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0" yWindow="390" windowWidth="13785" windowHeight="12270" tabRatio="900" activeTab="8"/>
  </bookViews>
  <sheets>
    <sheet name="rekapitulacija" sheetId="18" r:id="rId1"/>
    <sheet name="Splošno" sheetId="45" r:id="rId2"/>
    <sheet name="Razsvetljava" sheetId="34" r:id="rId3"/>
    <sheet name="Varnostna razsv" sheetId="24" r:id="rId4"/>
    <sheet name="instalacijski mat." sheetId="26" r:id="rId5"/>
    <sheet name="stikalni bloki" sheetId="25" r:id="rId6"/>
    <sheet name="UPS" sheetId="52" r:id="rId7"/>
    <sheet name="CNS" sheetId="39" r:id="rId8"/>
    <sheet name="dokumentacija" sheetId="33" r:id="rId9"/>
    <sheet name="skupne inštalacije" sheetId="51" r:id="rId10"/>
    <sheet name="List1" sheetId="53" r:id="rId11"/>
  </sheets>
  <externalReferences>
    <externalReference r:id="rId12"/>
  </externalReferences>
  <definedNames>
    <definedName name="__xlnm.Print_Area" localSheetId="9">#REF!</definedName>
    <definedName name="__xlnm.Print_Area" localSheetId="6">#REF!</definedName>
    <definedName name="__xlnm.Print_Area">#REF!</definedName>
    <definedName name="__xlnm.Print_Area_1" localSheetId="9">#REF!</definedName>
    <definedName name="__xlnm.Print_Area_1" localSheetId="6">#REF!</definedName>
    <definedName name="__xlnm.Print_Area_1">#REF!</definedName>
    <definedName name="__xlnm.Print_Titles" localSheetId="9">#REF!</definedName>
    <definedName name="__xlnm.Print_Titles" localSheetId="6">#REF!</definedName>
    <definedName name="__xlnm.Print_Titles">#REF!</definedName>
    <definedName name="__xlnm.Print_Titles_1" localSheetId="9">#REF!</definedName>
    <definedName name="__xlnm.Print_Titles_1" localSheetId="6">#REF!</definedName>
    <definedName name="__xlnm.Print_Titles_1">#REF!</definedName>
    <definedName name="_111" localSheetId="9">#REF!</definedName>
    <definedName name="_111" localSheetId="6">#REF!</definedName>
    <definedName name="_111">#REF!</definedName>
    <definedName name="_sdsd3" localSheetId="9">#REF!</definedName>
    <definedName name="_sdsd3" localSheetId="6">#REF!</definedName>
    <definedName name="_sdsd3">#REF!</definedName>
    <definedName name="f" localSheetId="9">#REF!</definedName>
    <definedName name="f" localSheetId="6">#REF!</definedName>
    <definedName name="f">#REF!</definedName>
    <definedName name="hospital" localSheetId="9">#REF!</definedName>
    <definedName name="hospital" localSheetId="6">#REF!</definedName>
    <definedName name="hospital">#REF!</definedName>
    <definedName name="n" localSheetId="9">#REF!</definedName>
    <definedName name="n" localSheetId="6">#REF!</definedName>
    <definedName name="n">#REF!</definedName>
    <definedName name="NNLLL" localSheetId="9">#REF!</definedName>
    <definedName name="NNLLL" localSheetId="6">#REF!</definedName>
    <definedName name="NNLLL">#REF!</definedName>
    <definedName name="_xlnm.Print_Area" localSheetId="7">CNS!$A$1:$F$86</definedName>
    <definedName name="_xlnm.Print_Area" localSheetId="8">dokumentacija!$A$1:$F$18</definedName>
    <definedName name="_xlnm.Print_Area" localSheetId="4">'instalacijski mat.'!$A$1:$F$145</definedName>
    <definedName name="_xlnm.Print_Area" localSheetId="2">Razsvetljava!$A$1:$F$66</definedName>
    <definedName name="_xlnm.Print_Area" localSheetId="0">rekapitulacija!$A$1:$F$36</definedName>
    <definedName name="_xlnm.Print_Area" localSheetId="9">'skupne inštalacije'!$A$1:$F$88</definedName>
    <definedName name="_xlnm.Print_Area" localSheetId="1">Splošno!$A$1:$H$84</definedName>
    <definedName name="_xlnm.Print_Area" localSheetId="5">'stikalni bloki'!$A$1:$F$116</definedName>
    <definedName name="_xlnm.Print_Area" localSheetId="6">UPS!$A$1:$F$50</definedName>
    <definedName name="_xlnm.Print_Area" localSheetId="3">'Varnostna razsv'!$A$1:$F$52</definedName>
    <definedName name="Print_Area_MI" localSheetId="9">#REF!</definedName>
    <definedName name="Print_Area_MI" localSheetId="6">#REF!</definedName>
    <definedName name="Print_Area_MI">#REF!</definedName>
    <definedName name="_xlnm.Print_Titles" localSheetId="7">CNS!$1:$1</definedName>
    <definedName name="_xlnm.Print_Titles" localSheetId="8">dokumentacija!$1:$1</definedName>
    <definedName name="_xlnm.Print_Titles" localSheetId="4">'instalacijski mat.'!$1:$1</definedName>
    <definedName name="_xlnm.Print_Titles" localSheetId="2">Razsvetljava!$1:$2</definedName>
    <definedName name="_xlnm.Print_Titles" localSheetId="9">'skupne inštalacije'!$1:$2</definedName>
    <definedName name="_xlnm.Print_Titles" localSheetId="5">'stikalni bloki'!$1:$2</definedName>
    <definedName name="_xlnm.Print_Titles" localSheetId="6">UPS!$1:$2</definedName>
    <definedName name="_xlnm.Print_Titles" localSheetId="3">'Varnostna razsv'!$1:$2</definedName>
    <definedName name="UPS_FFA" localSheetId="9">#REF!</definedName>
    <definedName name="UPS_FFA" localSheetId="6">#REF!</definedName>
    <definedName name="UPS_FFA">#REF!</definedName>
    <definedName name="V6F15F304" localSheetId="9">#REF!</definedName>
    <definedName name="V6F15F304" localSheetId="6">#REF!</definedName>
    <definedName name="V6F15F304">#REF!</definedName>
    <definedName name="X" localSheetId="9">#REF!</definedName>
    <definedName name="X" localSheetId="6">#REF!</definedName>
    <definedName name="X">#REF!</definedName>
  </definedNames>
  <calcPr calcId="145621"/>
</workbook>
</file>

<file path=xl/calcChain.xml><?xml version="1.0" encoding="utf-8"?>
<calcChain xmlns="http://schemas.openxmlformats.org/spreadsheetml/2006/main">
  <c r="E109" i="25" l="1"/>
  <c r="E136" i="26" l="1"/>
  <c r="F136" i="26" s="1"/>
  <c r="E138" i="26"/>
  <c r="F138" i="26" s="1"/>
  <c r="E52" i="26" l="1"/>
  <c r="F52" i="26" s="1"/>
  <c r="E134" i="26" l="1"/>
  <c r="F134" i="26" s="1"/>
  <c r="E37" i="26" l="1"/>
  <c r="F37" i="26" s="1"/>
  <c r="E31" i="26" l="1"/>
  <c r="F31" i="26" s="1"/>
  <c r="E61" i="39" l="1"/>
  <c r="F61" i="39" s="1"/>
  <c r="E48" i="39" l="1"/>
  <c r="F45" i="52" l="1"/>
  <c r="F43" i="52"/>
  <c r="F47" i="52" s="1"/>
  <c r="F49" i="52" s="1"/>
  <c r="F16" i="18" s="1"/>
  <c r="B49" i="52"/>
  <c r="B16" i="18" s="1"/>
  <c r="A49" i="52"/>
  <c r="A16" i="18" s="1"/>
  <c r="E116" i="26" l="1"/>
  <c r="F116" i="26" s="1"/>
  <c r="E114" i="26"/>
  <c r="F114" i="26" s="1"/>
  <c r="E33" i="26" l="1"/>
  <c r="F33" i="26" s="1"/>
  <c r="E32" i="26"/>
  <c r="F32" i="26" s="1"/>
  <c r="E98" i="26" l="1"/>
  <c r="F98" i="26" s="1"/>
  <c r="E99" i="26"/>
  <c r="F99" i="26" s="1"/>
  <c r="E40" i="24" l="1"/>
  <c r="F40" i="24" s="1"/>
  <c r="E42" i="24"/>
  <c r="F42" i="24" s="1"/>
  <c r="E83" i="51" l="1"/>
  <c r="F83" i="51" s="1"/>
  <c r="E80" i="51"/>
  <c r="F80" i="51" s="1"/>
  <c r="E78" i="51"/>
  <c r="F78" i="51" s="1"/>
  <c r="E74" i="51"/>
  <c r="F74" i="51" s="1"/>
  <c r="E71" i="51"/>
  <c r="F71" i="51" s="1"/>
  <c r="E69" i="51"/>
  <c r="F69" i="51" s="1"/>
  <c r="E67" i="51"/>
  <c r="F67" i="51" s="1"/>
  <c r="E65" i="51"/>
  <c r="F65" i="51" s="1"/>
  <c r="E54" i="51"/>
  <c r="F54" i="51" s="1"/>
  <c r="E48" i="51"/>
  <c r="F48" i="51" s="1"/>
  <c r="E46" i="51"/>
  <c r="F46" i="51" s="1"/>
  <c r="E18" i="51"/>
  <c r="F18" i="51" s="1"/>
  <c r="E14" i="51"/>
  <c r="F14" i="51" s="1"/>
  <c r="E13" i="51"/>
  <c r="F13" i="51" s="1"/>
  <c r="E21" i="51"/>
  <c r="F21" i="51" s="1"/>
  <c r="B87" i="51" l="1"/>
  <c r="B22" i="18" s="1"/>
  <c r="A87" i="51"/>
  <c r="A22" i="18" s="1"/>
  <c r="E43" i="51"/>
  <c r="F43" i="51" s="1"/>
  <c r="B41" i="51"/>
  <c r="E41" i="51" l="1"/>
  <c r="F41" i="51" s="1"/>
  <c r="B107" i="25"/>
  <c r="E107" i="25"/>
  <c r="F107" i="25" s="1"/>
  <c r="F85" i="51" l="1"/>
  <c r="F87" i="51" s="1"/>
  <c r="F22" i="18" s="1"/>
  <c r="B101" i="25"/>
  <c r="B92" i="25"/>
  <c r="E92" i="25"/>
  <c r="F92" i="25" s="1"/>
  <c r="E101" i="25" l="1"/>
  <c r="F101" i="25" s="1"/>
  <c r="E85" i="26" l="1"/>
  <c r="F85" i="26" s="1"/>
  <c r="E87" i="26"/>
  <c r="F87" i="26" s="1"/>
  <c r="E83" i="26"/>
  <c r="F83" i="26" s="1"/>
  <c r="E89" i="26"/>
  <c r="F89" i="26" s="1"/>
  <c r="D62" i="26" l="1"/>
  <c r="E55" i="34"/>
  <c r="F55" i="34" s="1"/>
  <c r="E34" i="24" l="1"/>
  <c r="F34" i="24" s="1"/>
  <c r="B86" i="25" l="1"/>
  <c r="B66" i="25"/>
  <c r="E66" i="25" l="1"/>
  <c r="F66" i="25" s="1"/>
  <c r="E86" i="25"/>
  <c r="F86" i="25" s="1"/>
  <c r="B37" i="25" l="1"/>
  <c r="E37" i="25" l="1"/>
  <c r="F37" i="25" s="1"/>
  <c r="E38" i="24" l="1"/>
  <c r="E52" i="34"/>
  <c r="F52" i="34" s="1"/>
  <c r="E51" i="34"/>
  <c r="F38" i="24" l="1"/>
  <c r="F51" i="34"/>
  <c r="E38" i="34" l="1"/>
  <c r="F38" i="34" l="1"/>
  <c r="E63" i="39" l="1"/>
  <c r="F63" i="39" s="1"/>
  <c r="E14" i="26" l="1"/>
  <c r="E12" i="26"/>
  <c r="E11" i="26"/>
  <c r="F12" i="26" l="1"/>
  <c r="F14" i="26"/>
  <c r="F11" i="26"/>
  <c r="E93" i="26" l="1"/>
  <c r="E78" i="26"/>
  <c r="F78" i="26" l="1"/>
  <c r="F93" i="26"/>
  <c r="F48" i="39" l="1"/>
  <c r="E60" i="39" l="1"/>
  <c r="F60" i="39" l="1"/>
  <c r="E42" i="34" l="1"/>
  <c r="F42" i="34" l="1"/>
  <c r="E79" i="39" l="1"/>
  <c r="F79" i="39" s="1"/>
  <c r="F109" i="25" l="1"/>
  <c r="E132" i="26" l="1"/>
  <c r="F132" i="26" l="1"/>
  <c r="E124" i="26"/>
  <c r="E57" i="34" l="1"/>
  <c r="E50" i="34"/>
  <c r="E46" i="34"/>
  <c r="E34" i="34"/>
  <c r="E30" i="34"/>
  <c r="E44" i="24"/>
  <c r="E30" i="24"/>
  <c r="E26" i="24"/>
  <c r="E64" i="26"/>
  <c r="E63" i="26"/>
  <c r="E62" i="26"/>
  <c r="E55" i="26"/>
  <c r="E49" i="26"/>
  <c r="E15" i="33"/>
  <c r="E13" i="33"/>
  <c r="E11" i="33"/>
  <c r="E9" i="33"/>
  <c r="E7" i="33"/>
  <c r="E76" i="39"/>
  <c r="E74" i="39"/>
  <c r="E70" i="39"/>
  <c r="E67" i="39"/>
  <c r="E65" i="39"/>
  <c r="E59" i="39"/>
  <c r="E47" i="39"/>
  <c r="E79" i="26" l="1"/>
  <c r="E72" i="26"/>
  <c r="E75" i="26"/>
  <c r="E74" i="26"/>
  <c r="E73" i="26"/>
  <c r="F74" i="26" l="1"/>
  <c r="E25" i="26"/>
  <c r="E21" i="26"/>
  <c r="F73" i="26" l="1"/>
  <c r="F25" i="26"/>
  <c r="F21" i="26"/>
  <c r="E19" i="26" l="1"/>
  <c r="E36" i="26"/>
  <c r="F36" i="26" s="1"/>
  <c r="E26" i="26"/>
  <c r="F26" i="26" s="1"/>
  <c r="E20" i="26"/>
  <c r="E18" i="26"/>
  <c r="E13" i="26"/>
  <c r="F13" i="26" s="1"/>
  <c r="F59" i="39"/>
  <c r="F47" i="39"/>
  <c r="A81" i="39"/>
  <c r="B81" i="39"/>
  <c r="F76" i="39"/>
  <c r="F74" i="39"/>
  <c r="F70" i="39"/>
  <c r="F67" i="39"/>
  <c r="F65" i="39"/>
  <c r="F81" i="39" l="1"/>
  <c r="F84" i="39" s="1"/>
  <c r="F20" i="26"/>
  <c r="F18" i="26"/>
  <c r="F19" i="26"/>
  <c r="F86" i="39" l="1"/>
  <c r="A6" i="18"/>
  <c r="A4" i="18"/>
  <c r="B4" i="18"/>
  <c r="F50" i="34" l="1"/>
  <c r="E118" i="26" l="1"/>
  <c r="F118" i="26" s="1"/>
  <c r="F46" i="34" l="1"/>
  <c r="F34" i="34"/>
  <c r="F30" i="34"/>
  <c r="F49" i="26"/>
  <c r="F55" i="26"/>
  <c r="F62" i="26"/>
  <c r="F63" i="26"/>
  <c r="F64" i="26"/>
  <c r="F72" i="26"/>
  <c r="F75" i="26"/>
  <c r="F79" i="26"/>
  <c r="F30" i="24" l="1"/>
  <c r="F26" i="24"/>
  <c r="F57" i="34" l="1"/>
  <c r="F61" i="34" l="1"/>
  <c r="F59" i="34"/>
  <c r="E130" i="26" l="1"/>
  <c r="F130" i="26" s="1"/>
  <c r="B6" i="18" l="1"/>
  <c r="B24" i="18" s="1"/>
  <c r="A24" i="18"/>
  <c r="E69" i="26" l="1"/>
  <c r="F69" i="26" s="1"/>
  <c r="F18" i="18" l="1"/>
  <c r="B86" i="39" l="1"/>
  <c r="B18" i="18" s="1"/>
  <c r="A86" i="39"/>
  <c r="A18" i="18" s="1"/>
  <c r="E41" i="26" l="1"/>
  <c r="F41" i="26" s="1"/>
  <c r="E40" i="26"/>
  <c r="F40" i="26" s="1"/>
  <c r="E58" i="26" l="1"/>
  <c r="F58" i="26" s="1"/>
  <c r="E94" i="26" l="1"/>
  <c r="F94" i="26" s="1"/>
  <c r="E111" i="25"/>
  <c r="F111" i="25" s="1"/>
  <c r="F113" i="25" s="1"/>
  <c r="E127" i="26"/>
  <c r="F127" i="26" s="1"/>
  <c r="F124" i="26"/>
  <c r="E122" i="26"/>
  <c r="F122" i="26" s="1"/>
  <c r="E121" i="26"/>
  <c r="F121" i="26" s="1"/>
  <c r="E112" i="26"/>
  <c r="F112" i="26" s="1"/>
  <c r="E109" i="26"/>
  <c r="F109" i="26" s="1"/>
  <c r="E108" i="26"/>
  <c r="F108" i="26" s="1"/>
  <c r="E107" i="26"/>
  <c r="F107" i="26" s="1"/>
  <c r="E103" i="26"/>
  <c r="F103" i="26" s="1"/>
  <c r="E102" i="26"/>
  <c r="F102" i="26" s="1"/>
  <c r="E95" i="26"/>
  <c r="F95" i="26" s="1"/>
  <c r="E92" i="26"/>
  <c r="F92" i="26" s="1"/>
  <c r="E68" i="26"/>
  <c r="F68" i="26" s="1"/>
  <c r="F44" i="24"/>
  <c r="F46" i="24" s="1"/>
  <c r="F63" i="34" l="1"/>
  <c r="F50" i="24"/>
  <c r="F48" i="24"/>
  <c r="F52" i="24" l="1"/>
  <c r="F115" i="25"/>
  <c r="F65" i="34"/>
  <c r="E46" i="26" l="1"/>
  <c r="F46" i="26" s="1"/>
  <c r="E43" i="26"/>
  <c r="F43" i="26" s="1"/>
  <c r="F140" i="26" l="1"/>
  <c r="F142" i="26" s="1"/>
  <c r="F15" i="33" l="1"/>
  <c r="F13" i="33"/>
  <c r="F11" i="33"/>
  <c r="F9" i="33"/>
  <c r="F7" i="33"/>
  <c r="F17" i="33" l="1"/>
  <c r="A17" i="33" l="1"/>
  <c r="A20" i="18" s="1"/>
  <c r="A115" i="25"/>
  <c r="A14" i="18" s="1"/>
  <c r="B115" i="25"/>
  <c r="B14" i="18" s="1"/>
  <c r="B52" i="24"/>
  <c r="B10" i="18" s="1"/>
  <c r="A52" i="24"/>
  <c r="A10" i="18" s="1"/>
  <c r="A65" i="34"/>
  <c r="A8" i="18" s="1"/>
  <c r="B65" i="34"/>
  <c r="B8" i="18" s="1"/>
  <c r="F144" i="26"/>
  <c r="B144" i="26"/>
  <c r="B12" i="18" s="1"/>
  <c r="A144" i="26"/>
  <c r="A12" i="18" s="1"/>
  <c r="B17" i="33"/>
  <c r="B20" i="18" s="1"/>
  <c r="F20" i="18" l="1"/>
  <c r="F12" i="18" l="1"/>
  <c r="F8" i="18"/>
  <c r="F10" i="18"/>
  <c r="F14" i="18" l="1"/>
  <c r="F24" i="18" l="1"/>
</calcChain>
</file>

<file path=xl/sharedStrings.xml><?xml version="1.0" encoding="utf-8"?>
<sst xmlns="http://schemas.openxmlformats.org/spreadsheetml/2006/main" count="895" uniqueCount="493">
  <si>
    <t>STIKALNI BLOKI</t>
  </si>
  <si>
    <t>-šuko vtičnica 16A/250V, za montažo na letev</t>
  </si>
  <si>
    <t>-vrstne sponke do 6 mm2</t>
  </si>
  <si>
    <t xml:space="preserve">MOČNOSTNE ELEKTROINSTALACIJE </t>
  </si>
  <si>
    <t>DOKUMENTACIJA</t>
  </si>
  <si>
    <t>Meritve električnih inštalacij po posameznih sklopih, izdaja zapisnikov, atestov in potrdil</t>
  </si>
  <si>
    <t>Spuščanje v pogon, šolanje uporabnika</t>
  </si>
  <si>
    <t>Vrisovanje sprememb inštalacij v času gradnje v PZI izvod načrta električnih inštalacij s potrjevanjem nadzornega organa</t>
  </si>
  <si>
    <t>Pridobitev certifikatov pooblaščenih organizacij za posamezne sklope</t>
  </si>
  <si>
    <t>REKAPITULACIJA</t>
  </si>
  <si>
    <t>kos</t>
  </si>
  <si>
    <t>skupna cena</t>
  </si>
  <si>
    <t>podroben opis postavke za dobavo in montažo</t>
  </si>
  <si>
    <t>enota</t>
  </si>
  <si>
    <t>zap.št.</t>
  </si>
  <si>
    <t>cena enote</t>
  </si>
  <si>
    <t>prodajna
ura</t>
  </si>
  <si>
    <t>normativ montaže</t>
  </si>
  <si>
    <t>kpl</t>
  </si>
  <si>
    <t>%</t>
  </si>
  <si>
    <t>SVETILKE SPLOŠNE RAZSVETLJAVE</t>
  </si>
  <si>
    <t>SVETILKE VARNOSTNE RAZSVETLJAVE</t>
  </si>
  <si>
    <t/>
  </si>
  <si>
    <t>11</t>
  </si>
  <si>
    <t>13</t>
  </si>
  <si>
    <t>14</t>
  </si>
  <si>
    <t>3</t>
  </si>
  <si>
    <t>INSTALACIJSKI MATERIAL</t>
  </si>
  <si>
    <t>m</t>
  </si>
  <si>
    <t>€</t>
  </si>
  <si>
    <t>OPOMBA:</t>
  </si>
  <si>
    <t>* Za pozicije v popisu se šteje dobava in montaža.</t>
  </si>
  <si>
    <t>* Gradbena dela niso upoštevana v popisih del.</t>
  </si>
  <si>
    <t>* DDV ni vračunan v ceno.</t>
  </si>
  <si>
    <t>10</t>
  </si>
  <si>
    <t>12</t>
  </si>
  <si>
    <t>cena 
delo</t>
  </si>
  <si>
    <t>cena 
material</t>
  </si>
  <si>
    <t>1</t>
  </si>
  <si>
    <t>2</t>
  </si>
  <si>
    <t>4</t>
  </si>
  <si>
    <t>NOV dokumentacija - navodila za obratovanje in vzdrževanje, atesti</t>
  </si>
  <si>
    <t>5</t>
  </si>
  <si>
    <t>6</t>
  </si>
  <si>
    <t>7</t>
  </si>
  <si>
    <t>8</t>
  </si>
  <si>
    <t>9</t>
  </si>
  <si>
    <t>OPOMBE:</t>
  </si>
  <si>
    <t>Vsi razdelilniki morajo imeti naravno prezračevanje.</t>
  </si>
  <si>
    <t>-Izdelati je potrebno delavniške risbe izgledov razdelilnikov, ki jih morata potrditi projektant, pooblaščeni predstavnik uporabnika in nadzornik!</t>
  </si>
  <si>
    <t>-Zbiralnice morajo biti iz bakra</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</si>
  <si>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</si>
  <si>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18</t>
  </si>
  <si>
    <t>15</t>
  </si>
  <si>
    <t>16</t>
  </si>
  <si>
    <t>Drobni montažni material, transport in manipulacijski stroški</t>
  </si>
  <si>
    <t>17</t>
  </si>
  <si>
    <t>EUROFLEX raznih dimenzij</t>
  </si>
  <si>
    <r>
      <t xml:space="preserve">Kabelska polica iz perforirane </t>
    </r>
    <r>
      <rPr>
        <b/>
        <sz val="10"/>
        <rFont val="Arial Narrow"/>
        <family val="2"/>
        <charset val="238"/>
      </rPr>
      <t>hladno</t>
    </r>
    <r>
      <rPr>
        <sz val="10"/>
        <rFont val="Arial Narrow"/>
        <family val="2"/>
        <charset val="238"/>
      </rPr>
      <t xml:space="preserve"> pocinkane pločevine z zaokroženimi robovi, komplet z obešalnim in pritrdilnim  priborom, tipskimi fazonskimi kosi (križišča, odcepi, krivine, kolena, zožitve...), zaščitnim profilom na koncih polic in ostalih ostrih robovih, kovinskimi zidnimi čepi za beton in vijaki M10, sledeče širine :</t>
    </r>
  </si>
  <si>
    <t>Konstrukcijsko jeklo, raznih profilov, opleskano z osnovno in končno barvo</t>
  </si>
  <si>
    <t>kg</t>
  </si>
  <si>
    <t>Instalacijska trda plastična cev brez halogenov, samogasna, položena nadometno, komplet z razvodnimi dozami, pritrdilnim materialom.</t>
  </si>
  <si>
    <t>raznih dimenzij</t>
  </si>
  <si>
    <t>Instalacijska trda plastična, gibljiva, negorljiva rebrasta cev, z drsečim slojem, brez halogenov, položena v lahke predelne stene (npr. knauf), komplet z dozami in pritrdilnim materialom</t>
  </si>
  <si>
    <t>za predelne stene - raznih dimenzij</t>
  </si>
  <si>
    <t>Instalacijska trda plastična gibljiva, negorljiva, rebrasta cev, z drsečim slojem, brez halogenov, položena v liti beton ali tlak, komplet z dozami in pritrdilnim materialom</t>
  </si>
  <si>
    <t>za v tlake in liti beton - raznih dimenzij</t>
  </si>
  <si>
    <t>19</t>
  </si>
  <si>
    <t>23</t>
  </si>
  <si>
    <t>250V, 16A, 1P+N+PE</t>
  </si>
  <si>
    <t>Podometna doza za fiksni priključek
Kot npr.: TEM Čatež ali enakovredno</t>
  </si>
  <si>
    <t>1F- samo za izvod kabla</t>
  </si>
  <si>
    <t>400V, 16A, 3P+N+PE</t>
  </si>
  <si>
    <t>Nadometna razvodna doza, komplet z uvodnicami in pritrdilnim priborom</t>
  </si>
  <si>
    <t>80 x 80 x 40 mm</t>
  </si>
  <si>
    <t>100 x 100 x 50 mm</t>
  </si>
  <si>
    <t>1x6 (oznaka v shemi H07V-K)</t>
  </si>
  <si>
    <t>Izvedba spojev za izenačevanje potencialov</t>
  </si>
  <si>
    <t>-z vijačenjem</t>
  </si>
  <si>
    <t>Izdelava napisnih ploščic oziroma tablic za oznake kablov iz poltrde plastike, z neizbrisljivo vpisanimi oznakami kablov iz vezalnih in enopolnih shem (velikost pisave  6-10mm), komplet s plastično vezico za namestitev ploščice na kabel</t>
  </si>
  <si>
    <t>velikosti  30x60mm - dovodni kabli</t>
  </si>
  <si>
    <t xml:space="preserve">kos </t>
  </si>
  <si>
    <t>velikosti 20x60mm - ostali kabli</t>
  </si>
  <si>
    <t>1.5in 2.5 mm2</t>
  </si>
  <si>
    <t>Nepredvidena dela. Obračuna se po dejanskih količinah z vpisom v gradbeni dnevnik in gradbeno knjigo izmer s potrditvijo nadzora.</t>
  </si>
  <si>
    <t>Gibljiva zaščitna plastična cev, ojačena s spiralno opleteno trdo plastično žico raznih  dimenzij. Kot npr.: Euroflex ali enakovredno</t>
  </si>
  <si>
    <r>
      <t xml:space="preserve">* </t>
    </r>
    <r>
      <rPr>
        <b/>
        <u/>
        <sz val="10"/>
        <rFont val="Arial Narrow"/>
        <family val="2"/>
        <charset val="238"/>
      </rPr>
      <t>Ocena stroškov je projektantska in informativna.</t>
    </r>
    <r>
      <rPr>
        <b/>
        <sz val="10"/>
        <rFont val="Arial Narrow"/>
        <family val="2"/>
        <charset val="238"/>
      </rPr>
      <t xml:space="preserve"> </t>
    </r>
    <r>
      <rPr>
        <sz val="10"/>
        <rFont val="Arial Narrow"/>
        <family val="2"/>
        <charset val="238"/>
      </rPr>
      <t>Točno ceno bo investitor dobil na podlagi zbranih ponudb izvajalcev in dobaviteljev opreme po PZI načrtu.</t>
    </r>
  </si>
  <si>
    <t>20</t>
  </si>
  <si>
    <t>21</t>
  </si>
  <si>
    <t>0</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</si>
  <si>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</si>
  <si>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Splošen opis, ki velja za vse svetilke</t>
  </si>
  <si>
    <t xml:space="preserve">V popisu so podani tipi svetil različnih proizvajalcev. Vgradi se lahko oprema  proizvajalcev, ki imajo ustrezne ateste za svetilke po slovenski zakonodaji in kvalitetno ustrezajo tehničnemu opisu </t>
  </si>
  <si>
    <t>Za vse svetilke, ki se vgradijo v spuščen strop, je potrebno pred dobavo svetilk preveriti tip dobavljenega stropa</t>
  </si>
  <si>
    <t>V kolikor pri vsaki svetilki ni posebej napisano velja sledeč opis in pripadajoča oprema:</t>
  </si>
  <si>
    <t>-vse svetilke opremljene s steklom, polikarbonatnim difuzorjem ali podobno morajo biti tesnjene proti vstopu mrčesa</t>
  </si>
  <si>
    <t>-montažni pribor</t>
  </si>
  <si>
    <t xml:space="preserve">-odgovarjajoča  predstikalna naprava, za svetilke, ki jo potrebujejo </t>
  </si>
  <si>
    <t xml:space="preserve">-brez opisa je zaščita IP 20 po IEC 529 . Stopnja zaščite IP mora enaka ali večja od predpisane. </t>
  </si>
  <si>
    <t>- Dispozicija vgrajenih elementov je razvidna v načrtu arhitekture in tehnološke opreme. (Glej risbe spuščenih stropov z vgrajenimi elementi in površinske načrte sten z vgrajenimi elementi.).</t>
  </si>
  <si>
    <t>Minimalne zahteve za vse LED svetilke</t>
  </si>
  <si>
    <r>
      <t xml:space="preserve">-LDE - elektronska predstikalna naprava za regulacijo preko </t>
    </r>
    <r>
      <rPr>
        <b/>
        <i/>
        <sz val="10"/>
        <rFont val="Arial Narrow"/>
        <family val="2"/>
        <charset val="238"/>
      </rPr>
      <t>DALI</t>
    </r>
  </si>
  <si>
    <t>OPOZORILA:</t>
  </si>
  <si>
    <t>- Svetilke z zvezno regulacijo svetlobnega toka so vodene z DALI signalom!</t>
  </si>
  <si>
    <t>-Ponudnik svetilk mora zagotoviti ustrezno osvetljenost prostorov 
- glej risbe oz. ob upoštevati priporočila SDR in EN standarde!</t>
  </si>
  <si>
    <t>Drobni material</t>
  </si>
  <si>
    <t xml:space="preserve"> Transport in manipulativni stroški</t>
  </si>
  <si>
    <t>Splošen opis sistema varnostne razsvetljave</t>
  </si>
  <si>
    <t xml:space="preserve"> - Sistem mora biti v celoti izdelan in izveden v skladu z SIST EN 1838, SIST 50171, SIST 50172 in DIN VDE 0108/10.89/10.89. </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</si>
  <si>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</si>
  <si>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</si>
  <si>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Splošen opis svetilk varnostne razsvetljave</t>
  </si>
  <si>
    <t xml:space="preserve">- Sistemske svetilke varnostne razsvetljave acc. EN 60598-1, EN 60598-2-22 in EN 1838. </t>
  </si>
  <si>
    <t xml:space="preserve">- Sestava svetilk: ohišje za hitro montažo, EVG svetilka (avtomatska prekinitev  za napako v tokokrogu), prozorni pokrov. </t>
  </si>
  <si>
    <t xml:space="preserve">Ohišje svetilke je narejeno iz polikarbonata, odpornost do 850˚C. Montaža svetilke na podnožje brez orodja. </t>
  </si>
  <si>
    <t>Meritev osvetljenosti varnostne razsvetljave po končanih delih in izdaja potrdila o brezhibnem delovanju varnostne razsvetljave.</t>
  </si>
  <si>
    <t>1x10 (oznaka v shemi H07V-K)</t>
  </si>
  <si>
    <r>
      <t>-</t>
    </r>
    <r>
      <rPr>
        <b/>
        <sz val="10"/>
        <rFont val="Arial Narrow"/>
        <family val="2"/>
        <charset val="238"/>
      </rPr>
      <t>Krmilniki morajo biti vgrajeni ločeno v posebnem prekatu!</t>
    </r>
  </si>
  <si>
    <t>PID vezalna shema razdelilnika, ki se vloži v razdelilnik.</t>
  </si>
  <si>
    <t>- Vse varnostne svetilke, moduli in naprave so sestavni del enovitega sistema adresabilne zasilne razsvetljave z lokalnimi baterijami. Vsi elementi sistema morajo imeti oznako ENEC potrjeno od neodvisnega laboratorija.</t>
  </si>
  <si>
    <t xml:space="preserve">- Način delovanja svetilke (pripravni spoj, trajni spoj, trajni spoj s stikalom) je prosto nastavljiv. </t>
  </si>
  <si>
    <t>250V, 16A, 1P+N+PE servisne vtičnice, s povišano stopnjo mehanske zaščite, z okvirjem odpornim na lom in udarce,  okvir je podložne s pločevinastim okvirjem in dvakrat pritrjen</t>
  </si>
  <si>
    <t>250V, 16A, 1P+N+PE IP44, s pokrovom (pokrov - bel) s povišano stopnjo mehanske zaščite</t>
  </si>
  <si>
    <t>200/60 mm</t>
  </si>
  <si>
    <t>300/60 mm</t>
  </si>
  <si>
    <t>Vrtanje lukenj v betonskih stenah, ploščah za prehod kablov:</t>
  </si>
  <si>
    <t>Garancija na celoten sistem kompletno z baterijo 3 leta. Za uveljavitev garancije mora biti sistem vzdrževan skladno z navodili proizvajalca, kot izhaja iz pravilnika o pregledovanju in preizkušanju vgrajenih sistemov aktivne požarne zaščite (Uradni list RS, št. 45/2007 z dne 25.05.2007).
Garancija na LED svetilke mora biti min 5 let.</t>
  </si>
  <si>
    <t>-LED svetilke: 4000K, RA&gt;80, učinkovitost svetlobnega vira &gt;150lm/W, svetilna učinkovitost svetilke z difuzorjem &gt; 80lm/W,  barva 4000°K, Mac Adams &lt;=3, Tip čipa: 1. kvalitetni razred (Cree, Osram, Epistar), LED življenska doba &gt;50.000 ur, UGR&lt;19, 50.000h L80 B10.
Garancija na LED svetilke mora biti min 5 let. 
Zahteva velja le za splošne svetilke na stropu, za svetilke nad ogledali, nad delovnimi pulti (pod visečimi omaricami) ta zahteva ne velja.</t>
  </si>
  <si>
    <t>Zvijavi vodnik z rumeno-zeleno izolacijo za izenačevanje potencialov in povezavo kovinskih mas in ozemljitev kovinskih oken in fasade, položen prosto ali uvlečen v predhodno položene instalacijske cevi</t>
  </si>
  <si>
    <t>Meritev osvetljenosti po prostorih in nastavitev razsvetljave/svetilk na predpisane vrednosti osvetlitve (nivo osvetlitve), ki so defenirane v tehničnem poročilu.</t>
  </si>
  <si>
    <t xml:space="preserve">navadno </t>
  </si>
  <si>
    <t xml:space="preserve">tipkalo </t>
  </si>
  <si>
    <t>tipkalo gor/dol</t>
  </si>
  <si>
    <t>Tip vodnika skladen s standardom SIST EN 50575:2014/A1.16, clasa B2ca, s1, d1, a1</t>
  </si>
  <si>
    <t>Priključek kabla s tremi ali štirimi vodniki na ventilatorski konvektor, priključno omarico strojev, el. pisoar, fenomat , el. Vrat., regulacijski element</t>
  </si>
  <si>
    <t xml:space="preserve">SPLOŠNA NAVODILA </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</si>
  <si>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</si>
  <si>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</si>
  <si>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</si>
  <si>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nadzornik in uporabnik. Zahteva za izdelavo vzorcev je navedena v posameznem sklopu del ali posamezni postavki!</t>
  </si>
  <si>
    <t>Vsi stroški, vezani na  pridobivanje certifikatov, atestiranje, preiskave in/ali meritve  v celoti bremenijo izvajalca.</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</si>
  <si>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</si>
  <si>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</si>
  <si>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Izvajalec je dolžan opozoriti projektanta na morebitna neskladja in vidne napake v projektni dokumentaciji.</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</si>
  <si>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</si>
  <si>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</si>
  <si>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</si>
  <si>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</si>
  <si>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</si>
  <si>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</si>
  <si>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Za vso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</si>
  <si>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Vsi stroški električne energije, vode, plinov in ostalih energentov v času izvajanja projekta do primopredaje so strošek izvajalca.</t>
  </si>
  <si>
    <t>Izvajalec mora pri izvedbi:</t>
  </si>
  <si>
    <t>V kolikor pri posamezni postavki ni navedeno, mora enotna cena vsebovati tudi :</t>
  </si>
  <si>
    <t>- vsa potrebna pripravljalna dela,</t>
  </si>
  <si>
    <t>- vso potrebno delo,</t>
  </si>
  <si>
    <t>- vse potrebne izračune,</t>
  </si>
  <si>
    <t>- vse potrebne transporte (notranje in zunanje),</t>
  </si>
  <si>
    <t>- vsa potrebna pomožna sredstva,</t>
  </si>
  <si>
    <t>- vsa potrebna sredstva za vgrajevanje na objektu kot so lestve, delovni odri in podobno (razen če je kje ločeno definirano),</t>
  </si>
  <si>
    <t>- usklajevanje z osnovnim načrtom in posvetovanje s projektanti, nadzorniki, investitorjem, naročnikom, uporabnikom, itd…,</t>
  </si>
  <si>
    <t>- terminsko usklajevanje del z ostalimi izvajalci na objektu, ter uporabnikom,</t>
  </si>
  <si>
    <t>- vse stroške, ki bodo nastali, zaradi prilagajanja izvajalca GOI del ponudniku medicinske opreme iz drugega razpisa za isti objekt (terminsko usklajevanje, mikrolokacije priključkov, itd…),</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</si>
  <si>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</si>
  <si>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</si>
  <si>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</si>
  <si>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</si>
  <si>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 skladiščenje opreme,</t>
  </si>
  <si>
    <t>- varovanje opreme do primopredaje,</t>
  </si>
  <si>
    <t>- preiskušanja kvalitete za vse materiale, ki se vgrajujejo in dokazovanje kvalitete z atesti,</t>
  </si>
  <si>
    <t>- popravilo eventuelno povzročene škode ostalim izvajalcem na gradbišču,</t>
  </si>
  <si>
    <t>- popravilo eventuelno povzročene škode uporabniku oziroma naročniku,</t>
  </si>
  <si>
    <t>- vse potrebne zaščitne premaze,</t>
  </si>
  <si>
    <t>- popravilo nekvalitetno izvedenih del oziroma zamenjava elementov,</t>
  </si>
  <si>
    <t>- izdelava delavniških risb za izvedbo instalacijskih sistemov  s potrebnimi detajli,</t>
  </si>
  <si>
    <t>- izdelava in izrez odprtin za vgradnjo inštalacijskih in drugih elementov s potrebnimi ojačitvami,</t>
  </si>
  <si>
    <t>- izdelava vseh izračunov vezanih na izdelavo elementov potrebnih za doseganje predpisanih zahtev,</t>
  </si>
  <si>
    <t>- pridobitev vseh atestov, certifikatov pooblaščenih organizacij, poročil o meritvah in preizkusih, potrdil, dokazil, itd…,</t>
  </si>
  <si>
    <t>- sprotno vnašanje sprememb v PZI načrte z namenom dobre izdelave PID dokumentacije,</t>
  </si>
  <si>
    <t>- v času gradnje tudi posodobitev konfiguracij računalniških komponent skladno z aktualno ponudbo na trgu,</t>
  </si>
  <si>
    <t>- upoštevanje vseh veljavnih tehničnih predpisov, standardov, itd…</t>
  </si>
  <si>
    <t>-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</si>
  <si>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 stroške zavarovanja opreme in elementov pred onesnaženjem in poškodbami,</t>
  </si>
  <si>
    <t>V  posamezni ceni na enoto je potrebno upoštevati tudi  postavke za meritve in analize, ki jih mora izvajalec izvesti za funkcionalno delovanje prostorov:</t>
  </si>
  <si>
    <t>-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</si>
  <si>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</si>
  <si>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</si>
  <si>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</si>
  <si>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</si>
  <si>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 meritve iz protokola poizkusnega obratovanja (PQ);</t>
  </si>
  <si>
    <t>- vse meritve, ki dokazujejo, da so bila dela izvedena skladno s projektom, standardi, pravilniki, itd…</t>
  </si>
  <si>
    <t>Izvajalec mora ob koncu gradnje predati:</t>
  </si>
  <si>
    <t>- v primeru akreditacije – dovoljenje akreditatorja.</t>
  </si>
  <si>
    <t>- upoštevati pogoje SPOBO (služba za preprečevanje, širjenje in obvladovanje okužb),</t>
  </si>
  <si>
    <t>- upoštevati pogoje iz varstva pri delu skladno z veljavno zakonodajo in navodili pooblaščene osebe službe za varnost in zdravje pri delu,</t>
  </si>
  <si>
    <t>- predvideti požarno stražo pri delih, kjer se uporablja odprt ogenj oziroma druga nevarna dela,</t>
  </si>
  <si>
    <t>- ves potrebni glavni, pomožni, pritrdilni in vezni material, sidra, navojne palice, itd…,</t>
  </si>
  <si>
    <t>- meritve za dobro izvedbo del (tlačni preizkusi, preizkusi materialov, itd…),</t>
  </si>
  <si>
    <t>- podpisano dokazilo o zanesljivosti objekta s strani OVD in OVP,</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</si>
  <si>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</si>
  <si>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</si>
  <si>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del PID,</t>
  </si>
  <si>
    <t xml:space="preserve">- navodila za obratovanje, vzdrževanje in uporabo (NOV), </t>
  </si>
  <si>
    <t>Ponudnik svetilk mora izdelati izračune splošne razsvetljave za posamezne različne prostore in narediti katalog svetilk. Pred vgradnjo svetilk jih mora dati v potrditev investitorju oz. uporabniku!</t>
  </si>
  <si>
    <t>Ponudnik svetilk mora izdelati izračune razsvetljave za posamezne različne prostore in narediti katalog svetilk. Pred vgradnjo svetilk jih mora dati v potrditev investitorju oz. uporabniku!</t>
  </si>
  <si>
    <t>3/1.4</t>
  </si>
  <si>
    <t>količina
skupaj</t>
  </si>
  <si>
    <t>POPIS MATERIALA</t>
  </si>
  <si>
    <t>3.0</t>
  </si>
  <si>
    <t>3.</t>
  </si>
  <si>
    <t>3.1</t>
  </si>
  <si>
    <t>3.2</t>
  </si>
  <si>
    <t>3.3</t>
  </si>
  <si>
    <t>3.4</t>
  </si>
  <si>
    <t>3.5</t>
  </si>
  <si>
    <t>3.7</t>
  </si>
  <si>
    <t>- količine navedene v popisu so definirane na osnovi ene faze!</t>
  </si>
  <si>
    <t>SPLOŠNI OPIS</t>
  </si>
  <si>
    <t>SISTEM VODENJA IN NADZORA - CNS SPLOŠNO</t>
  </si>
  <si>
    <t>Upoštevani so najnovejši standardi in priporočila, ki veljajo na področju stavbne avtomatike in učinkovite rabe energije na območju EU (EN 15232: Energy performance of buildings (Vpliv avtomatizacijske tehnike na energetsko učinkovitost stavb)).</t>
  </si>
  <si>
    <t>CNS sistem mora vsebovati naslednje funjkcije (tehnične zahteve):</t>
  </si>
  <si>
    <t>- Arhiviranje delovanja vseh sistemov v relacijsko bazo in arhivske datoteke,</t>
  </si>
  <si>
    <t xml:space="preserve">- Izdelava grafičnih prikazov elektro in strojnih shem v resoluciji najmanj 1920x1050, prikaz podatkov procesa, parametriranje, alarmiranje, zgodovina (trendi) zgodovina alarmov, zgodovina dogodkov, generator poročil, časovni programi, urniki, sistem zaščit, prikaz obratovalnih ur in porabe, izdelava beležnice...vse ob predhodnem potrjevanju pooblaščenih in strokovnih oseb uporabnika in v skladu z internimi predpisi uporabnika; </t>
  </si>
  <si>
    <t>- Spreminjanje posameznih parametrov regulacij sistema iz nadzornega  računalnika – P, I. D parametre, čase, rampe odvisnosti željene vrednosti od zunanje temperature, razmerja sekvenčnega delovanja klimatov;</t>
  </si>
  <si>
    <t>- Spreminjanje urnika delovanja naprav iz nadzornega računalnika;</t>
  </si>
  <si>
    <t>- Večnivojsko alarmiranje in obveščanje operaterjev o odstopanju procesnih veličin od noramlnih stanj (zvočni signal, alarmne liste, E-mail, SMS, telefonska sporočila);</t>
  </si>
  <si>
    <t>- Večnivojski sistem zaščit preko uporabniških imen in gesel;</t>
  </si>
  <si>
    <t>- Odprava vseh napak v celotni garancijski dobi od dneva končne primopredaje naprej. Popravila in zamenjava nekvalitetno izvedenih storitev, materiala in del.</t>
  </si>
  <si>
    <t>- Sodelovanje vseh izvajalcev na funkcionalnem testiranju IQ, OQ, PQ s sistemskimi integratorji;</t>
  </si>
  <si>
    <r>
      <t xml:space="preserve">SMS alarmiranje: </t>
    </r>
    <r>
      <rPr>
        <sz val="10"/>
        <rFont val="Arial Narrow"/>
        <family val="2"/>
        <charset val="238"/>
      </rPr>
      <t>V okviru CNS se izvaja tudi SMS alarmiranje, ki teče neprekinjeno in javlja po posameznih v naprej določenih uporabnikih. Vsaka razširitev CNS sistema mora zajemati tudi pripravo podatkov za podatkovno bazo SMS alarmiranja in nadgradnjo sistema SMS alarmiranja. Sistem za alarmiranje teče na virtualnem serverju. Posebno pozornost je potrebno nameniti tudi preverjanju delovanja vsakega posameznega alarmnega signala ob postavitvi sistema krmiljenja in upravljanja. Na sistem SMS alarmiranja se tako dogradijo tudi alarmni signali vseh novih tehnoloških sklopov oz. naprav.</t>
    </r>
  </si>
  <si>
    <t>Nuditi tipe opreme, ki bo v času dobave predstavljala zadnjo generacijo in bo v vrhu po kvaliteti!</t>
  </si>
  <si>
    <t>Izvajalec mora izvesti tudi vse potrebne namestitve OS na strežnike, konfiguracijo le teh</t>
  </si>
  <si>
    <t>Vse nadgradnje / paralelna delovanja izbrani izvajalec uskladi s končnim naročnikom</t>
  </si>
  <si>
    <t>SKUPAJ</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</si>
  <si>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</si>
  <si>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Instalacija aplikativne programske opreme na procesnem nivoju za zgoraj navedene sisteme.</t>
  </si>
  <si>
    <t>CENTRALNI NADZORNI SISTEM - NADZORNI NIVO - CV</t>
  </si>
  <si>
    <t>Vključitev podatkov in izdelava aplikacije v Proficy Historian</t>
  </si>
  <si>
    <t>Vključitev alarmov v obstoječi sistem za SMS alarmiranje</t>
  </si>
  <si>
    <t>Za sledeče naprave:</t>
  </si>
  <si>
    <t>Vzpostavitev komunikacije</t>
  </si>
  <si>
    <t>izdelava programske opreme za nadzornem nivoju</t>
  </si>
  <si>
    <t>testiranje programske opreme</t>
  </si>
  <si>
    <t>testiranje komunikacijskih povezav</t>
  </si>
  <si>
    <t>nastavitev parametrov delovanja</t>
  </si>
  <si>
    <t>- Urejene in predane morajo biti tabele signalov predvidenih za priklop na CNS</t>
  </si>
  <si>
    <t>- ekranski prikaz za sledeče naprave</t>
  </si>
  <si>
    <t xml:space="preserve"> Za navezavo na CNS mora biti zagotovlejn standarden komunikacijski protokol.</t>
  </si>
  <si>
    <t>Instalacija programske opreme na nadzornem nivoju.</t>
  </si>
  <si>
    <t>Poskusno obratovanje nadzornega sistema, najmanj 21 dnevno pred dnevom končne primopredaje.</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</si>
  <si>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</si>
  <si>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</si>
  <si>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</si>
  <si>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</si>
  <si>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</si>
  <si>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Priključitev kablov, označitev povezav, vključno s pritrdilnim in montažnim materialom</t>
  </si>
  <si>
    <t>Kot npr: FG180M16 ali enakovredno</t>
  </si>
  <si>
    <t xml:space="preserve">5x16    </t>
  </si>
  <si>
    <t>Kabel s Cu vodniki - 0,5 kV z izolacijo, položen pretežno na kabelske police in delno v cevi. 
Skladno s standardom SIST EN 50575 mora  kabel imeti lastnosti ob požaru najmanj - B2ca, s1, d1, a1</t>
  </si>
  <si>
    <t>Kot npr: NHXMH-J (O) ali enakovredno</t>
  </si>
  <si>
    <t xml:space="preserve">3x2.5  </t>
  </si>
  <si>
    <t>Kabel s Cu vodniki (mehke žile) - 0,5kV in PVC izolacijo, položen pretežno na kabelske police, delno v cevi. 
Skladno s standardom SIST EN 50575 mora  kabel imeti lastnosti ob požaru najmanj - B2ca, s1, d1, a1</t>
  </si>
  <si>
    <t>Kot npr: HSLH-J (O) ali enakovredno</t>
  </si>
  <si>
    <t xml:space="preserve">  2x1,5 </t>
  </si>
  <si>
    <t>Kabel s Cu vodniki (mehke žile) - 0,5kV in PVC izolacijo in oklopom, položen pretežno na kabelske police, delno v cevi. Skladno s standardom SIST EN 50575 mora  kabel imeti lastnosti ob požaru najmanj - B2ca, s1, d1, a1</t>
  </si>
  <si>
    <t>Kot npr: HSLCH-J ali enakovredno</t>
  </si>
  <si>
    <t>Kabel s Cu vodniki (žile zvite v pare) - 0,25kV in PVC izolacijo in pletenim oklopom, položen pretežno na kabelske police, delno v cevi. 
Skladno s standardom SIST EN 50575 mora  kabel imeti lastnosti ob požaru najmanj - B2ca, s1, d1, a1</t>
  </si>
  <si>
    <t>Telekomunikacijski vodnik s PVC izolacijo in oklopom, položen pretežno na kabelske police, delno v cevi. Skladno s standardom SIST EN 50575 mora  kabel imeti lastnosti ob požaru najmanj - B2ca, s1, d1, a1</t>
  </si>
  <si>
    <t>J-H(St)H 2x2x0.8</t>
  </si>
  <si>
    <t>3x1.5</t>
  </si>
  <si>
    <t>2x1.5</t>
  </si>
  <si>
    <t xml:space="preserve">5x2.5 </t>
  </si>
  <si>
    <t xml:space="preserve">  2x1</t>
  </si>
  <si>
    <r>
      <rPr>
        <b/>
        <sz val="10"/>
        <rFont val="Arial Narrow"/>
        <family val="2"/>
        <charset val="238"/>
      </rPr>
      <t>IR1</t>
    </r>
    <r>
      <rPr>
        <sz val="10"/>
        <rFont val="Arial Narrow"/>
        <family val="2"/>
        <charset val="238"/>
      </rPr>
      <t xml:space="preserve"> simetričen, radij cca 6m, vgradna montaža (sanitarije, pomožni prostori)</t>
    </r>
  </si>
  <si>
    <t>250V, 16A, 1P+N+PE - enojna</t>
  </si>
  <si>
    <t>250V, 16A, 1P+N+PE - dvojna ali 2x enojna</t>
  </si>
  <si>
    <t>Označitev tokokrogov na svetilkah, vtičnicah, stikalih, ostalih elementih, …</t>
  </si>
  <si>
    <t>1x25 (oznaka v shemi H07V-K)</t>
  </si>
  <si>
    <t>- Zagotovitev kriterija stabilnosti (širjenje in rast brez posega v obstoječ sistem) in  z ohranjanjem predhodnih investicij z instalacijo nadgradnje sistemske in aplikativne opreme na obstoječem centralnem nadzornem sistemu v uporabnikovem centru vodenja z vso potrebno konfiguracijo pregledovalnega sistema in prenosom slik na vse view postaje, ki so vgrajene do dneva izvedbe del.</t>
  </si>
  <si>
    <t>- ponujena oprema mora biti v skladu z razpisnimi pogoji razen če se tekom izvedbe drugače dogovori z naročnikom oz. njegovim predstavnikom!</t>
  </si>
  <si>
    <t xml:space="preserve"> Izvajalec mora vso opremo vgrajevati po navodilih proizvajalca. Zato je potrebno pred vgradnjo, priklopom, ... preveriti navodila in usmeritve, ki jih je dal proizvajalec opreme.</t>
  </si>
  <si>
    <t>Stikala/tipke ki so vgrajene v boniške sobe, prostore za pripravo zdravil, ordinacije morajo biti antibakterijske.</t>
  </si>
  <si>
    <t>Izvedba testov IQ (Instalation Quality), OQ (Operational Quality) in PQ (Performance Quality) skladno s Funkcijsko specifikacijo in I/O specifikacijo.</t>
  </si>
  <si>
    <t>Teste se izvede v sodelovanju z izvajalcem procesne avtomatizacije, elektro in strojnim izvajalcem in z izdelavo merilnih listov in zapisnikov.</t>
  </si>
  <si>
    <t>Notranji izgledi (izrisi/postavitve opreme) v elektro razdelilnikih, ki ga mora potrditi revident ali elektro nadzor.</t>
  </si>
  <si>
    <t>Podometno stikalo, 250V, 10A, za vgradnjo v steno ali parapetni, bolniški, medicinski kanal, komplet z ustrezno dozo, montažnim in končnim okrasnim okvirjem za montažo več stikal skupaj - modularni program, protibaketrijska zaščita.  Končni okvir naj bo s prigrajenim prozornim okvirčkom za vpis tokokroga. 
Oznake tokokrogov na stikalih-tipkalih morajo biti glede na vir napajanja:
Mreža  - bela nalepka črna pisava
Dizel agregatsko napajanje  - zelena nalepka črna pisava
UPS napajanje  - rdeča nalepka črna pisava
IT napajanje  - modra nalepka črna pisava
V primerih večjega števila stikal na istem mestu uporabiti tabloje:</t>
  </si>
  <si>
    <t>V projektu gre za širitev obstoječega nadzornega sistema.</t>
  </si>
  <si>
    <r>
      <t xml:space="preserve">Nadzorni sistem: </t>
    </r>
    <r>
      <rPr>
        <sz val="10"/>
        <rFont val="Arial Narrow"/>
        <family val="2"/>
        <charset val="238"/>
      </rPr>
      <t>V uporabi je že izgrajen nadzorni sistem na osnovi SCADA opreme proizvajalca GE Digital. Nadzorni sistem je nameščen na UKC-jevemu virtulnem serverju. Dela, ki jih je potrebno izvesti se nanašajo na iFix SCADA server, Historian, Mepis Energy, Debeli odjemalci, Web odjemalci, Proficy Mobile, konfiguriranje OPC strežnika in poročila. Nadzorni sistem se z vsako nadgradnjo krmiljenja dopolnjuje in nadgrajuje v okviru postavljenega koncepta.</t>
    </r>
  </si>
  <si>
    <r>
      <rPr>
        <b/>
        <sz val="10"/>
        <rFont val="Arial Narrow"/>
        <family val="2"/>
        <charset val="238"/>
      </rPr>
      <t>Energetski informacijski sistem (EIS):</t>
    </r>
    <r>
      <rPr>
        <sz val="10"/>
        <rFont val="Arial Narrow"/>
        <family val="2"/>
        <charset val="238"/>
      </rPr>
      <t xml:space="preserve"> V okviru centralnega nadzornega sistema se že izvaja spremljanje posameznih energetskih parametrov preko ustreznih števcev energentov. EIS je vspostavljen na vseh bolnicah znotraj UKC. Mepis Energy se z vključevanjem novih merilnikov porabe energentov dopolnjuje in nadgrajuje v okviru postavljenega koncepta.</t>
    </r>
  </si>
  <si>
    <t>količina
2K. do 4.N</t>
  </si>
  <si>
    <t>količina
B TRAKT</t>
  </si>
  <si>
    <t>Energetski kabel s Cu  vodniki - 1kV, položen pretežno na  obstoječe kabelske lestve v jašku in obstoječe kabelske police v dvojnem stropu.
Skladno s standardom SIST EN 50575 mora  kabel imeti lastnosti ob požaru najmanj - B2ca, s1, d1, a1</t>
  </si>
  <si>
    <t xml:space="preserve">-linestra svetilka prilagojena širini omare s končnim stikalom za vrata  </t>
  </si>
  <si>
    <t>CENTRALNI NADZORNI SISTEM TER KRMILNA IN PERIFERNA OPREMA ZA STROJNE NAPRAVE</t>
  </si>
  <si>
    <t>Priključitev in vključitev kompaktnih naprav z vgrajenim krmilnikom in Modbus vmesnikom na CNS (uporaba standardnega Modbus RTU RS 485 protokola)</t>
  </si>
  <si>
    <t xml:space="preserve"> Za navezavo na CNS mora biti zagotovlejn standarden komunikacijski protokol Modbus RTU RS 485.</t>
  </si>
  <si>
    <t>250V, 16A, 1P+N+PE - enojna,</t>
  </si>
  <si>
    <t>3F- samo za izvod kabla</t>
  </si>
  <si>
    <t>5x6</t>
  </si>
  <si>
    <t xml:space="preserve">5x10 </t>
  </si>
  <si>
    <t xml:space="preserve">5x50   </t>
  </si>
  <si>
    <t>Instalacija in izdelava vizualizacijskih ekranskih prikazov na SCADA iFIX nadzornem sistemu za nove sisteme.</t>
  </si>
  <si>
    <t>Vključitev novih merilnikov porabe energije v Mepis Energy</t>
  </si>
  <si>
    <t>Instalacijska gibljiva kovinska cev, položena v stene ali medtropovje, za preprečitev elektomagnetnih motenj, komplet z dozami in pritrdilnim materialom</t>
  </si>
  <si>
    <t>STAPAFLEX raznih dimenzij</t>
  </si>
  <si>
    <t>33</t>
  </si>
  <si>
    <t>34</t>
  </si>
  <si>
    <t>250V, 16A, 1P+N+PE - dvojna ali 2x enojna,</t>
  </si>
  <si>
    <t>Kot npr.: Theben ali enakovredno</t>
  </si>
  <si>
    <t>-vrstne sponke 50 mm2</t>
  </si>
  <si>
    <t>-instalacijski odklopnik Ik = 15kA</t>
  </si>
  <si>
    <t>Vgradna svetilka  z višjo stopnjo zaščite za čiste prostore, cca. 595x595mm, cca. 41 W / LED 4000 K, cca. 5500 lm, ohišje RAL 9016, pokrov iz visoko odpornega nedrobljivega stekla, mikroprizmatični PMMA difuzor, ki zmanjšuje efekt bleščanja (UGR&lt;19), IP65.
Za vgradnjo v kasetni 60x60cm ali mavčno kartonski strop.</t>
  </si>
  <si>
    <t>TRILUX FidescaSD G4 M73 PW19 55-940 ETDD 41 W/LED IP65 (8890251)</t>
  </si>
  <si>
    <t>A1</t>
  </si>
  <si>
    <t>količina</t>
  </si>
  <si>
    <t>Vgradna svetilka, cca. 595x595mm, cca. 25 W / LED 4000 K, cca. 3600 lm, ohišje RAL 9016, mikroprizmatični PMMA difuzor, ki zmanjšuje efekt bleščanja (UGR&lt;19), nastavljivi lumenski paketi, IP40 / IP20, DALI.
Za vgradnjo v kasetni strop 60x60cm.</t>
  </si>
  <si>
    <t>TRILUX Siella G8 M73 PW19 28-44/4ML-8MC ETDD 25 W/LED IP40 (8364451)</t>
  </si>
  <si>
    <t>A2</t>
  </si>
  <si>
    <t>Vgradna svetilka, cca. 595x595mm, cca. 29 W / LED 3000 K, cca. 4000 lm, ohišje RAL 9016, mikroprizmatični PMMA difuzor, ki zmanjšuje efekt bleščanja (UGR&lt;19), nastavljivi lumenski paketi, IP40 / IP20, DALI.
Za vgradnjo v kasetni strop 60x60cm.</t>
  </si>
  <si>
    <t>TRILUX Siella G8 M73 PW19 28-44/4ML-8MC ETDD 29 W/LED IP40 (8364451)</t>
  </si>
  <si>
    <t>A3</t>
  </si>
  <si>
    <t>Vgradna svetilka / downlight, 11.5 W / LED 4000 K, nastavljivi lumenski paketi, prašno barvano jekleno ohišje RAL9016, prizmatični PMMA difuzor, IP44 / IP20, kot npr.:</t>
  </si>
  <si>
    <t>TRILUX Amatris G4 C07 WR 14-26/3ML-840 ET 01 11.5 W/LED IP44 (8382440)</t>
  </si>
  <si>
    <t>A6</t>
  </si>
  <si>
    <t>Nadgradna / stenska svetilka, 8 W / LED 4000 K, ohišje iz aluminija RAL9016, PMMA opal difuzor, IP40 / IP44, kot npr.:</t>
  </si>
  <si>
    <t>TRILUX Acuro LED1000nw ET 01 8 W/LED IP44 (6064840)</t>
  </si>
  <si>
    <t>A7</t>
  </si>
  <si>
    <t xml:space="preserve">L215 - dolžine 2,15m </t>
  </si>
  <si>
    <t xml:space="preserve">L160 - dolžine 1,6m </t>
  </si>
  <si>
    <t xml:space="preserve">L170 - dolžine 1,7m </t>
  </si>
  <si>
    <t>Z1</t>
  </si>
  <si>
    <t>kot npr.: HYBRYD UTILIGHT SGN</t>
  </si>
  <si>
    <t xml:space="preserve">Svetilka varnostne razsvetljave, za osvetljevanje evakuacijskih poti, 4 W / LED, ohišje iz prašno barvanega aluminija RAL 9003, IP40, z vgrajenim centralnim testom, z lokalno baterijo in enostranskim piktogramom-smer ravno, levo/desno.V kompletu z obešalnim in pritrdilnim priborom za stropno ali stensko montažo. </t>
  </si>
  <si>
    <t>kot npr.: HYBRYD OWA FL LED - AREA PLUS(AP)</t>
  </si>
  <si>
    <t>Svetilka varnostne razsvetljave, za osvetljevanje evakuacijskih poti, 3 W / LED, ohišje iz polikarbonata RAL 9016, z vgrajenim centralnim testom, z lokalno baterijo, simetrična optika. V kompletu z obešalnim in pritrdilnim priborom za stropno montažo.</t>
  </si>
  <si>
    <t>Z5</t>
  </si>
  <si>
    <t xml:space="preserve">Svetilka varnostne razsvetljave, za osvetljevanje evakuacijskih poti, 4 W / LED, primerna za čiste prostore, ohišje iz prašno barvanega aluminija RAL 9003, IP40, z vgrajenim centralnim testom, z lokalno baterijo in enostranskim piktogramom-smer ravno, levo/desno.V kompletu z obešalnim in pritrdilnim priborom za stropno ali stensko montažo. </t>
  </si>
  <si>
    <t>Pri oblikovanju cene za posamezno postavko glej tudi splošni opis uvodnega dela popisa.</t>
  </si>
  <si>
    <t>-Vrata razdelilnikov so opremljena s ključavnico.</t>
  </si>
  <si>
    <t>V popisih za posamezne električne razdelilnike je navedena kot primer oprema določenega proizvajalca. Lahko se uporabi enakovredna oprema drugega proizvajalca.</t>
  </si>
  <si>
    <t xml:space="preserve">Posebno opozorilo ponudniku:
Pri instalacijskih odklopnikih so navedene različne vrednosti za kratkostični tok Ik.
</t>
  </si>
  <si>
    <t>Splošni elektro razdelilniki</t>
  </si>
  <si>
    <t>Razdelilniki so prostostoječe oz. stenske izvedbe, izdelani iz dekapirane jeklene pločevine in profilov, opleskani z osnovno in končno barvo.Opremljeni so z vrati po robu obloženimi z gumijastim profilom, tipsko ključavnico objekta in žepom za načrte formata A4 z notranje strani. Vsak element v razdelilniku mora imeti oznako iz tripolne sheme. vsi prostostoječi razdelilniki imajo kovinski podstavek  v velikosti razdelilnika in višine 10cm
Zaščita je IP 43, razen če pri razdelilniku ni posebej napisano.</t>
  </si>
  <si>
    <t>Prostostoječi razdelilnik s podstavkom, z enokrilnimi oziroma dvokrilnimi vrati, montažno ploščo in žepom za načrte, dimenzij</t>
  </si>
  <si>
    <t xml:space="preserve">-tripolno bremensko stikalo s pomožnim NO kontaktom, za montažo posluževalne ročice na vrata in za nazivni termični tok: </t>
  </si>
  <si>
    <t xml:space="preserve"> 100A</t>
  </si>
  <si>
    <t>-prenapetostni odvodnik, tip 2+3, PZH R2 275/50/3+1, 20 kA</t>
  </si>
  <si>
    <t xml:space="preserve"> do 25A /3p</t>
  </si>
  <si>
    <t xml:space="preserve"> do 25A /1p</t>
  </si>
  <si>
    <t>-uvodnice Pg, Cu za zbiralke, napisne ploščice, atesti, PVC kanali, letve za vrstne sponke, napisne in označevalne ploščice za vgrajene elemente, vezni in pritrdilni  material</t>
  </si>
  <si>
    <t>-postavitev na končno mesto, pritrditev in povezava razdelilnika na predpripravljeno instalacijo na terenu</t>
  </si>
  <si>
    <t>R-1K-LM1</t>
  </si>
  <si>
    <t xml:space="preserve"> 40A</t>
  </si>
  <si>
    <t>-kombinirano zaščitno stikalo KZS 16/ 0,03A TIP "A"</t>
  </si>
  <si>
    <t>R-1K-LM1/A</t>
  </si>
  <si>
    <t xml:space="preserve"> do 35A /3p</t>
  </si>
  <si>
    <t>-kombinirano zaščitno stikalo KZS 10/ 0,03A TIP "A"</t>
  </si>
  <si>
    <t>-časovni rele z zakasnjenim izklopom 230V, AC, 
z nastavitvijo 1-15 min, za nazivni termični tok min 10A</t>
  </si>
  <si>
    <t>-instalacijski kontaktor, 3p, 16A, 230V AC</t>
  </si>
  <si>
    <t>R-1K-LM1/U</t>
  </si>
  <si>
    <t>-štiripolno močnostno preklopno stikalo 1-0-2, montaža na montažno ploščo, za nazivni termični tok</t>
  </si>
  <si>
    <t xml:space="preserve"> 40A, 4p, 1-0-2</t>
  </si>
  <si>
    <t>-cevi za razne medije</t>
  </si>
  <si>
    <t xml:space="preserve">Samoregulirajoči grelni kabli za ogrevanje izoliranih cevovodov, ki potekajo po zunanji strani objekta. Cevi so izolirane z 10cm izolacijo. Predvideni so kabli z grelno močjo 20-25W/m, položeni vzdolž cevi. 
Podano je za preseke in dolžine cevi:   </t>
  </si>
  <si>
    <t xml:space="preserve"> do DN 65 (en kabel vzdolž cevi)</t>
  </si>
  <si>
    <t xml:space="preserve">Priključno mesto z vodotesnim spojem
kot npr: Raychem ali enakovredno </t>
  </si>
  <si>
    <t>Zaključni element grelnega kabla</t>
  </si>
  <si>
    <t>-elektronski sklop, komplet s tipalom temperature za samodejni vklop v vremensko potrebnih pogojih</t>
  </si>
  <si>
    <t>Z4</t>
  </si>
  <si>
    <t>Modul za DALI upravljanje svetilk (vklop-izklop-regulacija). Komplet z vgradnjo in povezavo (napajanje, povezava tipk in svetilk).
Kot npr.:</t>
  </si>
  <si>
    <t>OSRAM DALIeco controler</t>
  </si>
  <si>
    <t>'-števec električne energije, z ModBus izhodom, vgrajen na DIN letev. Direktna meritev. Do 80A</t>
  </si>
  <si>
    <t>RM-KG</t>
  </si>
  <si>
    <t>Obstoječa NN plošča - mreža</t>
  </si>
  <si>
    <t xml:space="preserve">-Priklop kabla, v razdelilnik pod napetostjo </t>
  </si>
  <si>
    <t>-uvodnice Pg, napisne ploščice, vezni in pritrdilni  material</t>
  </si>
  <si>
    <t>RA-KG</t>
  </si>
  <si>
    <t>Obstoječa NN plošča - agregat</t>
  </si>
  <si>
    <t>V razdelilnik se dogradi pod napetostjo:</t>
  </si>
  <si>
    <t xml:space="preserve">-vgradnja odklopnika pod napetostjo </t>
  </si>
  <si>
    <t>-uvodnice Pg, napisne ploščice, PVC kanali, napisne in označevalne ploščice za vgrajene elemente, vezni in pritrdilni  material</t>
  </si>
  <si>
    <t xml:space="preserve"> - Odklopnik, 100A, 3p, Ir=80…100A, Ii=600…1000A, Icu=Ics=36kA
NZMN1-A100
Komplet z:
• M22-K10; Kontaktni element, delovni
• M22-K01; Kontaktni element, mirni</t>
  </si>
  <si>
    <t>-vrstne sponke do 50 mm2</t>
  </si>
  <si>
    <t>R-K-KLIM</t>
  </si>
  <si>
    <t>ObstoječI elektro razdelilnik za napajanje klimatov</t>
  </si>
  <si>
    <t>-pretvornik Modbus TCP ethernet; 2x RS485 port, v kompletu s potrebnim napajalnikom.
Kot npr.: MGATE MB3280 + napajalnik ali enakovredno</t>
  </si>
  <si>
    <t>SKUPNE INŠTALACIJE S PROJEKTOM ZDRAVSTVENE FAKULTETE</t>
  </si>
  <si>
    <t>V popisu tega poglavja je zajeto:
- potrebne inštalacije, ki morajo biti izvedene za nemoteno delovanje prostorov Biobanke, ki so skupne s prostori Zdravstvene fakultete. in sicer:
* dogradnja obtočnih črpalk in tipal, ki so obdelane v strojnem projektu ogrevanja in hlajenja.
Poglavje popisa z enako vsebino je tudi del projekta Zdravstvene fakultete (načrt št. 03-04/24-Ejt). Dela po tem poglavju se izvedejo v primeru, da se projekt Zdravstvene fakultete še ni izvedel. Če se je projekt Zdravstvene fakultete že izvedel, je v tem primeru to poglavje brezpredmetno.</t>
  </si>
  <si>
    <t>RA-KTP</t>
  </si>
  <si>
    <t>Obstoječi razdelilnik, v katerega se dogradi:</t>
  </si>
  <si>
    <t xml:space="preserve"> 10A</t>
  </si>
  <si>
    <t xml:space="preserve">  24V DC</t>
  </si>
  <si>
    <t xml:space="preserve">-preklopni rele komplet s podnožjem, 4xCO 6A, </t>
  </si>
  <si>
    <t>-preklopno stikalo 1-0-2, 3-polno, s signalno svetilko, za montažo na čelno ploščo</t>
  </si>
  <si>
    <t>Dogradnaj krmilniške opreme, ki mora biti kompatibilna z obstoječo vgrajeno krmilno opremo!</t>
  </si>
  <si>
    <t>-Povezava in priklop inštalacij na obstoječi razdelilnik.</t>
  </si>
  <si>
    <t>-razširitveni modul 8xAI, za krmilnik EPXCPE210
kot npr.: EP 3368</t>
  </si>
  <si>
    <t>-razširitveni modul 16xDI, za krmilnik EPXCPE210
kot npr.: EP 125F</t>
  </si>
  <si>
    <t>LIHCH-TP 2x2x1</t>
  </si>
  <si>
    <t xml:space="preserve">  7x1</t>
  </si>
  <si>
    <t>RA-KTP - skupaj I/O točk</t>
  </si>
  <si>
    <t>Priključitev in vključitev kompaktnih naprav na CNS (uporaba M-bus protokola)</t>
  </si>
  <si>
    <t>- Do skupno 5 obravnavanih točk po napravi</t>
  </si>
  <si>
    <t xml:space="preserve">  . Merilniki toplote </t>
  </si>
  <si>
    <t>Pritrdilna oprema grelnega kabla</t>
  </si>
  <si>
    <t>3.6</t>
  </si>
  <si>
    <t>Z3, Z3-AS</t>
  </si>
  <si>
    <t>Bolnica ima obstoječi sistem centralnega nadzora varnostne razsvetljave proizvajalca HYBRYD. Zato naj se tudi sedaj uporabijo varnostne svetilke od proizvajalca HYBRYD, da bodo povezljive z obstoječim sistemom.</t>
  </si>
  <si>
    <t>Visokofrekvenčni senzor prisotnosti, za notranjo stropno montažo, z možnostjo nastavljanja občutlivosti 10-1000lx, časa vklopa 20s - 30min,  IP20, za LED svetilke, področje delovanja -25 - +55˚C. Komplet z vgradno dozo.</t>
  </si>
  <si>
    <r>
      <rPr>
        <b/>
        <sz val="10"/>
        <rFont val="Arial Narrow"/>
        <family val="2"/>
        <charset val="238"/>
      </rPr>
      <t>IR2</t>
    </r>
    <r>
      <rPr>
        <sz val="10"/>
        <rFont val="Arial Narrow"/>
        <family val="2"/>
        <charset val="238"/>
      </rPr>
      <t xml:space="preserve"> asimetrični, radij cca 20x4m, vgradna montaža (hodniki)</t>
    </r>
  </si>
  <si>
    <t>Parapetni kanal iz obarvane Al profilov in pločevine, s kovinsko Al pregrado za močnostne inštalacije in signalno-komunikacijske inštalacije. Kanal naj bo opremljen komplet s pokrovom, pregradami, spojkami in pritrdilnim materialom.</t>
  </si>
  <si>
    <t>165/65 mm s pregrado - bel</t>
  </si>
  <si>
    <t>zaključek</t>
  </si>
  <si>
    <r>
      <t>Podometna vtičnica 230V</t>
    </r>
    <r>
      <rPr>
        <sz val="10"/>
        <rFont val="Arial Narrow"/>
        <family val="2"/>
        <charset val="238"/>
      </rPr>
      <t xml:space="preserve">, visokokvalitetnim zaščitnim kontaktom, komplet z ustrezno dozo, montažnim in končnim okvirjem s prigrajenim prozornim okvirčkom za vpis tokokroga, zaščito proti enojnemu vtiku - sestavljivi program.
</t>
    </r>
    <r>
      <rPr>
        <b/>
        <sz val="10"/>
        <rFont val="Arial Narrow"/>
        <family val="2"/>
        <charset val="238"/>
      </rPr>
      <t>Vtičnice morajo biti antibakterijske.</t>
    </r>
    <r>
      <rPr>
        <sz val="10"/>
        <rFont val="Arial Narrow"/>
        <family val="2"/>
        <charset val="238"/>
      </rPr>
      <t xml:space="preserve">
Oznake tokokrogov na vtičnicah morajo biti glede na vir napajanja:
Mreža  - bela nalepka črna pisava
Dizel agregatsko napajanje  - zelena nalepka črna pisava
UPS napajanje  - rdeča nalepka črna pisava
IT napajanje  - modra nalepka črna pisava</t>
    </r>
  </si>
  <si>
    <r>
      <t>Vtičnica</t>
    </r>
    <r>
      <rPr>
        <sz val="10"/>
        <rFont val="Arial Narrow"/>
        <family val="2"/>
        <charset val="238"/>
      </rPr>
      <t xml:space="preserve"> z vodoravnimi kontakti, za vgradnjo v </t>
    </r>
    <r>
      <rPr>
        <b/>
        <sz val="10"/>
        <rFont val="Arial Narrow"/>
        <family val="2"/>
        <charset val="238"/>
      </rPr>
      <t>parapetni, medicinski</t>
    </r>
    <r>
      <rPr>
        <sz val="10"/>
        <rFont val="Arial Narrow"/>
        <family val="2"/>
        <charset val="238"/>
      </rPr>
      <t xml:space="preserve">, visokokvalitetnim zaščitnim kontaktom, komplet z ustrezno dozo, montažnim in končnim okvirjem s prigrajenim prozornim okvirčkom za vpis tokokroga, zaščito proti enojnemu vtiku.
</t>
    </r>
    <r>
      <rPr>
        <b/>
        <sz val="10"/>
        <rFont val="Arial Narrow"/>
        <family val="2"/>
        <charset val="238"/>
      </rPr>
      <t>Vtičnice ki so vgrajene parapetne kanalae morajo biti antibakterijske.</t>
    </r>
  </si>
  <si>
    <t>Zatesnitev prehodov kabelskih polic med požarnimi  sektorji s protipožarnimi blazinicami in protipožarnimi kitom v kartušah.
(10x 70x20cm; 5x 50x20cm; 3x 30x20cm)</t>
  </si>
  <si>
    <t>do fi 10 cm in debeline stene 30 - 50 cm</t>
  </si>
  <si>
    <r>
      <t xml:space="preserve">Zbiralka za izenačitev potencialov IP, skupaj z vijaki, dolžine 250mm na nosilcih za montažo na kabelsko polico, za povezavo izpostavljenih kovinskih mas na izenačevanje potencialov 
- oznaka v načrtu </t>
    </r>
    <r>
      <rPr>
        <b/>
        <sz val="10"/>
        <rFont val="Arial Narrow"/>
        <family val="2"/>
        <charset val="238"/>
      </rPr>
      <t>IP.z</t>
    </r>
  </si>
  <si>
    <t>(Za ožičenje elementov izven klimata na klimat.)</t>
  </si>
  <si>
    <t xml:space="preserve">4x1  </t>
  </si>
  <si>
    <t xml:space="preserve">5x1  </t>
  </si>
  <si>
    <r>
      <t xml:space="preserve">Podometna doza za izenačevanje potencialov, komplet s Cu zbiralko in pritrdilnim materialom 
- oznaka v načrtu </t>
    </r>
    <r>
      <rPr>
        <b/>
        <sz val="10"/>
        <rFont val="Arial Narrow"/>
        <family val="2"/>
        <charset val="238"/>
      </rPr>
      <t>IP.d</t>
    </r>
  </si>
  <si>
    <t>3.6.0</t>
  </si>
  <si>
    <t>3.6.1</t>
  </si>
  <si>
    <t>3.8</t>
  </si>
  <si>
    <t>UPS NAPRAVA</t>
  </si>
  <si>
    <t>Dobava in montaža naprave za brezprekinitveno napajanje.</t>
  </si>
  <si>
    <t>Ustreznost naprave s standardi:
CE certifikat, varnostni standard SIST EN 62040-1-1, elektromagnetna skladnost SIST EN 62040-2, tehnične specifikacije SIST EN62040-3, Certifikat pooblaščene institucije o doseganju stopnje učinkovitosti naprave.</t>
  </si>
  <si>
    <t xml:space="preserve">Ponudnik opreme mora imeti poslovanje urejeno skladno s standardom ISO9001, kar dokazuje z ustreznim veljavnim certifikatom. </t>
  </si>
  <si>
    <t>Sistem za brezprekinitveno napajanje -UPS</t>
  </si>
  <si>
    <t>ON line tehnologija delovanja (klasifikacija VFI-SS-111 po SIST EN62040-3), tri nivojski IGBT pretvorniki, ločen dovod za glavni dovod in ločen za bypas dovod</t>
  </si>
  <si>
    <t>Ostale tehnične zahteve:</t>
  </si>
  <si>
    <r>
      <t>Vhodna napetost  (3f+N) 400 V (240-480V), 50Hz ±</t>
    </r>
    <r>
      <rPr>
        <sz val="14.5"/>
        <rFont val="Arial Narrow"/>
        <family val="2"/>
        <charset val="238"/>
      </rPr>
      <t xml:space="preserve"> </t>
    </r>
    <r>
      <rPr>
        <sz val="10"/>
        <rFont val="Arial Narrow"/>
        <family val="2"/>
        <charset val="238"/>
      </rPr>
      <t>10%</t>
    </r>
  </si>
  <si>
    <t>Dvojni vhod (ločeno glavno in bypas napajanje)</t>
  </si>
  <si>
    <t xml:space="preserve">Vhodni faktor moči ≥ 0,99 </t>
  </si>
  <si>
    <t xml:space="preserve">Skupno popačenje vhodnega toka THDI pri 100% Pn &lt; 2,5% </t>
  </si>
  <si>
    <t xml:space="preserve">Izhodna napetost (3f+N)  400 V  ± 1% (nastavljivo 380/415V), 50Hz </t>
  </si>
  <si>
    <t xml:space="preserve">Izhodni faktor moči 1 (brez zmanjšanja delovne moči naprave za porabnike v razponu faktorja moči 0,9 induktivni do 0,9 kapacitivni), </t>
  </si>
  <si>
    <t>Skupno napetostno popačenje pri linearnih bremenih &lt;1%, pri nelinearnih &lt;3%</t>
  </si>
  <si>
    <t xml:space="preserve">Skupna učinkovitost celotne naprave do 96% v ON line načinu delovanja v razponu obremenitve med 50 in 100%, v ECO načinu do 98%, </t>
  </si>
  <si>
    <t>Maksimalna toplotna disipacija v ON-line načinu in pri polnjenju akumulatorjev, maksimalni izhodni moči in minimalni vhodni napetosti &lt; 0,93 kW.</t>
  </si>
  <si>
    <t>Preobremenljivost  inverterja 125% za 10 minut, 150% za 1 minuto</t>
  </si>
  <si>
    <t xml:space="preserve">Avtomatski in ročni bypas vgrajen v napravi, </t>
  </si>
  <si>
    <t xml:space="preserve">Barvni grafični LCD zaslon za odčitavanje delovnih parametrov na napravi, </t>
  </si>
  <si>
    <t xml:space="preserve">Vgrajeni komunikacijski vmesniki za MODBUS TCP, MODBUS/JBUS RTU, LAN, </t>
  </si>
  <si>
    <t xml:space="preserve">Vgrajen vmesnik za WEB/SNMP nadzor in priključitev naprave na Ethernet omrežje skupaj s programsko opremo za zaustavitev različnih operacijskih sistemov, </t>
  </si>
  <si>
    <t xml:space="preserve">Delovna temperatura 0º - 40ºC (priporočena 15º - 25ºC za doseganje optimalne življenjske dobe akumulatorjev) </t>
  </si>
  <si>
    <t xml:space="preserve">Relativna vlažnost 0-95% brez kondenza </t>
  </si>
  <si>
    <t xml:space="preserve">Nivo hrupa na 1 m po ISO3746 -  &lt; 52 dBA </t>
  </si>
  <si>
    <t xml:space="preserve">Stopnja zaščite IP20 </t>
  </si>
  <si>
    <t>Dimenzije:</t>
  </si>
  <si>
    <t>Naprava naj bo predvidena sledeče moči in avtonomije, kompletno s prvim zagonom:</t>
  </si>
  <si>
    <t>Dostava opreme na lokacijo objekta, namestitev, priklop na pripravljene instalacije, testiranje in zagon, šolanje uporabnika</t>
  </si>
  <si>
    <t>Nazivna moč 10kVA/10kW, 3 fazni vhod, 3 fazni izhod, izhodni faktor moči 1, z možnostjo paralelnega delovanja do 6 naprav.</t>
  </si>
  <si>
    <t>Avtonomija delovanja naprave minimalno 30 minut pri obremenitvi 10 kW, nameščeni akumulatorji znotraj ohišja UPS naprave minimalno v dveh nizih.</t>
  </si>
  <si>
    <t>Dimenzije naprave. Višina: cca100 cm, Širina: cca 50 cm, Globina: cca 80 cm</t>
  </si>
  <si>
    <t>Masa cca 200 kg</t>
  </si>
  <si>
    <t>Kot npr.:Socomec, model Masterys Green Power 2.0, 10kVA/10kW, 400V, 3:3 ali enakovredno</t>
  </si>
  <si>
    <t xml:space="preserve">Pri oblikovanju cene za posamezno postavko glej tudi splošni opis uvodnega dela popisa. </t>
  </si>
  <si>
    <t>- Krmiljenje in regulacija posameznih podsistemov klimatske naprave ...)</t>
  </si>
  <si>
    <t>- Vizualizacija in nadzor nad delovanjem posameznih podsistemov (klimatske naprave, hladilni sistem ...)</t>
  </si>
  <si>
    <t xml:space="preserve">  . Števci električne energije</t>
  </si>
  <si>
    <t xml:space="preserve">  . VRF sistem</t>
  </si>
  <si>
    <t xml:space="preserve">Priključitev in vključitev naprav in sistemov z vgrajenim krmilnikom in Ethernet vmesnikom (uporaba standardni komunikcijski protokol: BacNet, ModBus, ...) na CNS </t>
  </si>
  <si>
    <t>- Do skupno 10 obravnavanih točk po napravi</t>
  </si>
  <si>
    <t xml:space="preserve">  . UPS (do skupno 15 obravnavanih točk po napravi )</t>
  </si>
  <si>
    <t xml:space="preserve">  . Prezračevalne naprave (Do skupno 70 obravnavanih točk po napravi)</t>
  </si>
  <si>
    <t>Programiranje centralne postaje central test, konfiguracija posameznih elementov postaje, sodelovanje pri pregledu, šolanje kadra in predaja uporabniku.</t>
  </si>
  <si>
    <t>Centrala za nadzor varnostnih svetilk (central test)
kot npr.: HYBRYD, tip: H-302C
(vgradi se v razdelilnik R-1K-LM2/A)</t>
  </si>
  <si>
    <t>-vgradnja centrale varnostne rasvetljave.
(centrala je v popisu pod poglavjem SVETILKE VARNOSTNE RAZSVETLJAVE)</t>
  </si>
  <si>
    <t xml:space="preserve">Priključne vrstne sponke za montažo na DIN letev vijačne izvedbe, prilagojene preseku vodnikov. </t>
  </si>
  <si>
    <t xml:space="preserve">  . Centrala varnostne razsvetljave (do skupno 40 obravnavanih točk po napravi )</t>
  </si>
  <si>
    <t>Linjisko LED svetilo za osvetlitev - LED trak, vgrajen v alu profil dimenzij cca. 27x28mm, s polikabonatnim difuzorjem. 
Karakteristike LED traku: cca. 1200lm/m, cca 14W/m, 4000K, napajalna napetost 24V. Tip čipa: 1. kvalitetni razred (Cree, Osram, Epistar), življenjska doba 50.000ur. Komplet z montažnim priborom, zaključnimi elementi, ustreznim napajalnikom.
Zaščita je IP40 po IEC 529.</t>
  </si>
  <si>
    <t>š/v/g  800/2000/300 mm + podstavek 100mm</t>
  </si>
  <si>
    <t>š/v/g  1000/2000/300 mm + podstavek 100mm</t>
  </si>
  <si>
    <t>š/v/g  600/2000/300 mm + podstavek 100mm</t>
  </si>
  <si>
    <t>3x1</t>
  </si>
  <si>
    <t xml:space="preserve">-transformator 230/24V, AC, nazivna moč 200 VA </t>
  </si>
  <si>
    <t>J-H(St)H 2x2x1</t>
  </si>
  <si>
    <r>
      <t xml:space="preserve">Prostorski regulator za krmiljenje in upravljanje prostorske temperature.
ModBus-RTU komunikacijski protokol za povezavo na krmilnik klimata. 
LCD zaslon s prikazom izmerjene in želene temperature.
Tipke za upravljanje in nastavitev želene temperature z možnostjo zaklepa tipk.
</t>
    </r>
    <r>
      <rPr>
        <b/>
        <sz val="10"/>
        <rFont val="Arial Narrow"/>
        <family val="2"/>
        <charset val="238"/>
      </rPr>
      <t>Za vgradnjo regulatorja je potrebno vgraditi poglobljeno inštalacijsko dozo fi60!</t>
    </r>
    <r>
      <rPr>
        <sz val="10"/>
        <rFont val="Arial Narrow"/>
        <family val="2"/>
        <charset val="238"/>
      </rPr>
      <t xml:space="preserve">
'Kot npr.: Sauter ali enakovredno 
Oznaka na načrtu TEMP.REG.1.</t>
    </r>
  </si>
  <si>
    <t>Prostorski regulatorji za krmiljenje in upravljanje z VRF enotami so v popisu strojnega projekta. 
S tem projektom se predvidi samo ožičenje in priklop naprav.</t>
  </si>
  <si>
    <t>24</t>
  </si>
  <si>
    <t>28</t>
  </si>
  <si>
    <t>29</t>
  </si>
  <si>
    <t>30</t>
  </si>
  <si>
    <t>31</t>
  </si>
  <si>
    <t>35</t>
  </si>
  <si>
    <t>37</t>
  </si>
  <si>
    <t>-instalacijski kontaktor, 2p, 16A, 230V AC</t>
  </si>
  <si>
    <t>Lokalna prestavitev (dvig, spust) obstoječe kabelske police v kompletu s kabli.</t>
  </si>
  <si>
    <t>ur</t>
  </si>
  <si>
    <t>Prostorski regulatorji za krmiljenje in upravljanje z ventilatorskimi konvektorji so v popisu strojnega projekta v kompletu z ožičenjem. V tem projektu je predviden samo priklop.</t>
  </si>
  <si>
    <t>38</t>
  </si>
</sst>
</file>

<file path=xl/styles.xml><?xml version="1.0" encoding="utf-8"?>
<styleSheet xmlns="http://schemas.openxmlformats.org/spreadsheetml/2006/main" xmlns:mc="http://schemas.openxmlformats.org/markup-compatibility/2006" xmlns:x14ac="http://schemas.microsoft.com/office/spreadsheetml/2009/9/ac" mc:Ignorable="x14ac">
  <numFmts count="61">
    <numFmt numFmtId="7" formatCode="#,##0.00\ &quot;€&quot;;\-#,##0.00\ &quot;€&quot;"/>
    <numFmt numFmtId="42" formatCode="_-* #,##0\ &quot;€&quot;_-;\-* #,##0\ &quot;€&quot;_-;_-* &quot;-&quot;\ &quot;€&quot;_-;_-@_-"/>
    <numFmt numFmtId="44" formatCode="_-* #,##0.00\ &quot;€&quot;_-;\-* #,##0.00\ &quot;€&quot;_-;_-* &quot;-&quot;??\ &quot;€&quot;_-;_-@_-"/>
    <numFmt numFmtId="43" formatCode="_-* #,##0.00\ _€_-;\-* #,##0.00\ _€_-;_-* &quot;-&quot;??\ _€_-;_-@_-"/>
    <numFmt numFmtId="164" formatCode="_-* #,##0\ _S_I_T_-;\-* #,##0\ _S_I_T_-;_-* &quot;-&quot;\ _S_I_T_-;_-@_-"/>
    <numFmt numFmtId="165" formatCode="_-* #,##0.00\ &quot;SIT&quot;_-;\-* #,##0.00\ &quot;SIT&quot;_-;_-* &quot;-&quot;??\ &quot;SIT&quot;_-;_-@_-"/>
    <numFmt numFmtId="166" formatCode="_-* #,##0.00\ _S_I_T_-;\-* #,##0.00\ _S_I_T_-;_-* &quot;-&quot;??\ _S_I_T_-;_-@_-"/>
    <numFmt numFmtId="167" formatCode="_ * #,##0_-\ &quot;SLT&quot;_ ;_ * #,##0\-\ &quot;SLT&quot;_ ;_ * &quot;-&quot;_-\ &quot;SLT&quot;_ ;_ @_ "/>
    <numFmt numFmtId="168" formatCode="_ * #,##0_-\ _S_L_T_ ;_ * #,##0\-\ _S_L_T_ ;_ * &quot;-&quot;_-\ _S_L_T_ ;_ @_ "/>
    <numFmt numFmtId="169" formatCode="_ * #,##0.00_-\ _S_L_T_ ;_ * #,##0.00\-\ _S_L_T_ ;_ * &quot;-&quot;??_-\ _S_L_T_ ;_ @_ "/>
    <numFmt numFmtId="170" formatCode="_-* #,##0\ _S_I_T_-;\-* #,##0\ _S_I_T_-;_-* &quot;-&quot;??\ _S_I_T_-;_-@_-"/>
    <numFmt numFmtId="171" formatCode="0.0"/>
    <numFmt numFmtId="172" formatCode="#,##0.000"/>
    <numFmt numFmtId="173" formatCode="#,##0.0"/>
    <numFmt numFmtId="174" formatCode="_(&quot;$&quot;* #,##0_);_(&quot;$&quot;* \(#,##0\);_(&quot;$&quot;* &quot;-&quot;_);_(@_)"/>
    <numFmt numFmtId="175" formatCode="_(&quot;$&quot;* #,##0.00_);_(&quot;$&quot;* \(#,##0.00\);_(&quot;$&quot;* &quot;-&quot;??_);_(@_)"/>
    <numFmt numFmtId="176" formatCode="_(* #,##0.00_);_(* \(#,##0.00\);_(* &quot;-&quot;??_);_(@_)"/>
    <numFmt numFmtId="177" formatCode="#,##0.00\ &quot;SIT&quot;"/>
    <numFmt numFmtId="178" formatCode="General_)"/>
    <numFmt numFmtId="179" formatCode="0_)"/>
    <numFmt numFmtId="180" formatCode="0.000"/>
    <numFmt numFmtId="181" formatCode="0.00;[Red]0.00"/>
    <numFmt numFmtId="182" formatCode="#,##0.00\ [$€-1]"/>
    <numFmt numFmtId="183" formatCode="#,##0.0000"/>
    <numFmt numFmtId="184" formatCode="_ * #,##0.00_-\ _S_L_T_ ;_ * #,##0.00&quot;- &quot;_S_L_T_ ;_ * \-??_-\ _S_L_T_ ;_ @_ "/>
    <numFmt numFmtId="185" formatCode="_ * #,##0.00_-&quot; SLT&quot;_ ;_ * #,##0.00&quot;- SLT&quot;_ ;_ * \-??_-&quot; SLT&quot;_ ;_ @_ "/>
    <numFmt numFmtId="186" formatCode="#,##0.00\ &quot;€&quot;"/>
    <numFmt numFmtId="187" formatCode="_([$€]* #,##0.00_);_([$€]* \(#,##0.00\);_([$€]* &quot;-&quot;??_);_(@_)"/>
    <numFmt numFmtId="188" formatCode="_-* #,##0.00\ _E_U_R_-;\-* #,##0.00\ _E_U_R_-;_-* &quot;-&quot;??\ _E_U_R_-;_-@_-"/>
    <numFmt numFmtId="189" formatCode="_ [$€]\ * #,##0.00_ ;_ [$€]\ * \-#,##0.00_ ;_ [$€]\ * &quot;-&quot;??_ ;_ @_ "/>
    <numFmt numFmtId="190" formatCode="#,##0.00;[Red]#,##0.00\-"/>
    <numFmt numFmtId="191" formatCode="[$-424]0"/>
    <numFmt numFmtId="192" formatCode="_-* #,##0\ _S_I_T_-;\-* #,##0\ _S_I_T_-;_-* &quot;- &quot;_S_I_T_-;_-@_-"/>
    <numFmt numFmtId="193" formatCode="_-* #,##0.00\ _S_I_T_-;\-* #,##0.00\ _S_I_T_-;_-* \-??\ _S_I_T_-;_-@_-"/>
    <numFmt numFmtId="194" formatCode="\$#,##0\ ;\(\$#,##0\)"/>
    <numFmt numFmtId="195" formatCode="&quot;$&quot;#,##0\ ;\(&quot;$&quot;#,##0\)"/>
    <numFmt numFmtId="196" formatCode="[$-424]General"/>
    <numFmt numFmtId="197" formatCode="0_ ;\-0\ "/>
    <numFmt numFmtId="198" formatCode="_-[$€]\ * #.##0.00_-;\-[$€]\ * #.##0.00_-;_-[$€]\ * &quot;-&quot;??_-;_-@_-"/>
    <numFmt numFmtId="199" formatCode="_-* #,##0.00\ [$€-1]_-;\-* #,##0.00\ [$€-1]_-;_-* &quot;-&quot;??\ [$€-1]_-"/>
    <numFmt numFmtId="200" formatCode="_(&quot;$&quot;* #,##0.0_);_(&quot;$&quot;* \(#,##0.0\);_(&quot;$&quot;* &quot;-&quot;??_);_(@_)"/>
    <numFmt numFmtId="201" formatCode="&quot;P V.  &quot;00"/>
    <numFmt numFmtId="202" formatCode="0\ &quot;kos&quot;"/>
    <numFmt numFmtId="203" formatCode="&quot;B3&quot;\.0"/>
    <numFmt numFmtId="204" formatCode="&quot;A3&quot;\.0"/>
    <numFmt numFmtId="205" formatCode="&quot;A2/2.0&quot;"/>
    <numFmt numFmtId="206" formatCode="&quot;Fr.&quot;\ #,##0;[Red]&quot;Fr.&quot;\ \-#,##0"/>
    <numFmt numFmtId="207" formatCode="&quot;B11&quot;\.0"/>
    <numFmt numFmtId="208" formatCode="&quot;B9&quot;\.0"/>
    <numFmt numFmtId="209" formatCode="_-* #,##0.00\ &quot;DM&quot;_-;\-* #,##0.00\ &quot;DM&quot;_-;_-* &quot;-&quot;??\ &quot;DM&quot;_-;_-@_-"/>
    <numFmt numFmtId="210" formatCode="_ &quot;CHF&quot;\ * #,##0.00_ ;_ &quot;CHF&quot;\ * \-#,##0.00_ ;_ &quot;CHF&quot;\ * &quot;-&quot;??_ ;_ @_ "/>
    <numFmt numFmtId="211" formatCode="_ * #,##0.00_ ;_ * \-#,##0.00_ ;_ * &quot;-&quot;??_ ;_ @_ "/>
    <numFmt numFmtId="212" formatCode="&quot;B2&quot;\.0"/>
    <numFmt numFmtId="213" formatCode="&quot;Fr.&quot;\ #,##0.00;[Red]&quot;Fr.&quot;\ \-#,##0.00"/>
    <numFmt numFmtId="214" formatCode="0&quot;.&quot;"/>
    <numFmt numFmtId="215" formatCode="#,##0.00&quot; €&quot;"/>
    <numFmt numFmtId="216" formatCode="_-* #,##0.00_-;\-* #,##0.00_-;_-* &quot;-&quot;??_-;_-@_-"/>
    <numFmt numFmtId="217" formatCode="#,##0.00\ _S_I_T"/>
    <numFmt numFmtId="218" formatCode="_-&quot;€&quot;\ * #,##0.00_-;\-&quot;€&quot;\ * #,##0.00_-;_-&quot;€&quot;\ * &quot;-&quot;??_-;_-@_-"/>
    <numFmt numFmtId="219" formatCode="0.00_)"/>
    <numFmt numFmtId="220" formatCode="[$€-2]\ #,##0.00"/>
  </numFmts>
  <fonts count="224">
    <font>
      <sz val="10"/>
      <name val="Arial"/>
      <charset val="238"/>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name val="Arial"/>
      <family val="2"/>
    </font>
    <font>
      <sz val="10"/>
      <color indexed="12"/>
      <name val="Arial"/>
      <family val="2"/>
    </font>
    <font>
      <sz val="10"/>
      <color indexed="12"/>
      <name val="Arial"/>
      <family val="2"/>
      <charset val="238"/>
    </font>
    <font>
      <sz val="10"/>
      <name val="Arial CE"/>
      <family val="2"/>
      <charset val="238"/>
    </font>
    <font>
      <sz val="10"/>
      <color indexed="8"/>
      <name val="Arial"/>
      <family val="2"/>
      <charset val="238"/>
    </font>
    <font>
      <sz val="10"/>
      <name val="Arial"/>
      <family val="2"/>
      <charset val="238"/>
    </font>
    <font>
      <sz val="10"/>
      <name val="Arial CE"/>
      <charset val="238"/>
    </font>
    <font>
      <sz val="8"/>
      <name val="Arial"/>
      <family val="2"/>
      <charset val="238"/>
    </font>
    <font>
      <b/>
      <sz val="14"/>
      <name val="Arial"/>
      <family val="2"/>
    </font>
    <font>
      <sz val="10"/>
      <color indexed="8"/>
      <name val="Arial CE"/>
      <family val="2"/>
      <charset val="238"/>
    </font>
    <font>
      <b/>
      <sz val="10"/>
      <name val="Arial CE"/>
      <family val="2"/>
      <charset val="238"/>
    </font>
    <font>
      <b/>
      <sz val="10"/>
      <color indexed="12"/>
      <name val="Arial"/>
      <family val="2"/>
      <charset val="238"/>
    </font>
    <font>
      <sz val="10"/>
      <name val="Helv"/>
      <charset val="204"/>
    </font>
    <font>
      <sz val="10"/>
      <name val="Arial CE"/>
    </font>
    <font>
      <b/>
      <sz val="11"/>
      <name val="Arial"/>
      <family val="2"/>
      <charset val="238"/>
    </font>
    <font>
      <sz val="10"/>
      <name val="Tahoma"/>
      <family val="2"/>
      <charset val="238"/>
    </font>
    <font>
      <sz val="11"/>
      <color rgb="FF006100"/>
      <name val="Calibri"/>
      <family val="2"/>
      <charset val="238"/>
      <scheme val="minor"/>
    </font>
    <font>
      <sz val="11"/>
      <color rgb="FF3F3F76"/>
      <name val="Calibri"/>
      <family val="2"/>
      <charset val="238"/>
      <scheme val="minor"/>
    </font>
    <font>
      <sz val="11"/>
      <color theme="1"/>
      <name val="Calibri"/>
      <family val="2"/>
      <charset val="238"/>
      <scheme val="minor"/>
    </font>
    <font>
      <sz val="8"/>
      <name val="Arial Narrow"/>
      <family val="2"/>
      <charset val="238"/>
    </font>
    <font>
      <b/>
      <sz val="8"/>
      <color indexed="12"/>
      <name val="Arial Narrow"/>
      <family val="2"/>
      <charset val="238"/>
    </font>
    <font>
      <b/>
      <sz val="8"/>
      <name val="Arial Narrow"/>
      <family val="2"/>
      <charset val="238"/>
    </font>
    <font>
      <sz val="10"/>
      <name val="Arial Narrow"/>
      <family val="2"/>
      <charset val="238"/>
    </font>
    <font>
      <sz val="10"/>
      <color indexed="12"/>
      <name val="Arial Narrow"/>
      <family val="2"/>
      <charset val="238"/>
    </font>
    <font>
      <sz val="10"/>
      <color indexed="8"/>
      <name val="Arial Narrow"/>
      <family val="2"/>
      <charset val="238"/>
    </font>
    <font>
      <b/>
      <sz val="1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b/>
      <sz val="18"/>
      <color indexed="62"/>
      <name val="Cambria"/>
      <family val="2"/>
      <charset val="238"/>
    </font>
    <font>
      <sz val="10"/>
      <name val="Helv"/>
    </font>
    <font>
      <sz val="10"/>
      <color theme="1"/>
      <name val="Arial Narrow"/>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b/>
      <sz val="11"/>
      <color indexed="10"/>
      <name val="Calibri"/>
      <family val="2"/>
      <charset val="238"/>
    </font>
    <font>
      <sz val="11"/>
      <color indexed="19"/>
      <name val="Calibri"/>
      <family val="2"/>
      <charset val="238"/>
    </font>
    <font>
      <sz val="10"/>
      <name val="MS Sans Serif"/>
      <family val="2"/>
      <charset val="238"/>
    </font>
    <font>
      <sz val="10"/>
      <name val="Mangal"/>
      <family val="2"/>
      <charset val="238"/>
    </font>
    <font>
      <sz val="10"/>
      <name val="Arial"/>
      <family val="2"/>
      <charset val="1"/>
    </font>
    <font>
      <sz val="10"/>
      <color theme="1"/>
      <name val="Arial"/>
      <family val="2"/>
      <charset val="238"/>
    </font>
    <font>
      <b/>
      <i/>
      <sz val="16"/>
      <color theme="1"/>
      <name val="Arial"/>
      <family val="2"/>
      <charset val="238"/>
    </font>
    <font>
      <b/>
      <i/>
      <u/>
      <sz val="11"/>
      <color theme="1"/>
      <name val="Arial"/>
      <family val="2"/>
      <charset val="238"/>
    </font>
    <font>
      <sz val="12"/>
      <name val="Times New Roman"/>
      <family val="1"/>
    </font>
    <font>
      <sz val="11"/>
      <color indexed="8"/>
      <name val="Calibri"/>
      <family val="2"/>
    </font>
    <font>
      <sz val="11"/>
      <color theme="1"/>
      <name val="Calibri"/>
      <family val="2"/>
      <scheme val="minor"/>
    </font>
    <font>
      <sz val="11"/>
      <color indexed="9"/>
      <name val="Calibri"/>
      <family val="2"/>
    </font>
    <font>
      <sz val="11"/>
      <color theme="0"/>
      <name val="Calibri"/>
      <family val="2"/>
      <scheme val="minor"/>
    </font>
    <font>
      <b/>
      <sz val="11"/>
      <color rgb="FF3F3F3F"/>
      <name val="Calibri"/>
      <family val="2"/>
      <scheme val="minor"/>
    </font>
    <font>
      <b/>
      <sz val="11"/>
      <color rgb="FFFA7D00"/>
      <name val="Calibri"/>
      <family val="2"/>
      <scheme val="minor"/>
    </font>
    <font>
      <sz val="10"/>
      <color indexed="24"/>
      <name val="System"/>
      <family val="2"/>
      <charset val="238"/>
    </font>
    <font>
      <sz val="10"/>
      <name val="Times New Roman CE"/>
      <charset val="238"/>
    </font>
    <font>
      <sz val="8"/>
      <name val="Helvetica-Narrow"/>
      <family val="2"/>
    </font>
    <font>
      <sz val="11"/>
      <color rgb="FFFF0000"/>
      <name val="AvantGarde Bk BT"/>
      <family val="2"/>
    </font>
    <font>
      <sz val="11"/>
      <color rgb="FF3F3F76"/>
      <name val="Calibri"/>
      <family val="2"/>
      <scheme val="minor"/>
    </font>
    <font>
      <sz val="9"/>
      <name val="Futura Prins"/>
    </font>
    <font>
      <sz val="9"/>
      <name val="Futura Prins"/>
      <charset val="238"/>
    </font>
    <font>
      <sz val="9"/>
      <color rgb="FF000000"/>
      <name val="Futura Prins"/>
      <charset val="238"/>
    </font>
    <font>
      <b/>
      <sz val="11"/>
      <color theme="1"/>
      <name val="Calibri"/>
      <family val="2"/>
      <scheme val="minor"/>
    </font>
    <font>
      <i/>
      <sz val="11"/>
      <color rgb="FF7F7F7F"/>
      <name val="Calibri"/>
      <family val="2"/>
      <scheme val="minor"/>
    </font>
    <font>
      <sz val="12"/>
      <name val="Arial CE"/>
      <family val="2"/>
      <charset val="238"/>
    </font>
    <font>
      <sz val="12"/>
      <color rgb="FF000000"/>
      <name val="Arial CE1"/>
      <charset val="238"/>
    </font>
    <font>
      <sz val="11"/>
      <color rgb="FF000000"/>
      <name val="Calibri"/>
      <family val="2"/>
      <charset val="238"/>
    </font>
    <font>
      <i/>
      <sz val="11"/>
      <color indexed="23"/>
      <name val="Calibri"/>
      <family val="2"/>
    </font>
    <font>
      <u/>
      <sz val="10"/>
      <color indexed="36"/>
      <name val="Arial"/>
      <family val="2"/>
      <charset val="238"/>
    </font>
    <font>
      <sz val="11"/>
      <color rgb="FF006100"/>
      <name val="Calibri"/>
      <family val="2"/>
      <scheme val="minor"/>
    </font>
    <font>
      <b/>
      <sz val="18"/>
      <color indexed="24"/>
      <name val="Arial"/>
      <family val="2"/>
      <charset val="238"/>
    </font>
    <font>
      <b/>
      <sz val="12"/>
      <color indexed="24"/>
      <name val="Arial"/>
      <family val="2"/>
      <charset val="238"/>
    </font>
    <font>
      <u/>
      <sz val="10"/>
      <color indexed="12"/>
      <name val="MS Sans Serif"/>
      <family val="2"/>
    </font>
    <font>
      <u/>
      <sz val="10"/>
      <color indexed="12"/>
      <name val="Arial"/>
      <family val="2"/>
      <charset val="238"/>
    </font>
    <font>
      <u/>
      <sz val="10"/>
      <color theme="10"/>
      <name val="Arial"/>
      <family val="2"/>
      <charset val="238"/>
    </font>
    <font>
      <u/>
      <sz val="12.1"/>
      <color theme="10"/>
      <name val="Calibri"/>
      <family val="2"/>
      <charset val="238"/>
    </font>
    <font>
      <u/>
      <sz val="11"/>
      <color indexed="12"/>
      <name val="Times New Roman CE"/>
      <charset val="238"/>
    </font>
    <font>
      <u/>
      <sz val="11"/>
      <color theme="10"/>
      <name val="Calibri"/>
      <family val="2"/>
      <charset val="238"/>
    </font>
    <font>
      <sz val="10"/>
      <name val="Times New Roman"/>
      <family val="1"/>
      <charset val="238"/>
    </font>
    <font>
      <sz val="10"/>
      <name val="Century Schoolbook CE"/>
      <family val="1"/>
      <charset val="238"/>
    </font>
    <font>
      <b/>
      <i/>
      <sz val="16"/>
      <name val="Futura Prins"/>
      <charset val="238"/>
    </font>
    <font>
      <b/>
      <i/>
      <sz val="16"/>
      <name val="Futura Prins"/>
    </font>
    <font>
      <b/>
      <i/>
      <sz val="14"/>
      <name val="Futura Prins"/>
      <charset val="238"/>
    </font>
    <font>
      <b/>
      <i/>
      <sz val="14"/>
      <name val="Futura Prins"/>
    </font>
    <font>
      <b/>
      <sz val="18"/>
      <color rgb="FF003366"/>
      <name val="Cambria"/>
      <family val="1"/>
      <charset val="238"/>
    </font>
    <font>
      <b/>
      <sz val="12"/>
      <color indexed="8"/>
      <name val="SSPalatino"/>
      <charset val="238"/>
    </font>
    <font>
      <b/>
      <sz val="11"/>
      <name val="SLO_Caraway"/>
      <family val="2"/>
      <charset val="238"/>
    </font>
    <font>
      <sz val="12"/>
      <name val="Arial"/>
      <family val="2"/>
      <charset val="238"/>
    </font>
    <font>
      <sz val="11"/>
      <color theme="1"/>
      <name val="Arial"/>
      <family val="2"/>
      <charset val="238"/>
    </font>
    <font>
      <sz val="11"/>
      <name val="Arial Narrow"/>
      <family val="2"/>
    </font>
    <font>
      <sz val="10"/>
      <name val="HelveticaPS"/>
      <family val="1"/>
      <charset val="238"/>
    </font>
    <font>
      <sz val="10"/>
      <color theme="1"/>
      <name val="tahoma"/>
      <family val="2"/>
      <charset val="238"/>
    </font>
    <font>
      <sz val="11"/>
      <color rgb="FF9C6500"/>
      <name val="Calibri"/>
      <family val="2"/>
      <scheme val="minor"/>
    </font>
    <font>
      <sz val="11"/>
      <name val="Times New Roman CE"/>
      <charset val="238"/>
    </font>
    <font>
      <sz val="10"/>
      <name val="Courier"/>
      <family val="1"/>
      <charset val="238"/>
    </font>
    <font>
      <sz val="10"/>
      <color indexed="24"/>
      <name val="Arial"/>
      <family val="2"/>
      <charset val="238"/>
    </font>
    <font>
      <sz val="10"/>
      <name val="Courier"/>
      <family val="3"/>
    </font>
    <font>
      <sz val="10"/>
      <name val="Geneva"/>
      <family val="2"/>
    </font>
    <font>
      <sz val="9"/>
      <name val="Courier New CE"/>
      <charset val="238"/>
    </font>
    <font>
      <sz val="12"/>
      <name val="Futura Prins"/>
      <charset val="238"/>
    </font>
    <font>
      <sz val="12"/>
      <name val="Futura Prins"/>
    </font>
    <font>
      <sz val="12"/>
      <name val="Times New Roman CE"/>
      <family val="3"/>
      <charset val="238"/>
    </font>
    <font>
      <sz val="5"/>
      <name val="Courier New CE"/>
      <family val="3"/>
      <charset val="238"/>
    </font>
    <font>
      <sz val="5"/>
      <name val="Courier New CE"/>
      <family val="3"/>
    </font>
    <font>
      <sz val="11"/>
      <name val="Times New Roman"/>
      <family val="1"/>
    </font>
    <font>
      <sz val="11"/>
      <name val="Futura Prins"/>
    </font>
    <font>
      <sz val="11"/>
      <name val="Futura Prins"/>
      <charset val="238"/>
    </font>
    <font>
      <b/>
      <sz val="10"/>
      <name val="Courier New CE"/>
      <family val="3"/>
      <charset val="238"/>
    </font>
    <font>
      <sz val="8"/>
      <color indexed="8"/>
      <name val="Tahoma"/>
      <family val="2"/>
      <charset val="238"/>
    </font>
    <font>
      <b/>
      <sz val="16"/>
      <color indexed="8"/>
      <name val="Tahoma"/>
      <family val="2"/>
      <charset val="238"/>
    </font>
    <font>
      <sz val="16"/>
      <color indexed="8"/>
      <name val="Tahoma"/>
      <family val="2"/>
      <charset val="238"/>
    </font>
    <font>
      <b/>
      <sz val="7"/>
      <color indexed="8"/>
      <name val="Tahoma"/>
      <family val="2"/>
      <charset val="238"/>
    </font>
    <font>
      <b/>
      <sz val="8"/>
      <color indexed="8"/>
      <name val="Arial"/>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sz val="11"/>
      <color rgb="FF9C0006"/>
      <name val="Calibri"/>
      <family val="2"/>
      <scheme val="minor"/>
    </font>
    <font>
      <b/>
      <sz val="11"/>
      <name val="Futura Prins"/>
    </font>
    <font>
      <b/>
      <sz val="11"/>
      <name val="Futura Prins"/>
      <charset val="238"/>
    </font>
    <font>
      <sz val="11"/>
      <name val="AvantGarde Bk BT"/>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9"/>
      <name val="Arial"/>
      <family val="2"/>
    </font>
    <font>
      <sz val="11"/>
      <color rgb="FFFA7D00"/>
      <name val="Calibri"/>
      <family val="2"/>
      <scheme val="minor"/>
    </font>
    <font>
      <sz val="11"/>
      <color rgb="FFFF0000"/>
      <name val="Calibri"/>
      <family val="2"/>
      <scheme val="minor"/>
    </font>
    <font>
      <sz val="11"/>
      <color indexed="10"/>
      <name val="Calibri"/>
      <family val="2"/>
    </font>
    <font>
      <b/>
      <sz val="11"/>
      <color theme="0"/>
      <name val="Calibri"/>
      <family val="2"/>
      <scheme val="minor"/>
    </font>
    <font>
      <b/>
      <sz val="10"/>
      <color indexed="12"/>
      <name val="Arial Narrow"/>
      <family val="2"/>
      <charset val="238"/>
    </font>
    <font>
      <sz val="10"/>
      <color rgb="FFFF0000"/>
      <name val="Arial Narrow"/>
      <family val="2"/>
      <charset val="238"/>
    </font>
    <font>
      <sz val="9"/>
      <name val="Arial Narrow"/>
      <family val="2"/>
      <charset val="238"/>
    </font>
    <font>
      <b/>
      <sz val="16"/>
      <name val="Arial Narrow"/>
      <family val="2"/>
      <charset val="238"/>
    </font>
    <font>
      <b/>
      <sz val="14"/>
      <name val="Arial Narrow"/>
      <family val="2"/>
      <charset val="238"/>
    </font>
    <font>
      <sz val="14"/>
      <name val="Arial Narrow"/>
      <family val="2"/>
      <charset val="238"/>
    </font>
    <font>
      <sz val="14"/>
      <color indexed="12"/>
      <name val="Arial Narrow"/>
      <family val="2"/>
      <charset val="238"/>
    </font>
    <font>
      <b/>
      <sz val="12"/>
      <name val="Arial Narrow"/>
      <family val="2"/>
      <charset val="238"/>
    </font>
    <font>
      <b/>
      <u/>
      <sz val="10"/>
      <name val="Arial Narrow"/>
      <family val="2"/>
      <charset val="238"/>
    </font>
    <font>
      <sz val="12"/>
      <name val="Arial Narrow"/>
      <family val="2"/>
      <charset val="238"/>
    </font>
    <font>
      <b/>
      <sz val="12"/>
      <color indexed="12"/>
      <name val="Arial Narrow"/>
      <family val="2"/>
      <charset val="238"/>
    </font>
    <font>
      <sz val="10"/>
      <name val="Arial"/>
      <family val="2"/>
      <charset val="238"/>
    </font>
    <font>
      <i/>
      <sz val="10"/>
      <name val="Arial Narrow"/>
      <family val="2"/>
      <charset val="238"/>
    </font>
    <font>
      <b/>
      <i/>
      <sz val="10"/>
      <name val="Arial Narrow"/>
      <family val="2"/>
      <charset val="238"/>
    </font>
    <font>
      <sz val="11"/>
      <name val="Arial Narrow"/>
      <family val="2"/>
      <charset val="238"/>
    </font>
    <font>
      <sz val="10"/>
      <name val="Arial"/>
      <family val="2"/>
      <charset val="238"/>
    </font>
    <font>
      <sz val="10"/>
      <name val="Arial"/>
      <family val="2"/>
      <charset val="238"/>
    </font>
    <font>
      <sz val="11"/>
      <color indexed="12"/>
      <name val="Calibri"/>
      <family val="2"/>
      <charset val="238"/>
    </font>
    <font>
      <i/>
      <sz val="11"/>
      <color indexed="10"/>
      <name val="Calibri"/>
      <family val="2"/>
      <charset val="238"/>
    </font>
    <font>
      <b/>
      <sz val="11"/>
      <color indexed="12"/>
      <name val="Calibri"/>
      <family val="2"/>
      <charset val="238"/>
    </font>
    <font>
      <b/>
      <sz val="11"/>
      <name val="Arial Narrow"/>
      <family val="2"/>
      <charset val="238"/>
    </font>
    <font>
      <b/>
      <sz val="13"/>
      <name val="Arial Narrow"/>
      <family val="2"/>
      <charset val="238"/>
    </font>
    <font>
      <sz val="10"/>
      <color rgb="FF0000FF"/>
      <name val="Arial Narrow"/>
      <family val="2"/>
      <charset val="238"/>
    </font>
    <font>
      <sz val="11"/>
      <color rgb="FF9C0006"/>
      <name val="Calibri"/>
      <family val="2"/>
      <charset val="238"/>
      <scheme val="minor"/>
    </font>
    <font>
      <b/>
      <sz val="11"/>
      <color rgb="FFFA7D00"/>
      <name val="Calibri"/>
      <family val="2"/>
      <charset val="238"/>
      <scheme val="minor"/>
    </font>
    <font>
      <sz val="11"/>
      <color rgb="FFFA7D00"/>
      <name val="Calibri"/>
      <family val="2"/>
      <charset val="238"/>
      <scheme val="minor"/>
    </font>
    <font>
      <sz val="11"/>
      <name val="Arial"/>
      <family val="2"/>
      <charset val="238"/>
    </font>
    <font>
      <sz val="12"/>
      <name val="Arial CE"/>
    </font>
    <font>
      <u/>
      <sz val="9"/>
      <color indexed="12"/>
      <name val="Arial"/>
      <family val="2"/>
      <charset val="238"/>
    </font>
    <font>
      <sz val="11"/>
      <color indexed="8"/>
      <name val="Arial"/>
      <family val="2"/>
      <charset val="238"/>
    </font>
    <font>
      <sz val="12"/>
      <name val="Courier New"/>
      <family val="3"/>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MS Sans Serif"/>
      <family val="2"/>
      <charset val="238"/>
    </font>
    <font>
      <sz val="11"/>
      <color indexed="53"/>
      <name val="AvantGarde Bk BT"/>
      <family val="2"/>
    </font>
    <font>
      <u/>
      <sz val="10"/>
      <color indexed="39"/>
      <name val="Arial"/>
      <family val="2"/>
      <charset val="238"/>
    </font>
    <font>
      <u/>
      <sz val="11"/>
      <color indexed="39"/>
      <name val="Calibri"/>
      <family val="2"/>
      <charset val="238"/>
    </font>
    <font>
      <sz val="12"/>
      <name val="Tahoma"/>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Calibri"/>
      <family val="2"/>
    </font>
    <font>
      <b/>
      <sz val="15"/>
      <color indexed="62"/>
      <name val="Arial Narrow"/>
      <family val="2"/>
      <charset val="238"/>
    </font>
    <font>
      <b/>
      <sz val="13"/>
      <color indexed="62"/>
      <name val="Calibri"/>
      <family val="2"/>
    </font>
    <font>
      <b/>
      <sz val="13"/>
      <color indexed="62"/>
      <name val="Arial Narrow"/>
      <family val="2"/>
      <charset val="238"/>
    </font>
    <font>
      <b/>
      <sz val="11"/>
      <color indexed="62"/>
      <name val="Calibri"/>
      <family val="2"/>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Arial Narrow"/>
      <family val="2"/>
      <charset val="238"/>
    </font>
    <font>
      <sz val="12"/>
      <name val="Times New Roman"/>
      <family val="1"/>
      <charset val="238"/>
    </font>
    <font>
      <sz val="11"/>
      <color indexed="8"/>
      <name val="Arial"/>
      <family val="2"/>
    </font>
    <font>
      <sz val="11"/>
      <color indexed="12"/>
      <name val="Calibri"/>
      <family val="2"/>
      <scheme val="minor"/>
    </font>
    <font>
      <sz val="11"/>
      <color indexed="12"/>
      <name val="Calibri"/>
      <family val="2"/>
      <charset val="238"/>
      <scheme val="minor"/>
    </font>
    <font>
      <b/>
      <sz val="11"/>
      <color indexed="10"/>
      <name val="Calibri"/>
      <family val="2"/>
      <scheme val="minor"/>
    </font>
    <font>
      <b/>
      <sz val="11"/>
      <color indexed="10"/>
      <name val="Calibri"/>
      <family val="2"/>
      <charset val="238"/>
      <scheme val="minor"/>
    </font>
    <font>
      <b/>
      <sz val="11"/>
      <color indexed="12"/>
      <name val="Calibri"/>
      <family val="2"/>
      <scheme val="minor"/>
    </font>
    <font>
      <i/>
      <sz val="11"/>
      <color indexed="10"/>
      <name val="Calibri"/>
      <family val="2"/>
      <scheme val="minor"/>
    </font>
    <font>
      <b/>
      <sz val="15"/>
      <color indexed="62"/>
      <name val="Calibri"/>
      <family val="2"/>
      <scheme val="minor"/>
    </font>
    <font>
      <b/>
      <sz val="15"/>
      <color indexed="62"/>
      <name val="Calibri"/>
      <family val="2"/>
      <charset val="238"/>
      <scheme val="minor"/>
    </font>
    <font>
      <b/>
      <sz val="13"/>
      <color indexed="62"/>
      <name val="Calibri"/>
      <family val="2"/>
      <scheme val="minor"/>
    </font>
    <font>
      <b/>
      <sz val="13"/>
      <color indexed="62"/>
      <name val="Calibri"/>
      <family val="2"/>
      <charset val="238"/>
      <scheme val="minor"/>
    </font>
    <font>
      <b/>
      <sz val="11"/>
      <color indexed="62"/>
      <name val="Calibri"/>
      <family val="2"/>
      <scheme val="minor"/>
    </font>
    <font>
      <b/>
      <sz val="11"/>
      <color indexed="62"/>
      <name val="Calibri"/>
      <family val="2"/>
      <charset val="238"/>
      <scheme val="minor"/>
    </font>
    <font>
      <sz val="10"/>
      <name val="Arial CE"/>
      <family val="2"/>
    </font>
    <font>
      <sz val="14.5"/>
      <name val="Arial Narrow"/>
      <family val="2"/>
      <charset val="238"/>
    </font>
    <font>
      <sz val="10"/>
      <name val="Arial"/>
      <family val="2"/>
      <charset val="204"/>
    </font>
    <font>
      <sz val="11"/>
      <name val="Calibri"/>
      <family val="2"/>
      <charset val="238"/>
    </font>
  </fonts>
  <fills count="116">
    <fill>
      <patternFill patternType="none"/>
    </fill>
    <fill>
      <patternFill patternType="gray125"/>
    </fill>
    <fill>
      <patternFill patternType="solid">
        <fgColor indexed="43"/>
        <bgColor indexed="64"/>
      </patternFill>
    </fill>
    <fill>
      <patternFill patternType="solid">
        <fgColor indexed="10"/>
        <bgColor indexed="64"/>
      </patternFill>
    </fill>
    <fill>
      <patternFill patternType="solid">
        <fgColor indexed="43"/>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23"/>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27"/>
        <bgColor indexed="41"/>
      </patternFill>
    </fill>
    <fill>
      <patternFill patternType="solid">
        <fgColor indexed="29"/>
        <bgColor indexed="45"/>
      </patternFill>
    </fill>
    <fill>
      <patternFill patternType="solid">
        <fgColor indexed="57"/>
        <bgColor indexed="21"/>
      </patternFill>
    </fill>
    <fill>
      <patternFill patternType="solid">
        <fgColor indexed="43"/>
        <bgColor indexed="42"/>
      </patternFill>
    </fill>
    <fill>
      <patternFill patternType="solid">
        <fgColor indexed="22"/>
        <bgColor indexed="64"/>
      </patternFill>
    </fill>
    <fill>
      <patternFill patternType="solid">
        <fgColor rgb="FF85FF8B"/>
        <bgColor indexed="64"/>
      </patternFill>
    </fill>
    <fill>
      <patternFill patternType="solid">
        <fgColor indexed="12"/>
      </patternFill>
    </fill>
    <fill>
      <patternFill patternType="solid">
        <fgColor indexed="31"/>
        <bgColor indexed="42"/>
      </patternFill>
    </fill>
    <fill>
      <patternFill patternType="solid">
        <fgColor indexed="47"/>
        <bgColor indexed="31"/>
      </patternFill>
    </fill>
    <fill>
      <patternFill patternType="solid">
        <fgColor indexed="22"/>
        <bgColor indexed="44"/>
      </patternFill>
    </fill>
    <fill>
      <patternFill patternType="solid">
        <fgColor indexed="44"/>
        <bgColor indexed="22"/>
      </patternFill>
    </fill>
    <fill>
      <patternFill patternType="solid">
        <fgColor indexed="10"/>
        <bgColor indexed="60"/>
      </patternFill>
    </fill>
    <fill>
      <patternFill patternType="solid">
        <fgColor indexed="53"/>
        <bgColor indexed="52"/>
      </patternFill>
    </fill>
    <fill>
      <patternFill patternType="solid">
        <fgColor indexed="45"/>
        <bgColor indexed="29"/>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medium">
        <color indexed="30"/>
      </bottom>
      <diagonal/>
    </border>
    <border>
      <left/>
      <right/>
      <top style="thin">
        <color indexed="56"/>
      </top>
      <bottom style="double">
        <color indexed="56"/>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double">
        <color indexed="64"/>
      </left>
      <right style="double">
        <color indexed="64"/>
      </right>
      <top style="double">
        <color indexed="64"/>
      </top>
      <bottom style="double">
        <color indexed="64"/>
      </bottom>
      <diagonal/>
    </border>
    <border>
      <left/>
      <right/>
      <top style="thin">
        <color indexed="64"/>
      </top>
      <bottom style="double">
        <color indexed="64"/>
      </bottom>
      <diagonal/>
    </border>
    <border>
      <left/>
      <right/>
      <top style="double">
        <color indexed="64"/>
      </top>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right/>
      <top style="thin">
        <color indexed="64"/>
      </top>
      <bottom/>
      <diagonal/>
    </border>
    <border>
      <left/>
      <right/>
      <top/>
      <bottom style="thick">
        <color indexed="49"/>
      </bottom>
      <diagonal/>
    </border>
  </borders>
  <cellStyleXfs count="33714">
    <xf numFmtId="0" fontId="0" fillId="0" borderId="0"/>
    <xf numFmtId="168"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42" fontId="10"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2" fillId="0" borderId="0">
      <alignment vertical="top"/>
    </xf>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31" fillId="45" borderId="0" applyNumberFormat="0" applyBorder="0" applyAlignment="0" applyProtection="0"/>
    <xf numFmtId="0" fontId="32" fillId="46"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1" fillId="54" borderId="0" applyNumberFormat="0" applyBorder="0" applyAlignment="0" applyProtection="0"/>
    <xf numFmtId="0" fontId="31" fillId="55"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1" fillId="54" borderId="0" applyNumberFormat="0" applyBorder="0" applyAlignment="0" applyProtection="0"/>
    <xf numFmtId="0" fontId="31" fillId="57" borderId="0" applyNumberFormat="0" applyBorder="0" applyAlignment="0" applyProtection="0"/>
    <xf numFmtId="0" fontId="32" fillId="55" borderId="0" applyNumberFormat="0" applyBorder="0" applyAlignment="0" applyProtection="0"/>
    <xf numFmtId="0" fontId="32" fillId="50" borderId="0" applyNumberFormat="0" applyBorder="0" applyAlignment="0" applyProtection="0"/>
    <xf numFmtId="0" fontId="31" fillId="51" borderId="0" applyNumberFormat="0" applyBorder="0" applyAlignment="0" applyProtection="0"/>
    <xf numFmtId="0" fontId="31" fillId="55" borderId="0" applyNumberFormat="0" applyBorder="0" applyAlignment="0" applyProtection="0"/>
    <xf numFmtId="0" fontId="32" fillId="55" borderId="0" applyNumberFormat="0" applyBorder="0" applyAlignment="0" applyProtection="0"/>
    <xf numFmtId="0" fontId="32" fillId="58" borderId="0" applyNumberFormat="0" applyBorder="0" applyAlignment="0" applyProtection="0"/>
    <xf numFmtId="0" fontId="31" fillId="59" borderId="0" applyNumberFormat="0" applyBorder="0" applyAlignment="0" applyProtection="0"/>
    <xf numFmtId="0" fontId="31" fillId="51" borderId="0" applyNumberFormat="0" applyBorder="0" applyAlignment="0" applyProtection="0"/>
    <xf numFmtId="0" fontId="32" fillId="52" borderId="0" applyNumberFormat="0" applyBorder="0" applyAlignment="0" applyProtection="0"/>
    <xf numFmtId="0" fontId="32" fillId="60" borderId="0" applyNumberFormat="0" applyBorder="0" applyAlignment="0" applyProtection="0"/>
    <xf numFmtId="0" fontId="31" fillId="54" borderId="0" applyNumberFormat="0" applyBorder="0" applyAlignment="0" applyProtection="0"/>
    <xf numFmtId="0" fontId="31" fillId="61" borderId="0" applyNumberFormat="0" applyBorder="0" applyAlignment="0" applyProtection="0"/>
    <xf numFmtId="0" fontId="32" fillId="61" borderId="0" applyNumberFormat="0" applyBorder="0" applyAlignment="0" applyProtection="0"/>
    <xf numFmtId="0" fontId="42" fillId="62" borderId="0" applyNumberFormat="0" applyBorder="0" applyAlignment="0" applyProtection="0"/>
    <xf numFmtId="0" fontId="43" fillId="63" borderId="15" applyNumberFormat="0" applyAlignment="0" applyProtection="0"/>
    <xf numFmtId="0" fontId="39" fillId="56" borderId="16" applyNumberFormat="0" applyAlignment="0" applyProtection="0"/>
    <xf numFmtId="0" fontId="41" fillId="64" borderId="0" applyNumberFormat="0" applyBorder="0" applyAlignment="0" applyProtection="0"/>
    <xf numFmtId="0" fontId="41" fillId="65" borderId="0" applyNumberFormat="0" applyBorder="0" applyAlignment="0" applyProtection="0"/>
    <xf numFmtId="0" fontId="41" fillId="66" borderId="0" applyNumberFormat="0" applyBorder="0" applyAlignment="0" applyProtection="0"/>
    <xf numFmtId="0" fontId="38" fillId="0" borderId="0" applyNumberFormat="0" applyFill="0" applyBorder="0" applyAlignment="0" applyProtection="0"/>
    <xf numFmtId="0" fontId="33" fillId="57" borderId="0" applyNumberFormat="0" applyBorder="0" applyAlignment="0" applyProtection="0"/>
    <xf numFmtId="0" fontId="44" fillId="0" borderId="17" applyNumberFormat="0" applyFill="0" applyAlignment="0" applyProtection="0"/>
    <xf numFmtId="0" fontId="45" fillId="0" borderId="18" applyNumberFormat="0" applyFill="0" applyAlignment="0" applyProtection="0"/>
    <xf numFmtId="0" fontId="46" fillId="0" borderId="19" applyNumberFormat="0" applyFill="0" applyAlignment="0" applyProtection="0"/>
    <xf numFmtId="0" fontId="46" fillId="0" borderId="0" applyNumberFormat="0" applyFill="0" applyBorder="0" applyAlignment="0" applyProtection="0"/>
    <xf numFmtId="0" fontId="40" fillId="61" borderId="15" applyNumberFormat="0" applyAlignment="0" applyProtection="0"/>
    <xf numFmtId="0" fontId="47" fillId="0" borderId="20" applyNumberFormat="0" applyFill="0" applyAlignment="0" applyProtection="0"/>
    <xf numFmtId="0" fontId="8" fillId="0" borderId="0"/>
    <xf numFmtId="0" fontId="36" fillId="67" borderId="0" applyNumberFormat="0" applyBorder="0" applyAlignment="0" applyProtection="0"/>
    <xf numFmtId="0" fontId="3" fillId="0" borderId="0" applyNumberFormat="0" applyFill="0" applyBorder="0" applyAlignment="0" applyProtection="0"/>
    <xf numFmtId="0" fontId="3" fillId="54" borderId="21" applyNumberFormat="0" applyFont="0" applyAlignment="0" applyProtection="0"/>
    <xf numFmtId="0" fontId="34" fillId="63" borderId="14" applyNumberFormat="0" applyAlignment="0" applyProtection="0"/>
    <xf numFmtId="0" fontId="48" fillId="0" borderId="0" applyNumberFormat="0" applyFill="0" applyBorder="0" applyAlignment="0" applyProtection="0"/>
    <xf numFmtId="0" fontId="49" fillId="0" borderId="0"/>
    <xf numFmtId="0" fontId="35" fillId="0" borderId="0" applyNumberFormat="0" applyFill="0" applyBorder="0" applyAlignment="0" applyProtection="0"/>
    <xf numFmtId="0" fontId="41" fillId="0" borderId="22" applyNumberFormat="0" applyFill="0" applyAlignment="0" applyProtection="0"/>
    <xf numFmtId="0" fontId="37" fillId="0" borderId="0" applyNumberFormat="0" applyFill="0" applyBorder="0" applyAlignment="0" applyProtection="0"/>
    <xf numFmtId="0" fontId="11" fillId="0" borderId="0"/>
    <xf numFmtId="184" fontId="8" fillId="0" borderId="0" applyFill="0" applyBorder="0" applyAlignment="0" applyProtection="0"/>
    <xf numFmtId="0" fontId="50" fillId="0" borderId="0"/>
    <xf numFmtId="0" fontId="8" fillId="0" borderId="0"/>
    <xf numFmtId="0" fontId="3" fillId="0" borderId="0"/>
    <xf numFmtId="0" fontId="11" fillId="0" borderId="0"/>
    <xf numFmtId="0" fontId="3" fillId="0" borderId="0"/>
    <xf numFmtId="0" fontId="3" fillId="0" borderId="0"/>
    <xf numFmtId="0" fontId="3" fillId="0" borderId="0" applyNumberFormat="0" applyFill="0" applyBorder="0" applyAlignment="0" applyProtection="0"/>
    <xf numFmtId="0" fontId="36" fillId="68" borderId="0" applyNumberFormat="0" applyBorder="0" applyAlignment="0" applyProtection="0"/>
    <xf numFmtId="0" fontId="18" fillId="0" borderId="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69" borderId="0" applyNumberFormat="0" applyBorder="0" applyAlignment="0" applyProtection="0"/>
    <xf numFmtId="0" fontId="31" fillId="41" borderId="0" applyNumberFormat="0" applyBorder="0" applyAlignment="0" applyProtection="0"/>
    <xf numFmtId="0" fontId="31" fillId="69"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68" borderId="0" applyNumberFormat="0" applyBorder="0" applyAlignment="0" applyProtection="0"/>
    <xf numFmtId="0" fontId="31" fillId="37" borderId="0" applyNumberFormat="0" applyBorder="0" applyAlignment="0" applyProtection="0"/>
    <xf numFmtId="0" fontId="31" fillId="40" borderId="0" applyNumberFormat="0" applyBorder="0" applyAlignment="0" applyProtection="0"/>
    <xf numFmtId="0" fontId="31" fillId="69" borderId="0" applyNumberFormat="0" applyBorder="0" applyAlignment="0" applyProtection="0"/>
    <xf numFmtId="0" fontId="32" fillId="46"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40" borderId="0" applyNumberFormat="0" applyBorder="0" applyAlignment="0" applyProtection="0"/>
    <xf numFmtId="0" fontId="32" fillId="70" borderId="0" applyNumberFormat="0" applyBorder="0" applyAlignment="0" applyProtection="0"/>
    <xf numFmtId="0" fontId="32" fillId="45" borderId="0" applyNumberFormat="0" applyBorder="0" applyAlignment="0" applyProtection="0"/>
    <xf numFmtId="0" fontId="32" fillId="37" borderId="0" applyNumberFormat="0" applyBorder="0" applyAlignment="0" applyProtection="0"/>
    <xf numFmtId="0" fontId="32" fillId="40" borderId="0" applyNumberFormat="0" applyBorder="0" applyAlignment="0" applyProtection="0"/>
    <xf numFmtId="0" fontId="32" fillId="43" borderId="0" applyNumberFormat="0" applyBorder="0" applyAlignment="0" applyProtection="0"/>
    <xf numFmtId="0" fontId="32" fillId="71" borderId="0" applyNumberFormat="0" applyBorder="0" applyAlignment="0" applyProtection="0"/>
    <xf numFmtId="0" fontId="32" fillId="70" borderId="0" applyNumberFormat="0" applyBorder="0" applyAlignment="0" applyProtection="0"/>
    <xf numFmtId="0" fontId="32" fillId="45" borderId="0" applyNumberFormat="0" applyBorder="0" applyAlignment="0" applyProtection="0"/>
    <xf numFmtId="0" fontId="32" fillId="72" borderId="0" applyNumberFormat="0" applyBorder="0" applyAlignment="0" applyProtection="0"/>
    <xf numFmtId="0" fontId="32" fillId="48" borderId="0" applyNumberFormat="0" applyBorder="0" applyAlignment="0" applyProtection="0"/>
    <xf numFmtId="0" fontId="32" fillId="73" borderId="0" applyNumberFormat="0" applyBorder="0" applyAlignment="0" applyProtection="0"/>
    <xf numFmtId="0" fontId="56" fillId="39" borderId="0" applyNumberFormat="0" applyBorder="0" applyAlignment="0" applyProtection="0"/>
    <xf numFmtId="0" fontId="57" fillId="74" borderId="15" applyNumberFormat="0" applyAlignment="0" applyProtection="0"/>
    <xf numFmtId="0" fontId="39" fillId="75" borderId="16" applyNumberFormat="0" applyAlignment="0" applyProtection="0"/>
    <xf numFmtId="0" fontId="33" fillId="38" borderId="0" applyNumberFormat="0" applyBorder="0" applyAlignment="0" applyProtection="0"/>
    <xf numFmtId="187" fontId="18" fillId="0" borderId="0" applyFont="0" applyFill="0" applyBorder="0" applyAlignment="0" applyProtection="0"/>
    <xf numFmtId="0" fontId="33" fillId="40" borderId="0" applyNumberFormat="0" applyBorder="0" applyAlignment="0" applyProtection="0"/>
    <xf numFmtId="0" fontId="44" fillId="0" borderId="26" applyNumberFormat="0" applyFill="0" applyAlignment="0" applyProtection="0"/>
    <xf numFmtId="0" fontId="45" fillId="0" borderId="27" applyNumberFormat="0" applyFill="0" applyAlignment="0" applyProtection="0"/>
    <xf numFmtId="0" fontId="46" fillId="0" borderId="28" applyNumberFormat="0" applyFill="0" applyAlignment="0" applyProtection="0"/>
    <xf numFmtId="0" fontId="40" fillId="68" borderId="15" applyNumberFormat="0" applyAlignment="0" applyProtection="0"/>
    <xf numFmtId="0" fontId="34" fillId="76" borderId="14" applyNumberFormat="0" applyAlignment="0" applyProtection="0"/>
    <xf numFmtId="0" fontId="37" fillId="0" borderId="29" applyNumberFormat="0" applyFill="0" applyAlignment="0" applyProtection="0"/>
    <xf numFmtId="0" fontId="35" fillId="0" borderId="0" applyNumberFormat="0" applyFill="0" applyBorder="0" applyAlignment="0" applyProtection="0"/>
    <xf numFmtId="0" fontId="51" fillId="0" borderId="30" applyNumberFormat="0" applyFill="0" applyAlignment="0" applyProtection="0"/>
    <xf numFmtId="0" fontId="52" fillId="0" borderId="18" applyNumberFormat="0" applyFill="0" applyAlignment="0" applyProtection="0"/>
    <xf numFmtId="0" fontId="53" fillId="0" borderId="31" applyNumberFormat="0" applyFill="0" applyAlignment="0" applyProtection="0"/>
    <xf numFmtId="0" fontId="53" fillId="0" borderId="0" applyNumberFormat="0" applyFill="0" applyBorder="0" applyAlignment="0" applyProtection="0"/>
    <xf numFmtId="0" fontId="18" fillId="0" borderId="0"/>
    <xf numFmtId="0" fontId="11" fillId="0" borderId="0"/>
    <xf numFmtId="0" fontId="18" fillId="0" borderId="0"/>
    <xf numFmtId="0" fontId="3" fillId="0" borderId="0"/>
    <xf numFmtId="0" fontId="31" fillId="0" borderId="0"/>
    <xf numFmtId="0" fontId="3" fillId="0" borderId="0"/>
    <xf numFmtId="0" fontId="58" fillId="68" borderId="0" applyNumberFormat="0" applyBorder="0" applyAlignment="0" applyProtection="0"/>
    <xf numFmtId="0" fontId="36" fillId="68" borderId="0" applyNumberFormat="0" applyBorder="0" applyAlignment="0" applyProtection="0"/>
    <xf numFmtId="0" fontId="18" fillId="0" borderId="0"/>
    <xf numFmtId="0" fontId="11" fillId="69" borderId="21" applyNumberFormat="0" applyFont="0" applyAlignment="0" applyProtection="0"/>
    <xf numFmtId="0" fontId="18" fillId="69" borderId="21" applyNumberFormat="0" applyFont="0" applyAlignment="0" applyProtection="0"/>
    <xf numFmtId="0" fontId="37" fillId="0" borderId="0" applyNumberFormat="0" applyFill="0" applyBorder="0" applyAlignment="0" applyProtection="0"/>
    <xf numFmtId="0" fontId="34" fillId="74" borderId="14" applyNumberFormat="0" applyAlignment="0" applyProtection="0"/>
    <xf numFmtId="0" fontId="38" fillId="0" borderId="0" applyNumberFormat="0" applyFill="0" applyBorder="0" applyAlignment="0" applyProtection="0"/>
    <xf numFmtId="0" fontId="32" fillId="77" borderId="0" applyNumberFormat="0" applyBorder="0" applyAlignment="0" applyProtection="0"/>
    <xf numFmtId="0" fontId="32" fillId="73" borderId="0" applyNumberFormat="0" applyBorder="0" applyAlignment="0" applyProtection="0"/>
    <xf numFmtId="0" fontId="32" fillId="7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70" borderId="0" applyNumberFormat="0" applyBorder="0" applyAlignment="0" applyProtection="0"/>
    <xf numFmtId="0" fontId="54" fillId="0" borderId="20" applyNumberFormat="0" applyFill="0" applyAlignment="0" applyProtection="0"/>
    <xf numFmtId="0" fontId="39" fillId="75" borderId="16" applyNumberFormat="0" applyAlignment="0" applyProtection="0"/>
    <xf numFmtId="0" fontId="55" fillId="76" borderId="15" applyNumberFormat="0" applyAlignment="0" applyProtection="0"/>
    <xf numFmtId="0" fontId="56" fillId="37" borderId="0" applyNumberFormat="0" applyBorder="0" applyAlignment="0" applyProtection="0"/>
    <xf numFmtId="0" fontId="8" fillId="0" borderId="0"/>
    <xf numFmtId="0" fontId="48" fillId="0" borderId="0" applyNumberFormat="0" applyFill="0" applyBorder="0" applyAlignment="0" applyProtection="0"/>
    <xf numFmtId="0" fontId="41" fillId="0" borderId="32" applyNumberFormat="0" applyFill="0" applyAlignment="0" applyProtection="0"/>
    <xf numFmtId="175"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0" fontId="11"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1"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76" fontId="18" fillId="0" borderId="0" applyFont="0" applyFill="0" applyBorder="0" applyAlignment="0" applyProtection="0"/>
    <xf numFmtId="188" fontId="18" fillId="0" borderId="0" applyFont="0" applyFill="0" applyBorder="0" applyAlignment="0" applyProtection="0"/>
    <xf numFmtId="176" fontId="18" fillId="0" borderId="0" applyFont="0" applyFill="0" applyBorder="0" applyAlignment="0" applyProtection="0"/>
    <xf numFmtId="188" fontId="18" fillId="0" borderId="0" applyFont="0" applyFill="0" applyBorder="0" applyAlignment="0" applyProtection="0"/>
    <xf numFmtId="188" fontId="11"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0" fontId="40" fillId="41" borderId="15" applyNumberFormat="0" applyAlignment="0" applyProtection="0"/>
    <xf numFmtId="0" fontId="41" fillId="0" borderId="33" applyNumberFormat="0" applyFill="0" applyAlignment="0" applyProtection="0"/>
    <xf numFmtId="0" fontId="32" fillId="71" borderId="0" applyNumberFormat="0" applyBorder="0" applyAlignment="0" applyProtection="0"/>
    <xf numFmtId="0" fontId="32" fillId="70" borderId="0" applyNumberFormat="0" applyBorder="0" applyAlignment="0" applyProtection="0"/>
    <xf numFmtId="0" fontId="32" fillId="45" borderId="0" applyNumberFormat="0" applyBorder="0" applyAlignment="0" applyProtection="0"/>
    <xf numFmtId="0" fontId="32" fillId="72" borderId="0" applyNumberFormat="0" applyBorder="0" applyAlignment="0" applyProtection="0"/>
    <xf numFmtId="0" fontId="32" fillId="48" borderId="0" applyNumberFormat="0" applyBorder="0" applyAlignment="0" applyProtection="0"/>
    <xf numFmtId="0" fontId="32" fillId="73" borderId="0" applyNumberFormat="0" applyBorder="0" applyAlignment="0" applyProtection="0"/>
    <xf numFmtId="0" fontId="29" fillId="0" borderId="0"/>
    <xf numFmtId="0" fontId="3" fillId="0" borderId="0"/>
    <xf numFmtId="0" fontId="3" fillId="0" borderId="0"/>
    <xf numFmtId="0" fontId="11" fillId="0" borderId="0"/>
    <xf numFmtId="189" fontId="11" fillId="0" borderId="0"/>
    <xf numFmtId="0" fontId="3" fillId="0" borderId="0" applyNumberFormat="0" applyFill="0" applyBorder="0" applyAlignment="0" applyProtection="0"/>
    <xf numFmtId="0" fontId="3" fillId="0" borderId="0"/>
    <xf numFmtId="0" fontId="3" fillId="0" borderId="0">
      <alignment vertical="top"/>
    </xf>
    <xf numFmtId="169" fontId="3" fillId="0" borderId="0" applyFont="0" applyFill="0" applyBorder="0" applyAlignment="0" applyProtection="0"/>
    <xf numFmtId="190" fontId="59" fillId="0" borderId="0" applyFont="0" applyFill="0" applyBorder="0" applyAlignment="0" applyProtection="0"/>
    <xf numFmtId="0" fontId="3" fillId="0" borderId="0"/>
    <xf numFmtId="0" fontId="3" fillId="0" borderId="0" applyNumberFormat="0" applyFill="0" applyBorder="0" applyAlignment="0" applyProtection="0"/>
    <xf numFmtId="0" fontId="3" fillId="0" borderId="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7"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1" fillId="88" borderId="0" applyNumberFormat="0" applyBorder="0" applyAlignment="0" applyProtection="0"/>
    <xf numFmtId="0" fontId="32" fillId="89" borderId="0" applyNumberFormat="0" applyBorder="0" applyAlignment="0" applyProtection="0"/>
    <xf numFmtId="0" fontId="32" fillId="86" borderId="0" applyNumberFormat="0" applyBorder="0" applyAlignment="0" applyProtection="0"/>
    <xf numFmtId="0" fontId="32" fillId="87"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1" fillId="79" borderId="0" applyNumberFormat="0" applyBorder="0" applyAlignment="0" applyProtection="0"/>
    <xf numFmtId="0" fontId="31" fillId="79" borderId="0" applyNumberFormat="0" applyBorder="0" applyAlignment="0" applyProtection="0"/>
    <xf numFmtId="0" fontId="32" fillId="85" borderId="0" applyNumberFormat="0" applyBorder="0" applyAlignment="0" applyProtection="0"/>
    <xf numFmtId="0" fontId="32" fillId="93" borderId="0" applyNumberFormat="0" applyBorder="0" applyAlignment="0" applyProtection="0"/>
    <xf numFmtId="0" fontId="31" fillId="94" borderId="0" applyNumberFormat="0" applyBorder="0" applyAlignment="0" applyProtection="0"/>
    <xf numFmtId="0" fontId="31" fillId="95" borderId="0" applyNumberFormat="0" applyBorder="0" applyAlignment="0" applyProtection="0"/>
    <xf numFmtId="0" fontId="32" fillId="96" borderId="0" applyNumberFormat="0" applyBorder="0" applyAlignment="0" applyProtection="0"/>
    <xf numFmtId="0" fontId="32" fillId="97" borderId="0" applyNumberFormat="0" applyBorder="0" applyAlignment="0" applyProtection="0"/>
    <xf numFmtId="0" fontId="31" fillId="94" borderId="0" applyNumberFormat="0" applyBorder="0" applyAlignment="0" applyProtection="0"/>
    <xf numFmtId="0" fontId="31" fillId="81" borderId="0" applyNumberFormat="0" applyBorder="0" applyAlignment="0" applyProtection="0"/>
    <xf numFmtId="0" fontId="32" fillId="95" borderId="0" applyNumberFormat="0" applyBorder="0" applyAlignment="0" applyProtection="0"/>
    <xf numFmtId="0" fontId="32" fillId="96" borderId="0" applyNumberFormat="0" applyBorder="0" applyAlignment="0" applyProtection="0"/>
    <xf numFmtId="0" fontId="31" fillId="79" borderId="0" applyNumberFormat="0" applyBorder="0" applyAlignment="0" applyProtection="0"/>
    <xf numFmtId="0" fontId="31" fillId="95" borderId="0" applyNumberFormat="0" applyBorder="0" applyAlignment="0" applyProtection="0"/>
    <xf numFmtId="0" fontId="32" fillId="95" borderId="0" applyNumberFormat="0" applyBorder="0" applyAlignment="0" applyProtection="0"/>
    <xf numFmtId="0" fontId="32" fillId="93" borderId="0" applyNumberFormat="0" applyBorder="0" applyAlignment="0" applyProtection="0"/>
    <xf numFmtId="0" fontId="31" fillId="83" borderId="0" applyNumberFormat="0" applyBorder="0" applyAlignment="0" applyProtection="0"/>
    <xf numFmtId="0" fontId="31" fillId="79" borderId="0" applyNumberFormat="0" applyBorder="0" applyAlignment="0" applyProtection="0"/>
    <xf numFmtId="0" fontId="32" fillId="85" borderId="0" applyNumberFormat="0" applyBorder="0" applyAlignment="0" applyProtection="0"/>
    <xf numFmtId="0" fontId="32" fillId="91" borderId="0" applyNumberFormat="0" applyBorder="0" applyAlignment="0" applyProtection="0"/>
    <xf numFmtId="0" fontId="31" fillId="94" borderId="0" applyNumberFormat="0" applyBorder="0" applyAlignment="0" applyProtection="0"/>
    <xf numFmtId="0" fontId="31" fillId="84" borderId="0" applyNumberFormat="0" applyBorder="0" applyAlignment="0" applyProtection="0"/>
    <xf numFmtId="0" fontId="32" fillId="84" borderId="0" applyNumberFormat="0" applyBorder="0" applyAlignment="0" applyProtection="0"/>
    <xf numFmtId="0" fontId="32" fillId="92" borderId="0" applyNumberFormat="0" applyBorder="0" applyAlignment="0" applyProtection="0"/>
    <xf numFmtId="0" fontId="42" fillId="80" borderId="0" applyNumberFormat="0" applyBorder="0" applyAlignment="0" applyProtection="0"/>
    <xf numFmtId="0" fontId="43" fillId="98" borderId="15" applyNumberFormat="0" applyAlignment="0" applyProtection="0"/>
    <xf numFmtId="0" fontId="39" fillId="96" borderId="16" applyNumberFormat="0" applyAlignment="0" applyProtection="0"/>
    <xf numFmtId="0" fontId="41" fillId="99" borderId="0" applyNumberFormat="0" applyBorder="0" applyAlignment="0" applyProtection="0"/>
    <xf numFmtId="0" fontId="41" fillId="100" borderId="0" applyNumberFormat="0" applyBorder="0" applyAlignment="0" applyProtection="0"/>
    <xf numFmtId="0" fontId="41" fillId="101" borderId="0" applyNumberFormat="0" applyBorder="0" applyAlignment="0" applyProtection="0"/>
    <xf numFmtId="0" fontId="33" fillId="81" borderId="0" applyNumberFormat="0" applyBorder="0" applyAlignment="0" applyProtection="0"/>
    <xf numFmtId="0" fontId="40" fillId="84" borderId="15" applyNumberFormat="0" applyAlignment="0" applyProtection="0"/>
    <xf numFmtId="0" fontId="8" fillId="0" borderId="0"/>
    <xf numFmtId="0" fontId="3" fillId="0" borderId="0"/>
    <xf numFmtId="0" fontId="3" fillId="0" borderId="0"/>
    <xf numFmtId="0" fontId="8" fillId="0" borderId="0"/>
    <xf numFmtId="0" fontId="3" fillId="0" borderId="0"/>
    <xf numFmtId="0" fontId="3" fillId="0" borderId="0"/>
    <xf numFmtId="0" fontId="36" fillId="4" borderId="0" applyNumberFormat="0" applyBorder="0" applyAlignment="0" applyProtection="0"/>
    <xf numFmtId="0" fontId="60" fillId="94" borderId="21" applyNumberFormat="0" applyAlignment="0" applyProtection="0"/>
    <xf numFmtId="9" fontId="60" fillId="0" borderId="0" applyFill="0" applyBorder="0" applyAlignment="0" applyProtection="0"/>
    <xf numFmtId="0" fontId="34" fillId="98" borderId="14" applyNumberFormat="0" applyAlignment="0" applyProtection="0"/>
    <xf numFmtId="0" fontId="61" fillId="0" borderId="0"/>
    <xf numFmtId="185" fontId="60" fillId="0" borderId="0" applyFill="0" applyBorder="0" applyAlignment="0" applyProtection="0"/>
    <xf numFmtId="184" fontId="60" fillId="0" borderId="0" applyFill="0" applyBorder="0" applyAlignment="0" applyProtection="0"/>
    <xf numFmtId="191" fontId="62" fillId="0" borderId="0"/>
    <xf numFmtId="191" fontId="63" fillId="0" borderId="0">
      <alignment horizontal="center"/>
    </xf>
    <xf numFmtId="191" fontId="63" fillId="0" borderId="0">
      <alignment horizontal="center" textRotation="90"/>
    </xf>
    <xf numFmtId="191" fontId="62" fillId="0" borderId="0"/>
    <xf numFmtId="191" fontId="64" fillId="0" borderId="0"/>
    <xf numFmtId="191" fontId="64" fillId="0" borderId="0"/>
    <xf numFmtId="0" fontId="3" fillId="0" borderId="0"/>
    <xf numFmtId="0" fontId="3" fillId="0" borderId="0"/>
    <xf numFmtId="0" fontId="11" fillId="0" borderId="0"/>
    <xf numFmtId="0" fontId="23" fillId="0" borderId="0"/>
    <xf numFmtId="44" fontId="50" fillId="0" borderId="0" applyFont="0" applyFill="0" applyBorder="0" applyAlignment="0" applyProtection="0"/>
    <xf numFmtId="44" fontId="23" fillId="0" borderId="0" applyFont="0" applyFill="0" applyBorder="0" applyAlignment="0" applyProtection="0"/>
    <xf numFmtId="189" fontId="11" fillId="0" borderId="0"/>
    <xf numFmtId="44" fontId="11" fillId="0" borderId="0" applyFont="0" applyFill="0" applyBorder="0" applyAlignment="0" applyProtection="0"/>
    <xf numFmtId="189" fontId="8" fillId="0" borderId="0"/>
    <xf numFmtId="189" fontId="65" fillId="0" borderId="0"/>
    <xf numFmtId="189" fontId="8" fillId="0" borderId="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9" fontId="31" fillId="42"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9" fontId="31" fillId="43"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9" fontId="31" fillId="6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9" fontId="31" fillId="41"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9" fontId="31" fillId="102"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9" fontId="31" fillId="69" borderId="0" applyNumberFormat="0" applyBorder="0" applyAlignment="0" applyProtection="0"/>
    <xf numFmtId="0" fontId="66" fillId="36" borderId="0" applyNumberFormat="0" applyBorder="0" applyAlignment="0" applyProtection="0"/>
    <xf numFmtId="0" fontId="67" fillId="13" borderId="0" applyNumberFormat="0" applyBorder="0" applyAlignment="0" applyProtection="0"/>
    <xf numFmtId="0" fontId="66" fillId="37" borderId="0" applyNumberFormat="0" applyBorder="0" applyAlignment="0" applyProtection="0"/>
    <xf numFmtId="0" fontId="67" fillId="17" borderId="0" applyNumberFormat="0" applyBorder="0" applyAlignment="0" applyProtection="0"/>
    <xf numFmtId="0" fontId="66" fillId="38" borderId="0" applyNumberFormat="0" applyBorder="0" applyAlignment="0" applyProtection="0"/>
    <xf numFmtId="0" fontId="67" fillId="21" borderId="0" applyNumberFormat="0" applyBorder="0" applyAlignment="0" applyProtection="0"/>
    <xf numFmtId="0" fontId="66" fillId="39" borderId="0" applyNumberFormat="0" applyBorder="0" applyAlignment="0" applyProtection="0"/>
    <xf numFmtId="0" fontId="67" fillId="25" borderId="0" applyNumberFormat="0" applyBorder="0" applyAlignment="0" applyProtection="0"/>
    <xf numFmtId="0" fontId="66" fillId="40" borderId="0" applyNumberFormat="0" applyBorder="0" applyAlignment="0" applyProtection="0"/>
    <xf numFmtId="0" fontId="67" fillId="29" borderId="0" applyNumberFormat="0" applyBorder="0" applyAlignment="0" applyProtection="0"/>
    <xf numFmtId="0" fontId="66" fillId="41" borderId="0" applyNumberFormat="0" applyBorder="0" applyAlignment="0" applyProtection="0"/>
    <xf numFmtId="0" fontId="67" fillId="33"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9" fontId="31" fillId="40"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9" fontId="31" fillId="103"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9" fontId="31" fillId="68"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9" fontId="31" fillId="37"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9" fontId="31" fillId="40"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9" fontId="31" fillId="69" borderId="0" applyNumberFormat="0" applyBorder="0" applyAlignment="0" applyProtection="0"/>
    <xf numFmtId="0" fontId="66" fillId="42" borderId="0" applyNumberFormat="0" applyBorder="0" applyAlignment="0" applyProtection="0"/>
    <xf numFmtId="0" fontId="67" fillId="14" borderId="0" applyNumberFormat="0" applyBorder="0" applyAlignment="0" applyProtection="0"/>
    <xf numFmtId="0" fontId="66" fillId="43" borderId="0" applyNumberFormat="0" applyBorder="0" applyAlignment="0" applyProtection="0"/>
    <xf numFmtId="0" fontId="67" fillId="18" borderId="0" applyNumberFormat="0" applyBorder="0" applyAlignment="0" applyProtection="0"/>
    <xf numFmtId="0" fontId="66" fillId="44" borderId="0" applyNumberFormat="0" applyBorder="0" applyAlignment="0" applyProtection="0"/>
    <xf numFmtId="0" fontId="67" fillId="22" borderId="0" applyNumberFormat="0" applyBorder="0" applyAlignment="0" applyProtection="0"/>
    <xf numFmtId="0" fontId="66" fillId="39" borderId="0" applyNumberFormat="0" applyBorder="0" applyAlignment="0" applyProtection="0"/>
    <xf numFmtId="0" fontId="67" fillId="26" borderId="0" applyNumberFormat="0" applyBorder="0" applyAlignment="0" applyProtection="0"/>
    <xf numFmtId="0" fontId="66" fillId="42" borderId="0" applyNumberFormat="0" applyBorder="0" applyAlignment="0" applyProtection="0"/>
    <xf numFmtId="0" fontId="67" fillId="30" borderId="0" applyNumberFormat="0" applyBorder="0" applyAlignment="0" applyProtection="0"/>
    <xf numFmtId="0" fontId="66" fillId="45" borderId="0" applyNumberFormat="0" applyBorder="0" applyAlignment="0" applyProtection="0"/>
    <xf numFmtId="0" fontId="67" fillId="34"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0" fontId="32" fillId="46" borderId="0" applyNumberFormat="0" applyBorder="0" applyAlignment="0" applyProtection="0"/>
    <xf numFmtId="189" fontId="32" fillId="40"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0" fontId="32" fillId="43" borderId="0" applyNumberFormat="0" applyBorder="0" applyAlignment="0" applyProtection="0"/>
    <xf numFmtId="189" fontId="32" fillId="70"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0" fontId="32" fillId="44" borderId="0" applyNumberFormat="0" applyBorder="0" applyAlignment="0" applyProtection="0"/>
    <xf numFmtId="189" fontId="32" fillId="45"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0" fontId="32" fillId="47" borderId="0" applyNumberFormat="0" applyBorder="0" applyAlignment="0" applyProtection="0"/>
    <xf numFmtId="189" fontId="32" fillId="37"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0" fontId="32" fillId="48" borderId="0" applyNumberFormat="0" applyBorder="0" applyAlignment="0" applyProtection="0"/>
    <xf numFmtId="189" fontId="32" fillId="40"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0" fontId="32" fillId="49" borderId="0" applyNumberFormat="0" applyBorder="0" applyAlignment="0" applyProtection="0"/>
    <xf numFmtId="189" fontId="32" fillId="43" borderId="0" applyNumberFormat="0" applyBorder="0" applyAlignment="0" applyProtection="0"/>
    <xf numFmtId="0" fontId="68" fillId="46" borderId="0" applyNumberFormat="0" applyBorder="0" applyAlignment="0" applyProtection="0"/>
    <xf numFmtId="0" fontId="69" fillId="15" borderId="0" applyNumberFormat="0" applyBorder="0" applyAlignment="0" applyProtection="0"/>
    <xf numFmtId="0" fontId="68" fillId="43" borderId="0" applyNumberFormat="0" applyBorder="0" applyAlignment="0" applyProtection="0"/>
    <xf numFmtId="0" fontId="69" fillId="19" borderId="0" applyNumberFormat="0" applyBorder="0" applyAlignment="0" applyProtection="0"/>
    <xf numFmtId="0" fontId="68" fillId="44" borderId="0" applyNumberFormat="0" applyBorder="0" applyAlignment="0" applyProtection="0"/>
    <xf numFmtId="0" fontId="69" fillId="23" borderId="0" applyNumberFormat="0" applyBorder="0" applyAlignment="0" applyProtection="0"/>
    <xf numFmtId="0" fontId="68" fillId="47" borderId="0" applyNumberFormat="0" applyBorder="0" applyAlignment="0" applyProtection="0"/>
    <xf numFmtId="0" fontId="69" fillId="27" borderId="0" applyNumberFormat="0" applyBorder="0" applyAlignment="0" applyProtection="0"/>
    <xf numFmtId="0" fontId="68" fillId="48" borderId="0" applyNumberFormat="0" applyBorder="0" applyAlignment="0" applyProtection="0"/>
    <xf numFmtId="0" fontId="69" fillId="31" borderId="0" applyNumberFormat="0" applyBorder="0" applyAlignment="0" applyProtection="0"/>
    <xf numFmtId="0" fontId="68" fillId="49" borderId="0" applyNumberFormat="0" applyBorder="0" applyAlignment="0" applyProtection="0"/>
    <xf numFmtId="0" fontId="69" fillId="35" borderId="0" applyNumberFormat="0" applyBorder="0" applyAlignment="0" applyProtection="0"/>
    <xf numFmtId="189" fontId="11" fillId="0" borderId="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189" fontId="32" fillId="71"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189" fontId="32" fillId="70"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189" fontId="32" fillId="45"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189" fontId="32" fillId="72"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189" fontId="32" fillId="104"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189" fontId="32" fillId="73" borderId="0" applyNumberFormat="0" applyBorder="0" applyAlignment="0" applyProtection="0"/>
    <xf numFmtId="0" fontId="69" fillId="12" borderId="0" applyNumberFormat="0" applyBorder="0" applyAlignment="0" applyProtection="0"/>
    <xf numFmtId="0" fontId="69" fillId="16" borderId="0" applyNumberFormat="0" applyBorder="0" applyAlignment="0" applyProtection="0"/>
    <xf numFmtId="0" fontId="69" fillId="20" borderId="0" applyNumberFormat="0" applyBorder="0" applyAlignment="0" applyProtection="0"/>
    <xf numFmtId="0" fontId="69" fillId="24" borderId="0" applyNumberFormat="0" applyBorder="0" applyAlignment="0" applyProtection="0"/>
    <xf numFmtId="0" fontId="69" fillId="28" borderId="0" applyNumberFormat="0" applyBorder="0" applyAlignment="0" applyProtection="0"/>
    <xf numFmtId="0" fontId="69" fillId="32" borderId="0" applyNumberFormat="0" applyBorder="0" applyAlignment="0" applyProtection="0"/>
    <xf numFmtId="0" fontId="70" fillId="9" borderId="9" applyNumberFormat="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0" fontId="42" fillId="62" borderId="0" applyNumberFormat="0" applyBorder="0" applyAlignment="0" applyProtection="0"/>
    <xf numFmtId="189" fontId="56" fillId="39" borderId="0" applyNumberFormat="0" applyBorder="0" applyAlignment="0" applyProtection="0"/>
    <xf numFmtId="0" fontId="71" fillId="9" borderId="8"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0" fontId="43" fillId="63" borderId="15" applyNumberFormat="0" applyAlignment="0" applyProtection="0"/>
    <xf numFmtId="189" fontId="57" fillId="74" borderId="15"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0" fontId="39" fillId="56" borderId="16" applyNumberFormat="0" applyAlignment="0" applyProtection="0"/>
    <xf numFmtId="189" fontId="39" fillId="96" borderId="16" applyNumberFormat="0" applyAlignment="0" applyProtection="0"/>
    <xf numFmtId="192" fontId="8" fillId="0" borderId="0" applyFill="0" applyBorder="0" applyAlignment="0" applyProtection="0"/>
    <xf numFmtId="193" fontId="8" fillId="0" borderId="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66" fontId="11"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66" fontId="3" fillId="0" borderId="0" applyFont="0" applyFill="0" applyBorder="0" applyAlignment="0" applyProtection="0"/>
    <xf numFmtId="3" fontId="14" fillId="0" borderId="0" applyFont="0" applyFill="0" applyBorder="0" applyAlignment="0" applyProtection="0"/>
    <xf numFmtId="3" fontId="72"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3" fillId="0" borderId="0" applyFont="0" applyFill="0" applyBorder="0" applyAlignment="0" applyProtection="0"/>
    <xf numFmtId="194" fontId="14" fillId="0" borderId="0" applyFont="0" applyFill="0" applyBorder="0" applyAlignment="0" applyProtection="0"/>
    <xf numFmtId="195" fontId="72" fillId="0" borderId="0" applyFont="0" applyFill="0" applyBorder="0" applyAlignment="0" applyProtection="0"/>
    <xf numFmtId="2" fontId="73" fillId="0" borderId="0">
      <protection locked="0"/>
    </xf>
    <xf numFmtId="0" fontId="73" fillId="0" borderId="0">
      <protection locked="0"/>
    </xf>
    <xf numFmtId="189" fontId="14" fillId="0" borderId="0" applyFont="0" applyFill="0" applyBorder="0" applyAlignment="0" applyProtection="0"/>
    <xf numFmtId="0" fontId="72" fillId="0" borderId="0" applyFont="0" applyFill="0" applyBorder="0" applyAlignment="0" applyProtection="0"/>
    <xf numFmtId="174" fontId="5" fillId="0" borderId="0" applyFont="0" applyFill="0" applyBorder="0" applyAlignment="0" applyProtection="0"/>
    <xf numFmtId="175" fontId="5" fillId="0" borderId="0" applyFont="0" applyFill="0" applyBorder="0" applyAlignment="0" applyProtection="0"/>
    <xf numFmtId="38" fontId="59" fillId="0" borderId="0" applyFont="0" applyFill="0" applyBorder="0" applyAlignment="0" applyProtection="0"/>
    <xf numFmtId="40" fontId="74" fillId="0" borderId="0" applyFill="0" applyBorder="0" applyProtection="0">
      <alignment vertical="center"/>
    </xf>
    <xf numFmtId="182" fontId="75" fillId="38" borderId="0" applyNumberFormat="0" applyBorder="0" applyAlignment="0" applyProtection="0"/>
    <xf numFmtId="0" fontId="75" fillId="38" borderId="0" applyNumberFormat="0" applyBorder="0" applyAlignment="0" applyProtection="0"/>
    <xf numFmtId="182" fontId="21" fillId="5" borderId="0" applyNumberFormat="0" applyBorder="0" applyAlignment="0" applyProtection="0"/>
    <xf numFmtId="189" fontId="26" fillId="0" borderId="0" applyNumberFormat="0" applyFont="0" applyBorder="0" applyAlignment="0">
      <alignment horizontal="centerContinuous"/>
    </xf>
    <xf numFmtId="0" fontId="76" fillId="8" borderId="8" applyNumberFormat="0" applyAlignment="0" applyProtection="0"/>
    <xf numFmtId="0" fontId="77" fillId="0" borderId="34" applyAlignment="0"/>
    <xf numFmtId="189" fontId="78" fillId="0" borderId="34" applyAlignment="0"/>
    <xf numFmtId="189" fontId="78" fillId="0" borderId="34" applyAlignment="0"/>
    <xf numFmtId="196" fontId="79" fillId="0" borderId="35"/>
    <xf numFmtId="189" fontId="78" fillId="0" borderId="34" applyAlignment="0"/>
    <xf numFmtId="0" fontId="77" fillId="0" borderId="34" applyAlignment="0"/>
    <xf numFmtId="196" fontId="79" fillId="0" borderId="35"/>
    <xf numFmtId="189" fontId="77" fillId="0" borderId="34" applyAlignment="0"/>
    <xf numFmtId="189" fontId="77" fillId="0" borderId="34">
      <alignment vertical="top" wrapText="1"/>
    </xf>
    <xf numFmtId="0" fontId="80" fillId="0" borderId="13" applyNumberFormat="0" applyFill="0" applyAlignment="0" applyProtection="0"/>
    <xf numFmtId="0" fontId="81" fillId="0" borderId="0" applyNumberFormat="0" applyFill="0" applyBorder="0" applyAlignment="0" applyProtection="0"/>
    <xf numFmtId="197" fontId="82" fillId="0" borderId="0" applyFill="0" applyBorder="0" applyAlignment="0" applyProtection="0"/>
    <xf numFmtId="198" fontId="3" fillId="0" borderId="0" applyFont="0" applyFill="0" applyBorder="0" applyAlignment="0" applyProtection="0"/>
    <xf numFmtId="196" fontId="83" fillId="0" borderId="0"/>
    <xf numFmtId="199" fontId="3" fillId="0" borderId="0" applyFont="0" applyFill="0" applyBorder="0" applyAlignment="0" applyProtection="0"/>
    <xf numFmtId="189" fontId="82" fillId="0" borderId="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98" fontId="3" fillId="0" borderId="0" applyFont="0" applyFill="0" applyBorder="0" applyAlignment="0" applyProtection="0"/>
    <xf numFmtId="199" fontId="8" fillId="0" borderId="0" applyFont="0" applyFill="0" applyBorder="0" applyAlignment="0" applyProtection="0"/>
    <xf numFmtId="179" fontId="82" fillId="0" borderId="0" applyFill="0" applyBorder="0" applyAlignment="0" applyProtection="0"/>
    <xf numFmtId="196" fontId="84" fillId="0" borderId="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0" fontId="38" fillId="0" borderId="0" applyNumberFormat="0" applyFill="0" applyBorder="0" applyAlignment="0" applyProtection="0"/>
    <xf numFmtId="189" fontId="85" fillId="0" borderId="0" applyNumberFormat="0" applyFill="0" applyBorder="0" applyAlignment="0" applyProtection="0"/>
    <xf numFmtId="2" fontId="14" fillId="0" borderId="0" applyFont="0" applyFill="0" applyBorder="0" applyAlignment="0" applyProtection="0"/>
    <xf numFmtId="2" fontId="72" fillId="0" borderId="0" applyFont="0" applyFill="0" applyBorder="0" applyAlignment="0" applyProtection="0"/>
    <xf numFmtId="189" fontId="86" fillId="0" borderId="0" applyNumberFormat="0" applyFill="0" applyBorder="0" applyAlignment="0" applyProtection="0">
      <alignment vertical="top"/>
      <protection locked="0"/>
    </xf>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0" fontId="33" fillId="57" borderId="0" applyNumberFormat="0" applyBorder="0" applyAlignment="0" applyProtection="0"/>
    <xf numFmtId="189" fontId="33" fillId="40" borderId="0" applyNumberFormat="0" applyBorder="0" applyAlignment="0" applyProtection="0"/>
    <xf numFmtId="0" fontId="87" fillId="5" borderId="0" applyNumberFormat="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0" fontId="44" fillId="0" borderId="17"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51" fillId="0" borderId="30" applyNumberFormat="0" applyFill="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0" fontId="45"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52" fillId="0" borderId="18"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0" fontId="46" fillId="0" borderId="19" applyNumberFormat="0" applyFill="0" applyAlignment="0" applyProtection="0"/>
    <xf numFmtId="189" fontId="46" fillId="0" borderId="28" applyNumberFormat="0" applyFill="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0" fontId="46" fillId="0" borderId="0" applyNumberFormat="0" applyFill="0" applyBorder="0" applyAlignment="0" applyProtection="0"/>
    <xf numFmtId="189" fontId="46"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alignment vertical="top"/>
      <protection locked="0"/>
    </xf>
    <xf numFmtId="189" fontId="91" fillId="0" borderId="0" applyNumberFormat="0" applyFill="0" applyBorder="0" applyAlignment="0" applyProtection="0">
      <alignment vertical="top"/>
      <protection locked="0"/>
    </xf>
    <xf numFmtId="189"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189" fontId="93"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186" fontId="91" fillId="0" borderId="0" applyNumberFormat="0" applyFill="0" applyBorder="0" applyAlignment="0" applyProtection="0">
      <alignment vertical="top"/>
      <protection locked="0"/>
    </xf>
    <xf numFmtId="201" fontId="94" fillId="0" borderId="0" applyNumberFormat="0" applyFill="0" applyBorder="0" applyAlignment="0" applyProtection="0">
      <alignment vertical="top"/>
      <protection locked="0"/>
    </xf>
    <xf numFmtId="201" fontId="94" fillId="0" borderId="0" applyNumberFormat="0" applyFill="0" applyBorder="0" applyAlignment="0" applyProtection="0">
      <alignment vertical="top"/>
      <protection locked="0"/>
    </xf>
    <xf numFmtId="201" fontId="94" fillId="0" borderId="0" applyNumberFormat="0" applyFill="0" applyBorder="0" applyAlignment="0" applyProtection="0">
      <alignment vertical="top"/>
      <protection locked="0"/>
    </xf>
    <xf numFmtId="0" fontId="95" fillId="0" borderId="0" applyNumberFormat="0" applyFill="0" applyBorder="0" applyAlignment="0" applyProtection="0"/>
    <xf numFmtId="189" fontId="91" fillId="0" borderId="0" applyNumberFormat="0" applyFill="0" applyBorder="0" applyAlignment="0" applyProtection="0">
      <alignment vertical="top"/>
      <protection locked="0"/>
    </xf>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0" fontId="40" fillId="61" borderId="15" applyNumberFormat="0" applyAlignment="0" applyProtection="0"/>
    <xf numFmtId="189" fontId="40" fillId="68" borderId="15" applyNumberFormat="0" applyAlignment="0" applyProtection="0"/>
    <xf numFmtId="4" fontId="13" fillId="0" borderId="1">
      <alignment horizontal="left" vertical="center" wrapText="1"/>
    </xf>
    <xf numFmtId="39" fontId="5" fillId="0" borderId="25">
      <alignment horizontal="right" vertical="top" wrapText="1"/>
    </xf>
    <xf numFmtId="3" fontId="96" fillId="0" borderId="0"/>
    <xf numFmtId="202" fontId="97" fillId="0" borderId="0" applyFill="0" applyBorder="0" applyProtection="0">
      <alignment horizontal="left" vertical="top" wrapText="1"/>
    </xf>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0" fontId="47" fillId="0" borderId="20" applyNumberFormat="0" applyFill="0" applyAlignment="0" applyProtection="0"/>
    <xf numFmtId="189" fontId="37" fillId="0" borderId="29" applyNumberFormat="0" applyFill="0" applyAlignment="0" applyProtection="0"/>
    <xf numFmtId="189" fontId="19" fillId="3" borderId="0">
      <alignment horizontal="center" vertical="center" wrapText="1"/>
    </xf>
    <xf numFmtId="189" fontId="51" fillId="0" borderId="30" applyNumberFormat="0" applyFill="0" applyAlignment="0" applyProtection="0"/>
    <xf numFmtId="0" fontId="51" fillId="0" borderId="30" applyNumberFormat="0" applyFill="0" applyAlignment="0" applyProtection="0"/>
    <xf numFmtId="189" fontId="98" fillId="0" borderId="0">
      <alignment vertical="top"/>
    </xf>
    <xf numFmtId="189" fontId="51" fillId="0" borderId="30" applyNumberFormat="0" applyFill="0" applyAlignment="0" applyProtection="0"/>
    <xf numFmtId="189" fontId="51" fillId="0" borderId="30" applyNumberFormat="0" applyFill="0" applyAlignment="0" applyProtection="0"/>
    <xf numFmtId="189" fontId="99" fillId="0" borderId="0">
      <alignment vertical="top"/>
    </xf>
    <xf numFmtId="189" fontId="99" fillId="0" borderId="0">
      <alignment vertical="top"/>
    </xf>
    <xf numFmtId="189" fontId="100" fillId="0" borderId="0"/>
    <xf numFmtId="189" fontId="52" fillId="0" borderId="18" applyNumberFormat="0" applyFill="0" applyAlignment="0" applyProtection="0"/>
    <xf numFmtId="189" fontId="52" fillId="0" borderId="18" applyNumberFormat="0" applyFill="0" applyAlignment="0" applyProtection="0"/>
    <xf numFmtId="189" fontId="101" fillId="0" borderId="0"/>
    <xf numFmtId="189" fontId="101" fillId="0" borderId="0"/>
    <xf numFmtId="196" fontId="102" fillId="0" borderId="0"/>
    <xf numFmtId="189" fontId="103" fillId="0" borderId="0"/>
    <xf numFmtId="0" fontId="104" fillId="0" borderId="0" applyBorder="0">
      <alignment vertical="center"/>
    </xf>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105" fillId="0" borderId="0"/>
    <xf numFmtId="189" fontId="105" fillId="0" borderId="0"/>
    <xf numFmtId="189" fontId="105"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0" fontId="105" fillId="0" borderId="0"/>
    <xf numFmtId="180" fontId="105" fillId="0" borderId="0"/>
    <xf numFmtId="180" fontId="105" fillId="0" borderId="0"/>
    <xf numFmtId="189" fontId="105"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201" fontId="3" fillId="0" borderId="0"/>
    <xf numFmtId="189" fontId="3" fillId="0" borderId="0"/>
    <xf numFmtId="189" fontId="3" fillId="0" borderId="0"/>
    <xf numFmtId="189" fontId="3" fillId="0" borderId="0"/>
    <xf numFmtId="189" fontId="3" fillId="0" borderId="0"/>
    <xf numFmtId="201" fontId="3" fillId="0" borderId="0"/>
    <xf numFmtId="189" fontId="3" fillId="0" borderId="0"/>
    <xf numFmtId="189" fontId="3" fillId="0" borderId="0"/>
    <xf numFmtId="189" fontId="3" fillId="0" borderId="0"/>
    <xf numFmtId="189" fontId="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8" fillId="0" borderId="0"/>
    <xf numFmtId="189" fontId="23" fillId="0" borderId="0"/>
    <xf numFmtId="189" fontId="23" fillId="0" borderId="0"/>
    <xf numFmtId="0"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8"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71"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203" fontId="3" fillId="0" borderId="0"/>
    <xf numFmtId="189" fontId="3" fillId="0" borderId="0"/>
    <xf numFmtId="203"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204"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204"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6" fontId="3" fillId="0" borderId="0"/>
    <xf numFmtId="189" fontId="3" fillId="0" borderId="0"/>
    <xf numFmtId="0" fontId="3" fillId="0" borderId="0"/>
    <xf numFmtId="0" fontId="3" fillId="0" borderId="0"/>
    <xf numFmtId="0" fontId="31" fillId="0" borderId="0"/>
    <xf numFmtId="0" fontId="3" fillId="0" borderId="0"/>
    <xf numFmtId="189" fontId="3" fillId="0" borderId="0"/>
    <xf numFmtId="189" fontId="3" fillId="0" borderId="0"/>
    <xf numFmtId="189" fontId="3" fillId="0" borderId="0"/>
    <xf numFmtId="189" fontId="3" fillId="0" borderId="0"/>
    <xf numFmtId="204" fontId="3" fillId="0" borderId="0"/>
    <xf numFmtId="189" fontId="3" fillId="0" borderId="0"/>
    <xf numFmtId="189" fontId="3" fillId="0" borderId="0"/>
    <xf numFmtId="189" fontId="3" fillId="0" borderId="0"/>
    <xf numFmtId="182" fontId="3" fillId="0" borderId="0"/>
    <xf numFmtId="189" fontId="3" fillId="0" borderId="0"/>
    <xf numFmtId="205" fontId="3" fillId="0" borderId="0"/>
    <xf numFmtId="182" fontId="3" fillId="0" borderId="0"/>
    <xf numFmtId="189" fontId="3" fillId="0" borderId="0"/>
    <xf numFmtId="189" fontId="3" fillId="0" borderId="0"/>
    <xf numFmtId="189" fontId="3" fillId="0" borderId="0"/>
    <xf numFmtId="189" fontId="3" fillId="0" borderId="0"/>
    <xf numFmtId="182"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06" fillId="0" borderId="0"/>
    <xf numFmtId="0" fontId="3" fillId="0" borderId="0"/>
    <xf numFmtId="0" fontId="3" fillId="0" borderId="0"/>
    <xf numFmtId="0" fontId="23" fillId="0" borderId="0"/>
    <xf numFmtId="0" fontId="23" fillId="0" borderId="0"/>
    <xf numFmtId="0" fontId="2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1" fillId="0" borderId="0"/>
    <xf numFmtId="0" fontId="66"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3" fillId="0" borderId="0"/>
    <xf numFmtId="189" fontId="3" fillId="0" borderId="0"/>
    <xf numFmtId="0" fontId="23" fillId="0" borderId="0"/>
    <xf numFmtId="189" fontId="3" fillId="0" borderId="0"/>
    <xf numFmtId="0" fontId="23" fillId="0" borderId="0"/>
    <xf numFmtId="0" fontId="2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11" fillId="0" borderId="0"/>
    <xf numFmtId="189" fontId="3" fillId="0" borderId="0"/>
    <xf numFmtId="189" fontId="3" fillId="0" borderId="0"/>
    <xf numFmtId="189" fontId="3" fillId="0" borderId="0"/>
    <xf numFmtId="0"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105" fillId="0" borderId="0"/>
    <xf numFmtId="189" fontId="105" fillId="0" borderId="0"/>
    <xf numFmtId="189" fontId="105" fillId="0" borderId="0"/>
    <xf numFmtId="189" fontId="105" fillId="0" borderId="0"/>
    <xf numFmtId="189" fontId="3" fillId="0" borderId="0"/>
    <xf numFmtId="189" fontId="3" fillId="0" borderId="0"/>
    <xf numFmtId="0" fontId="107" fillId="0" borderId="0"/>
    <xf numFmtId="189" fontId="3" fillId="0" borderId="0"/>
    <xf numFmtId="0" fontId="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1" fillId="0" borderId="0"/>
    <xf numFmtId="0" fontId="18"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18"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3" fillId="0" borderId="0"/>
    <xf numFmtId="189" fontId="23" fillId="0" borderId="0"/>
    <xf numFmtId="189" fontId="23" fillId="0" borderId="0"/>
    <xf numFmtId="0" fontId="8"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105" fillId="0" borderId="0"/>
    <xf numFmtId="189" fontId="105" fillId="0" borderId="0"/>
    <xf numFmtId="189" fontId="105" fillId="0" borderId="0"/>
    <xf numFmtId="189" fontId="105" fillId="0" borderId="0"/>
    <xf numFmtId="189" fontId="3" fillId="0" borderId="0"/>
    <xf numFmtId="206" fontId="3" fillId="0" borderId="0"/>
    <xf numFmtId="206" fontId="3" fillId="0" borderId="0"/>
    <xf numFmtId="206" fontId="3" fillId="0" borderId="0"/>
    <xf numFmtId="206"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201"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189" fontId="105" fillId="0" borderId="0"/>
    <xf numFmtId="0" fontId="105" fillId="0" borderId="0"/>
    <xf numFmtId="0" fontId="105" fillId="0" borderId="0"/>
    <xf numFmtId="189" fontId="105" fillId="0" borderId="0"/>
    <xf numFmtId="189" fontId="105" fillId="0" borderId="0"/>
    <xf numFmtId="189" fontId="105" fillId="0" borderId="0"/>
    <xf numFmtId="189" fontId="105" fillId="0" borderId="0"/>
    <xf numFmtId="189" fontId="105"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18"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11" fillId="0" borderId="0"/>
    <xf numFmtId="189" fontId="108"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10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66" fillId="0" borderId="0"/>
    <xf numFmtId="189" fontId="109"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11"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6" fillId="68" borderId="0" applyNumberFormat="0" applyBorder="0" applyAlignment="0" applyProtection="0"/>
    <xf numFmtId="189" fontId="36" fillId="68" borderId="0" applyNumberFormat="0" applyBorder="0" applyAlignment="0" applyProtection="0"/>
    <xf numFmtId="0" fontId="110" fillId="7"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0" fontId="36" fillId="67" borderId="0" applyNumberFormat="0" applyBorder="0" applyAlignment="0" applyProtection="0"/>
    <xf numFmtId="189" fontId="58" fillId="68" borderId="0" applyNumberFormat="0" applyBorder="0" applyAlignment="0" applyProtection="0"/>
    <xf numFmtId="0" fontId="42" fillId="68" borderId="0" applyNumberFormat="0" applyBorder="0" applyAlignment="0" applyProtection="0"/>
    <xf numFmtId="200" fontId="111" fillId="0" borderId="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2" fillId="0" borderId="0"/>
    <xf numFmtId="178" fontId="112" fillId="0" borderId="0"/>
    <xf numFmtId="178" fontId="112" fillId="0" borderId="0"/>
    <xf numFmtId="178" fontId="112" fillId="0" borderId="0"/>
    <xf numFmtId="0" fontId="112" fillId="0" borderId="0"/>
    <xf numFmtId="0" fontId="20" fillId="0" borderId="0"/>
    <xf numFmtId="178" fontId="112" fillId="0" borderId="0"/>
    <xf numFmtId="178" fontId="112" fillId="0" borderId="0"/>
    <xf numFmtId="189"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78" fontId="112" fillId="0" borderId="0"/>
    <xf numFmtId="178" fontId="112" fillId="0" borderId="0"/>
    <xf numFmtId="0" fontId="20"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89" fontId="113" fillId="0" borderId="0"/>
    <xf numFmtId="189" fontId="113" fillId="0" borderId="0"/>
    <xf numFmtId="0" fontId="20" fillId="0" borderId="0"/>
    <xf numFmtId="189" fontId="113"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20"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4" fillId="0" borderId="0"/>
    <xf numFmtId="178" fontId="112" fillId="0" borderId="0"/>
    <xf numFmtId="178" fontId="112" fillId="0" borderId="0"/>
    <xf numFmtId="0" fontId="3" fillId="0" borderId="0"/>
    <xf numFmtId="0" fontId="3" fillId="0" borderId="0"/>
    <xf numFmtId="0" fontId="3" fillId="0" borderId="0"/>
    <xf numFmtId="0" fontId="115"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3" fillId="0" borderId="0" applyNumberFormat="0" applyFill="0" applyBorder="0" applyAlignment="0" applyProtection="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8"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3"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3"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116"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116"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116" fillId="0" borderId="0"/>
    <xf numFmtId="178" fontId="1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112"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11" fillId="0" borderId="0"/>
    <xf numFmtId="189" fontId="117"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3" fillId="0" borderId="0"/>
    <xf numFmtId="189" fontId="3" fillId="0" borderId="0"/>
    <xf numFmtId="189" fontId="3" fillId="0" borderId="0"/>
    <xf numFmtId="189" fontId="3" fillId="0" borderId="0"/>
    <xf numFmtId="0" fontId="3" fillId="0" borderId="0" applyNumberFormat="0" applyFill="0" applyBorder="0" applyAlignment="0" applyProtection="0"/>
    <xf numFmtId="0" fontId="3" fillId="0" borderId="0" applyNumberFormat="0" applyFill="0" applyBorder="0" applyAlignment="0" applyProtection="0"/>
    <xf numFmtId="189" fontId="117" fillId="0" borderId="0"/>
    <xf numFmtId="0" fontId="20" fillId="0" borderId="0"/>
    <xf numFmtId="189" fontId="11"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11"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20"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23"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20"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4"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4" fillId="0" borderId="0"/>
    <xf numFmtId="189" fontId="11"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23" fillId="0" borderId="0"/>
    <xf numFmtId="0" fontId="3" fillId="0" borderId="0" applyNumberFormat="0" applyFill="0" applyBorder="0" applyAlignment="0" applyProtection="0"/>
    <xf numFmtId="0" fontId="20" fillId="0" borderId="0"/>
    <xf numFmtId="0" fontId="3" fillId="0" borderId="0" applyNumberFormat="0" applyFill="0" applyBorder="0" applyAlignment="0" applyProtection="0"/>
    <xf numFmtId="0" fontId="3" fillId="0" borderId="0"/>
    <xf numFmtId="189" fontId="11"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0"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0"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3" fillId="69" borderId="21" applyNumberFormat="0" applyFont="0" applyAlignment="0" applyProtection="0"/>
    <xf numFmtId="189" fontId="3" fillId="69" borderId="21" applyNumberFormat="0" applyFont="0" applyAlignment="0" applyProtection="0"/>
    <xf numFmtId="189" fontId="3" fillId="69" borderId="21" applyNumberFormat="0" applyFont="0" applyAlignment="0" applyProtection="0"/>
    <xf numFmtId="0" fontId="3" fillId="54" borderId="21" applyNumberFormat="0" applyFont="0" applyAlignment="0" applyProtection="0"/>
    <xf numFmtId="189" fontId="119" fillId="105" borderId="21" applyNumberFormat="0" applyAlignment="0" applyProtection="0"/>
    <xf numFmtId="0" fontId="67" fillId="11" borderId="12" applyNumberFormat="0" applyFont="0" applyAlignment="0" applyProtection="0"/>
    <xf numFmtId="189" fontId="3" fillId="0" borderId="0"/>
    <xf numFmtId="189" fontId="3" fillId="0" borderId="0"/>
    <xf numFmtId="189" fontId="3" fillId="0" borderId="0"/>
    <xf numFmtId="189"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6" fillId="0" borderId="0" applyFont="0" applyFill="0" applyBorder="0" applyAlignment="0" applyProtection="0"/>
    <xf numFmtId="9" fontId="11"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0" fontId="34" fillId="63" borderId="14" applyNumberFormat="0" applyAlignment="0" applyProtection="0"/>
    <xf numFmtId="189" fontId="34" fillId="74" borderId="14" applyNumberFormat="0" applyAlignment="0" applyProtection="0"/>
    <xf numFmtId="9" fontId="11" fillId="0" borderId="0" applyFont="0" applyFill="0" applyBorder="0" applyAlignment="0" applyProtection="0"/>
    <xf numFmtId="4" fontId="120" fillId="0" borderId="0">
      <alignment vertical="top"/>
      <protection hidden="1"/>
    </xf>
    <xf numFmtId="4" fontId="121" fillId="0" borderId="0">
      <alignment vertical="top"/>
      <protection hidden="1"/>
    </xf>
    <xf numFmtId="189" fontId="122" fillId="0" borderId="0" applyFill="0">
      <alignment vertical="justify"/>
    </xf>
    <xf numFmtId="49" fontId="123" fillId="106" borderId="36">
      <alignment horizontal="center" vertical="top" wrapText="1"/>
    </xf>
    <xf numFmtId="49" fontId="123" fillId="106" borderId="36">
      <alignment horizontal="center" vertical="top" wrapText="1"/>
    </xf>
    <xf numFmtId="49" fontId="124" fillId="106" borderId="36">
      <alignment horizontal="center" vertical="top" wrapText="1"/>
    </xf>
    <xf numFmtId="49" fontId="124" fillId="106" borderId="36">
      <alignment horizontal="center" vertical="top" wrapText="1"/>
    </xf>
    <xf numFmtId="49" fontId="123" fillId="106" borderId="36">
      <alignment horizontal="center" vertical="top" wrapText="1"/>
    </xf>
    <xf numFmtId="4" fontId="125" fillId="0" borderId="0" applyProtection="0">
      <alignment horizontal="left"/>
      <protection locked="0"/>
    </xf>
    <xf numFmtId="189" fontId="126" fillId="74" borderId="0">
      <alignment horizontal="left"/>
    </xf>
    <xf numFmtId="189" fontId="126" fillId="74" borderId="0">
      <alignment horizontal="right"/>
    </xf>
    <xf numFmtId="189" fontId="127" fillId="74" borderId="0">
      <alignment horizontal="left" vertical="top"/>
    </xf>
    <xf numFmtId="189" fontId="128" fillId="74" borderId="0">
      <alignment horizontal="left" vertical="top"/>
    </xf>
    <xf numFmtId="189" fontId="129" fillId="76" borderId="0">
      <alignment horizontal="left" vertical="center"/>
    </xf>
    <xf numFmtId="189" fontId="129" fillId="76" borderId="0">
      <alignment horizontal="right" vertical="center"/>
    </xf>
    <xf numFmtId="189" fontId="126" fillId="74" borderId="0">
      <alignment horizontal="left" vertical="top"/>
    </xf>
    <xf numFmtId="189" fontId="126" fillId="74" borderId="0">
      <alignment horizontal="right" vertical="top"/>
    </xf>
    <xf numFmtId="189" fontId="130" fillId="74" borderId="0">
      <alignment horizontal="left" vertical="top"/>
    </xf>
    <xf numFmtId="189" fontId="129" fillId="76" borderId="0">
      <alignment horizontal="left" vertical="center"/>
    </xf>
    <xf numFmtId="189" fontId="129" fillId="76" borderId="0">
      <alignment horizontal="left" vertical="center"/>
    </xf>
    <xf numFmtId="189" fontId="129" fillId="76" borderId="0">
      <alignment horizontal="right" vertical="center"/>
    </xf>
    <xf numFmtId="189" fontId="126" fillId="74" borderId="0">
      <alignment horizontal="left"/>
    </xf>
    <xf numFmtId="189" fontId="131" fillId="74" borderId="0">
      <alignment horizontal="left" vertical="center"/>
    </xf>
    <xf numFmtId="189" fontId="126" fillId="74" borderId="0">
      <alignment horizontal="right" vertical="top"/>
    </xf>
    <xf numFmtId="189" fontId="129" fillId="74" borderId="0">
      <alignment horizontal="left"/>
    </xf>
    <xf numFmtId="189" fontId="129" fillId="74" borderId="0">
      <alignment horizontal="left" vertical="top"/>
    </xf>
    <xf numFmtId="189" fontId="132" fillId="74" borderId="0">
      <alignment horizontal="right" vertical="top"/>
    </xf>
    <xf numFmtId="189" fontId="129" fillId="74" borderId="0">
      <alignment horizontal="left" vertical="top"/>
    </xf>
    <xf numFmtId="189" fontId="126" fillId="74" borderId="0">
      <alignment horizontal="left" vertical="top"/>
    </xf>
    <xf numFmtId="189" fontId="126" fillId="74" borderId="0">
      <alignment horizontal="right" vertical="top"/>
    </xf>
    <xf numFmtId="189" fontId="126" fillId="74" borderId="0">
      <alignment horizontal="left" vertical="top"/>
    </xf>
    <xf numFmtId="189" fontId="126" fillId="74" borderId="0">
      <alignment horizontal="right" vertical="top"/>
    </xf>
    <xf numFmtId="189" fontId="126" fillId="74" borderId="0">
      <alignment horizontal="left" vertical="top"/>
    </xf>
    <xf numFmtId="189" fontId="129" fillId="76" borderId="0">
      <alignment horizontal="left" vertical="center"/>
    </xf>
    <xf numFmtId="189" fontId="129" fillId="76" borderId="0">
      <alignment horizontal="right" vertical="center"/>
    </xf>
    <xf numFmtId="189" fontId="129" fillId="74" borderId="0">
      <alignment horizontal="right" vertical="top"/>
    </xf>
    <xf numFmtId="189" fontId="126" fillId="74" borderId="0">
      <alignment horizontal="left" vertical="top"/>
    </xf>
    <xf numFmtId="189" fontId="126" fillId="74" borderId="0">
      <alignment horizontal="left" vertical="top"/>
    </xf>
    <xf numFmtId="189" fontId="126" fillId="74" borderId="0">
      <alignment horizontal="left" vertical="top"/>
    </xf>
    <xf numFmtId="189" fontId="133" fillId="74" borderId="0">
      <alignment horizontal="left" vertical="top"/>
    </xf>
    <xf numFmtId="189" fontId="134" fillId="74" borderId="0">
      <alignment horizontal="left" vertical="top"/>
    </xf>
    <xf numFmtId="189" fontId="133" fillId="74" borderId="0">
      <alignment horizontal="left" vertical="top"/>
    </xf>
    <xf numFmtId="189" fontId="129" fillId="74" borderId="0">
      <alignment horizontal="left"/>
    </xf>
    <xf numFmtId="189" fontId="129" fillId="74" borderId="0">
      <alignment horizontal="right"/>
    </xf>
    <xf numFmtId="0" fontId="135" fillId="6" borderId="0" applyNumberFormat="0" applyBorder="0" applyAlignment="0" applyProtection="0"/>
    <xf numFmtId="0" fontId="48" fillId="0" borderId="0" applyNumberFormat="0" applyFill="0" applyBorder="0" applyAlignment="0" applyProtection="0"/>
    <xf numFmtId="4" fontId="15" fillId="0" borderId="37" applyFont="0" applyAlignment="0">
      <alignment horizontal="left" vertical="top"/>
    </xf>
    <xf numFmtId="49" fontId="136" fillId="0" borderId="0" applyNumberFormat="0" applyProtection="0">
      <alignment horizontal="right" vertical="top"/>
      <protection locked="0"/>
    </xf>
    <xf numFmtId="49" fontId="137" fillId="0" borderId="0" applyNumberFormat="0" applyProtection="0">
      <alignment horizontal="right" vertical="top"/>
      <protection locked="0"/>
    </xf>
    <xf numFmtId="49" fontId="137" fillId="0" borderId="0" applyNumberFormat="0" applyProtection="0">
      <alignment horizontal="right" vertical="top"/>
      <protection locked="0"/>
    </xf>
    <xf numFmtId="49" fontId="137" fillId="0" borderId="0" applyNumberFormat="0" applyProtection="0">
      <alignment horizontal="right" vertical="top"/>
      <protection locked="0"/>
    </xf>
    <xf numFmtId="0" fontId="56" fillId="47" borderId="0" applyNumberFormat="0" applyBorder="0" applyAlignment="0" applyProtection="0"/>
    <xf numFmtId="0" fontId="11" fillId="0" borderId="0"/>
    <xf numFmtId="0" fontId="8" fillId="0" borderId="0"/>
    <xf numFmtId="189" fontId="17" fillId="0" borderId="0"/>
    <xf numFmtId="0" fontId="138" fillId="107" borderId="0" applyAlignment="0">
      <alignment horizontal="justify" vertical="top" wrapText="1"/>
    </xf>
    <xf numFmtId="0" fontId="138" fillId="107" borderId="0" applyAlignment="0">
      <alignment horizontal="justify" vertical="top" wrapText="1"/>
    </xf>
    <xf numFmtId="207" fontId="138" fillId="107" borderId="0" applyAlignment="0">
      <alignment horizontal="justify" vertical="top" wrapText="1"/>
    </xf>
    <xf numFmtId="207" fontId="138" fillId="107" borderId="0" applyAlignment="0">
      <alignment horizontal="justify" vertical="top" wrapText="1"/>
    </xf>
    <xf numFmtId="208" fontId="138" fillId="107" borderId="0" applyAlignment="0">
      <alignment horizontal="justify" vertical="top" wrapText="1"/>
    </xf>
    <xf numFmtId="207" fontId="138" fillId="107" borderId="0" applyAlignment="0">
      <alignment horizontal="justify" vertical="top" wrapText="1"/>
    </xf>
    <xf numFmtId="207" fontId="138" fillId="107" borderId="0" applyAlignment="0">
      <alignment horizontal="justify" vertical="top" wrapText="1"/>
    </xf>
    <xf numFmtId="208" fontId="138" fillId="107" borderId="0" applyAlignment="0">
      <alignment horizontal="justify" vertical="top" wrapText="1"/>
    </xf>
    <xf numFmtId="208" fontId="138" fillId="107" borderId="0" applyAlignment="0">
      <alignment horizontal="justify" vertical="top" wrapText="1"/>
    </xf>
    <xf numFmtId="207" fontId="138" fillId="107" borderId="0" applyAlignment="0">
      <alignment horizontal="justify" vertical="top" wrapText="1"/>
    </xf>
    <xf numFmtId="207" fontId="138" fillId="107" borderId="0" applyAlignment="0">
      <alignment horizontal="justify" vertical="top" wrapText="1"/>
    </xf>
    <xf numFmtId="189" fontId="8" fillId="0" borderId="0"/>
    <xf numFmtId="0" fontId="5" fillId="0" borderId="23">
      <alignment horizontal="left" vertical="top" wrapText="1"/>
    </xf>
    <xf numFmtId="0" fontId="5" fillId="0" borderId="24">
      <alignment horizontal="left" vertical="top" wrapText="1"/>
    </xf>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0" fontId="35" fillId="0" borderId="0" applyNumberFormat="0" applyFill="0" applyBorder="0" applyAlignment="0" applyProtection="0"/>
    <xf numFmtId="189" fontId="48" fillId="0" borderId="0" applyNumberFormat="0" applyFill="0" applyBorder="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0" fontId="41" fillId="0" borderId="22"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41" fillId="0" borderId="33" applyNumberFormat="0" applyFill="0" applyAlignment="0" applyProtection="0"/>
    <xf numFmtId="0" fontId="139" fillId="0" borderId="0" applyNumberFormat="0" applyFill="0" applyBorder="0" applyAlignment="0" applyProtection="0"/>
    <xf numFmtId="0" fontId="140" fillId="0" borderId="5" applyNumberFormat="0" applyFill="0" applyAlignment="0" applyProtection="0"/>
    <xf numFmtId="0" fontId="141" fillId="0" borderId="6" applyNumberFormat="0" applyFill="0" applyAlignment="0" applyProtection="0"/>
    <xf numFmtId="0" fontId="142" fillId="0" borderId="7" applyNumberFormat="0" applyFill="0" applyAlignment="0" applyProtection="0"/>
    <xf numFmtId="0" fontId="142" fillId="0" borderId="0" applyNumberFormat="0" applyFill="0" applyBorder="0" applyAlignment="0" applyProtection="0"/>
    <xf numFmtId="16" fontId="143" fillId="0" borderId="0" applyNumberFormat="0" applyFont="0" applyFill="0" applyBorder="0">
      <alignment horizontal="left"/>
    </xf>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7" fontId="3" fillId="0" borderId="0" applyFont="0" applyFill="0" applyBorder="0" applyAlignment="0" applyProtection="0"/>
    <xf numFmtId="44" fontId="3" fillId="0" borderId="0" applyFont="0" applyFill="0" applyBorder="0" applyAlignment="0" applyProtection="0"/>
    <xf numFmtId="209" fontId="18"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10" fontId="6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210" fontId="6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4" fontId="11"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166" fontId="11" fillId="0" borderId="0" applyFont="0" applyFill="0" applyBorder="0" applyAlignment="0" applyProtection="0"/>
    <xf numFmtId="211" fontId="3" fillId="0" borderId="0" applyFont="0" applyFill="0" applyBorder="0" applyAlignment="0" applyProtection="0"/>
    <xf numFmtId="211" fontId="8" fillId="0" borderId="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211" fontId="8" fillId="0" borderId="0" applyFill="0" applyBorder="0" applyAlignment="0" applyProtection="0"/>
    <xf numFmtId="166" fontId="11" fillId="0" borderId="0" applyFont="0" applyFill="0" applyBorder="0" applyAlignment="0" applyProtection="0"/>
    <xf numFmtId="211" fontId="8" fillId="0" borderId="0" applyFill="0" applyBorder="0" applyAlignment="0" applyProtection="0"/>
    <xf numFmtId="211" fontId="8" fillId="0" borderId="0" applyFill="0" applyBorder="0" applyAlignment="0" applyProtection="0"/>
    <xf numFmtId="211" fontId="8" fillId="0" borderId="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207" fontId="3" fillId="0" borderId="0" applyFont="0" applyFill="0" applyBorder="0" applyAlignment="0" applyProtection="0"/>
    <xf numFmtId="166"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12"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12" fontId="3" fillId="0" borderId="0" applyFont="0" applyFill="0" applyBorder="0" applyAlignment="0" applyProtection="0"/>
    <xf numFmtId="166"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82"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66"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66" fontId="3" fillId="0" borderId="0" applyFont="0" applyFill="0" applyBorder="0" applyAlignment="0" applyProtection="0"/>
    <xf numFmtId="166" fontId="31"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1" fontId="3" fillId="0" borderId="0" applyFont="0" applyFill="0" applyBorder="0" applyAlignment="0" applyProtection="0"/>
    <xf numFmtId="189" fontId="3" fillId="0" borderId="0" applyFont="0" applyFill="0" applyBorder="0" applyAlignment="0" applyProtection="0"/>
    <xf numFmtId="186" fontId="3" fillId="0" borderId="0" applyFont="0" applyFill="0" applyBorder="0" applyAlignment="0" applyProtection="0"/>
    <xf numFmtId="189" fontId="3" fillId="0" borderId="0" applyFont="0" applyFill="0" applyBorder="0" applyAlignment="0" applyProtection="0"/>
    <xf numFmtId="16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66" fontId="105" fillId="0" borderId="0" applyFont="0" applyFill="0" applyBorder="0" applyAlignment="0" applyProtection="0"/>
    <xf numFmtId="189" fontId="3" fillId="0" borderId="0" applyFont="0" applyFill="0" applyBorder="0" applyAlignment="0" applyProtection="0"/>
    <xf numFmtId="186"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1" fontId="3" fillId="0" borderId="0" applyFont="0" applyFill="0" applyBorder="0" applyAlignment="0" applyProtection="0"/>
    <xf numFmtId="0" fontId="144" fillId="0" borderId="10" applyNumberFormat="0" applyFill="0" applyAlignment="0" applyProtection="0"/>
    <xf numFmtId="182" fontId="22" fillId="8" borderId="8" applyNumberFormat="0" applyAlignment="0" applyProtection="0"/>
    <xf numFmtId="206" fontId="59" fillId="0" borderId="0" applyFont="0" applyFill="0" applyBorder="0" applyAlignment="0" applyProtection="0"/>
    <xf numFmtId="213" fontId="59" fillId="0" borderId="0" applyFont="0" applyFill="0" applyBorder="0" applyAlignment="0" applyProtection="0"/>
    <xf numFmtId="0" fontId="145"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0" fontId="37" fillId="0" borderId="0" applyNumberFormat="0" applyFill="0" applyBorder="0" applyAlignment="0" applyProtection="0"/>
    <xf numFmtId="189" fontId="146" fillId="0" borderId="0" applyNumberFormat="0" applyFill="0" applyBorder="0" applyAlignment="0" applyProtection="0"/>
    <xf numFmtId="3" fontId="20" fillId="0" borderId="0"/>
    <xf numFmtId="0" fontId="147" fillId="10" borderId="11" applyNumberFormat="0" applyAlignment="0" applyProtection="0"/>
    <xf numFmtId="0" fontId="8" fillId="0" borderId="0"/>
    <xf numFmtId="9" fontId="159" fillId="0" borderId="0" applyFont="0" applyFill="0" applyBorder="0" applyAlignment="0" applyProtection="0"/>
    <xf numFmtId="184" fontId="8" fillId="0" borderId="0" applyFill="0" applyBorder="0" applyAlignment="0" applyProtection="0"/>
    <xf numFmtId="0" fontId="2" fillId="0" borderId="0"/>
    <xf numFmtId="0" fontId="2" fillId="0" borderId="0"/>
    <xf numFmtId="0" fontId="163" fillId="0" borderId="0"/>
    <xf numFmtId="0" fontId="2" fillId="0" borderId="0"/>
    <xf numFmtId="0" fontId="2" fillId="0" borderId="0">
      <alignment vertical="top"/>
    </xf>
    <xf numFmtId="0" fontId="2" fillId="0" borderId="0"/>
    <xf numFmtId="0" fontId="2" fillId="0" borderId="0"/>
    <xf numFmtId="0" fontId="2" fillId="0" borderId="0"/>
    <xf numFmtId="0" fontId="5" fillId="0" borderId="0"/>
    <xf numFmtId="0" fontId="2" fillId="0" borderId="0"/>
    <xf numFmtId="0" fontId="164" fillId="0" borderId="0">
      <alignment vertical="top"/>
    </xf>
    <xf numFmtId="0" fontId="2" fillId="0" borderId="0"/>
    <xf numFmtId="9" fontId="2" fillId="0" borderId="0" applyFont="0" applyFill="0" applyBorder="0" applyAlignment="0" applyProtection="0"/>
    <xf numFmtId="0" fontId="50" fillId="0" borderId="0"/>
    <xf numFmtId="0" fontId="2" fillId="0" borderId="0">
      <alignment vertical="top"/>
    </xf>
    <xf numFmtId="0" fontId="2" fillId="0" borderId="0"/>
    <xf numFmtId="0" fontId="2" fillId="0" borderId="0"/>
    <xf numFmtId="0" fontId="2" fillId="0" borderId="0"/>
    <xf numFmtId="0" fontId="14" fillId="0" borderId="0"/>
    <xf numFmtId="166" fontId="2" fillId="0" borderId="0" applyFont="0" applyFill="0" applyBorder="0" applyAlignment="0" applyProtection="0"/>
    <xf numFmtId="0" fontId="2" fillId="0" borderId="0"/>
    <xf numFmtId="0" fontId="2" fillId="0" borderId="0"/>
    <xf numFmtId="0" fontId="31" fillId="74" borderId="0" applyNumberFormat="0" applyBorder="0" applyAlignment="0" applyProtection="0"/>
    <xf numFmtId="0" fontId="31" fillId="41" borderId="0" applyNumberFormat="0" applyBorder="0" applyAlignment="0" applyProtection="0"/>
    <xf numFmtId="0" fontId="31" fillId="69" borderId="0" applyNumberFormat="0" applyBorder="0" applyAlignment="0" applyProtection="0"/>
    <xf numFmtId="0" fontId="31" fillId="74" borderId="0" applyNumberFormat="0" applyBorder="0" applyAlignment="0" applyProtection="0"/>
    <xf numFmtId="0" fontId="31" fillId="74" borderId="0" applyNumberFormat="0" applyBorder="0" applyAlignment="0" applyProtection="0"/>
    <xf numFmtId="0" fontId="31" fillId="68" borderId="0" applyNumberFormat="0" applyBorder="0" applyAlignment="0" applyProtection="0"/>
    <xf numFmtId="0" fontId="31" fillId="76" borderId="0" applyNumberFormat="0" applyBorder="0" applyAlignment="0" applyProtection="0"/>
    <xf numFmtId="0" fontId="31" fillId="41" borderId="0" applyNumberFormat="0" applyBorder="0" applyAlignment="0" applyProtection="0"/>
    <xf numFmtId="0" fontId="165" fillId="48" borderId="0" applyNumberFormat="0" applyBorder="0" applyAlignment="0" applyProtection="0"/>
    <xf numFmtId="0" fontId="165" fillId="43" borderId="0" applyNumberFormat="0" applyBorder="0" applyAlignment="0" applyProtection="0"/>
    <xf numFmtId="0" fontId="165" fillId="68" borderId="0" applyNumberFormat="0" applyBorder="0" applyAlignment="0" applyProtection="0"/>
    <xf numFmtId="0" fontId="165" fillId="76" borderId="0" applyNumberFormat="0" applyBorder="0" applyAlignment="0" applyProtection="0"/>
    <xf numFmtId="0" fontId="165" fillId="48" borderId="0" applyNumberFormat="0" applyBorder="0" applyAlignment="0" applyProtection="0"/>
    <xf numFmtId="0" fontId="165" fillId="4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4" fillId="108" borderId="14" applyNumberFormat="0" applyAlignment="0" applyProtection="0"/>
    <xf numFmtId="0" fontId="46" fillId="0" borderId="39" applyNumberFormat="0" applyFill="0" applyAlignment="0" applyProtection="0"/>
    <xf numFmtId="0" fontId="46" fillId="0" borderId="0" applyNumberFormat="0" applyFill="0" applyBorder="0" applyAlignment="0" applyProtection="0"/>
    <xf numFmtId="0" fontId="48" fillId="0" borderId="0" applyNumberFormat="0" applyFill="0" applyBorder="0" applyAlignment="0" applyProtection="0"/>
    <xf numFmtId="0" fontId="2" fillId="0" borderId="0"/>
    <xf numFmtId="0" fontId="2" fillId="69" borderId="21" applyNumberFormat="0" applyFont="0" applyAlignment="0" applyProtection="0"/>
    <xf numFmtId="0" fontId="47" fillId="0" borderId="0" applyNumberFormat="0" applyFill="0" applyBorder="0" applyAlignment="0" applyProtection="0"/>
    <xf numFmtId="0" fontId="166" fillId="0" borderId="0" applyNumberFormat="0" applyFill="0" applyBorder="0" applyAlignment="0" applyProtection="0"/>
    <xf numFmtId="0" fontId="165" fillId="48" borderId="0" applyNumberFormat="0" applyBorder="0" applyAlignment="0" applyProtection="0"/>
    <xf numFmtId="0" fontId="165" fillId="70" borderId="0" applyNumberFormat="0" applyBorder="0" applyAlignment="0" applyProtection="0"/>
    <xf numFmtId="0" fontId="165" fillId="78" borderId="0" applyNumberFormat="0" applyBorder="0" applyAlignment="0" applyProtection="0"/>
    <xf numFmtId="0" fontId="165" fillId="72" borderId="0" applyNumberFormat="0" applyBorder="0" applyAlignment="0" applyProtection="0"/>
    <xf numFmtId="0" fontId="165" fillId="48" borderId="0" applyNumberFormat="0" applyBorder="0" applyAlignment="0" applyProtection="0"/>
    <xf numFmtId="0" fontId="165" fillId="70" borderId="0" applyNumberFormat="0" applyBorder="0" applyAlignment="0" applyProtection="0"/>
    <xf numFmtId="0" fontId="167" fillId="75" borderId="16" applyNumberFormat="0" applyAlignment="0" applyProtection="0"/>
    <xf numFmtId="0" fontId="55" fillId="108" borderId="40" applyNumberFormat="0" applyAlignment="0" applyProtection="0"/>
    <xf numFmtId="0" fontId="8" fillId="0" borderId="0"/>
    <xf numFmtId="166" fontId="2" fillId="0" borderId="0" applyFont="0" applyFill="0" applyBorder="0" applyAlignment="0" applyProtection="0"/>
    <xf numFmtId="184" fontId="8" fillId="0" borderId="0" applyFill="0" applyBorder="0" applyAlignment="0" applyProtection="0"/>
    <xf numFmtId="0" fontId="40" fillId="41" borderId="40" applyNumberFormat="0" applyAlignment="0" applyProtection="0"/>
    <xf numFmtId="0" fontId="41" fillId="0" borderId="41" applyNumberFormat="0" applyFill="0" applyAlignment="0" applyProtection="0"/>
    <xf numFmtId="0" fontId="2" fillId="0" borderId="0"/>
    <xf numFmtId="0" fontId="2" fillId="0" borderId="0"/>
    <xf numFmtId="0" fontId="8" fillId="0" borderId="0"/>
    <xf numFmtId="0" fontId="2" fillId="0" borderId="0"/>
    <xf numFmtId="191" fontId="62" fillId="0" borderId="0"/>
    <xf numFmtId="191" fontId="62" fillId="0" borderId="0"/>
    <xf numFmtId="166" fontId="2" fillId="0" borderId="0" applyFont="0" applyFill="0" applyBorder="0" applyAlignment="0" applyProtection="0"/>
    <xf numFmtId="166" fontId="5" fillId="0" borderId="0" applyFont="0" applyFill="0" applyBorder="0" applyAlignment="0" applyProtection="0"/>
    <xf numFmtId="0" fontId="2" fillId="0" borderId="0"/>
    <xf numFmtId="0" fontId="2" fillId="0" borderId="0"/>
    <xf numFmtId="189" fontId="2" fillId="0" borderId="0" applyNumberFormat="0" applyFill="0" applyBorder="0" applyAlignment="0" applyProtection="0"/>
    <xf numFmtId="0" fontId="11" fillId="0" borderId="0"/>
    <xf numFmtId="0" fontId="2" fillId="0" borderId="0"/>
    <xf numFmtId="166" fontId="11" fillId="0" borderId="0" applyFont="0" applyFill="0" applyBorder="0" applyAlignment="0" applyProtection="0"/>
    <xf numFmtId="0" fontId="2" fillId="0" borderId="0"/>
    <xf numFmtId="0" fontId="9" fillId="0" borderId="0"/>
    <xf numFmtId="0" fontId="174" fillId="0" borderId="0"/>
    <xf numFmtId="0" fontId="31" fillId="36" borderId="0" applyNumberFormat="0" applyBorder="0" applyAlignment="0" applyProtection="0"/>
    <xf numFmtId="0" fontId="177" fillId="36"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177"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77"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177"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177" fillId="40" borderId="0" applyNumberFormat="0" applyBorder="0" applyAlignment="0" applyProtection="0"/>
    <xf numFmtId="0" fontId="31" fillId="41" borderId="0" applyNumberFormat="0" applyBorder="0" applyAlignment="0" applyProtection="0"/>
    <xf numFmtId="0" fontId="177" fillId="41" borderId="0" applyNumberFormat="0" applyBorder="0" applyAlignment="0" applyProtection="0"/>
    <xf numFmtId="0" fontId="31" fillId="41" borderId="0" applyNumberFormat="0" applyBorder="0" applyAlignment="0" applyProtection="0"/>
    <xf numFmtId="0" fontId="207" fillId="0" borderId="0"/>
    <xf numFmtId="0" fontId="31" fillId="36" borderId="0" applyNumberFormat="0" applyBorder="0" applyAlignment="0" applyProtection="0"/>
    <xf numFmtId="0" fontId="67" fillId="74" borderId="0" applyNumberFormat="0" applyBorder="0" applyAlignment="0" applyProtection="0"/>
    <xf numFmtId="0" fontId="67" fillId="42" borderId="0" applyNumberFormat="0" applyBorder="0" applyAlignment="0" applyProtection="0"/>
    <xf numFmtId="0" fontId="1" fillId="42" borderId="0" applyNumberFormat="0" applyBorder="0" applyAlignment="0" applyProtection="0"/>
    <xf numFmtId="0" fontId="31" fillId="36" borderId="0" applyNumberFormat="0" applyBorder="0" applyAlignment="0" applyProtection="0"/>
    <xf numFmtId="0" fontId="1" fillId="42" borderId="0" applyNumberFormat="0" applyBorder="0" applyAlignment="0" applyProtection="0"/>
    <xf numFmtId="0" fontId="31" fillId="42" borderId="0" applyNumberFormat="0" applyBorder="0" applyAlignment="0" applyProtection="0"/>
    <xf numFmtId="0" fontId="31" fillId="36" borderId="0" applyNumberFormat="0" applyBorder="0" applyAlignment="0" applyProtection="0"/>
    <xf numFmtId="0" fontId="1" fillId="74" borderId="0" applyNumberFormat="0" applyBorder="0" applyAlignment="0" applyProtection="0"/>
    <xf numFmtId="0" fontId="190" fillId="42" borderId="0" applyNumberFormat="0" applyBorder="0" applyAlignment="0" applyProtection="0"/>
    <xf numFmtId="0" fontId="190" fillId="42" borderId="0" applyNumberFormat="0" applyBorder="0" applyAlignment="0" applyProtection="0"/>
    <xf numFmtId="0" fontId="190" fillId="42" borderId="0" applyNumberFormat="0" applyBorder="0" applyAlignment="0" applyProtection="0"/>
    <xf numFmtId="0" fontId="1" fillId="74" borderId="0" applyNumberFormat="0" applyBorder="0" applyAlignment="0" applyProtection="0"/>
    <xf numFmtId="0" fontId="31" fillId="42" borderId="0" applyNumberFormat="0" applyBorder="0" applyAlignment="0" applyProtection="0"/>
    <xf numFmtId="0" fontId="31" fillId="37" borderId="0" applyNumberFormat="0" applyBorder="0" applyAlignment="0" applyProtection="0"/>
    <xf numFmtId="0" fontId="67" fillId="41" borderId="0" applyNumberFormat="0" applyBorder="0" applyAlignment="0" applyProtection="0"/>
    <xf numFmtId="0" fontId="67" fillId="43" borderId="0" applyNumberFormat="0" applyBorder="0" applyAlignment="0" applyProtection="0"/>
    <xf numFmtId="0" fontId="1" fillId="43" borderId="0" applyNumberFormat="0" applyBorder="0" applyAlignment="0" applyProtection="0"/>
    <xf numFmtId="0" fontId="31" fillId="37" borderId="0" applyNumberFormat="0" applyBorder="0" applyAlignment="0" applyProtection="0"/>
    <xf numFmtId="0" fontId="1" fillId="43" borderId="0" applyNumberFormat="0" applyBorder="0" applyAlignment="0" applyProtection="0"/>
    <xf numFmtId="0" fontId="31" fillId="43" borderId="0" applyNumberFormat="0" applyBorder="0" applyAlignment="0" applyProtection="0"/>
    <xf numFmtId="0" fontId="31" fillId="37" borderId="0" applyNumberFormat="0" applyBorder="0" applyAlignment="0" applyProtection="0"/>
    <xf numFmtId="0" fontId="1" fillId="41" borderId="0" applyNumberFormat="0" applyBorder="0" applyAlignment="0" applyProtection="0"/>
    <xf numFmtId="0" fontId="190" fillId="43" borderId="0" applyNumberFormat="0" applyBorder="0" applyAlignment="0" applyProtection="0"/>
    <xf numFmtId="0" fontId="190" fillId="43" borderId="0" applyNumberFormat="0" applyBorder="0" applyAlignment="0" applyProtection="0"/>
    <xf numFmtId="0" fontId="190" fillId="43" borderId="0" applyNumberFormat="0" applyBorder="0" applyAlignment="0" applyProtection="0"/>
    <xf numFmtId="0" fontId="1" fillId="41"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67" fillId="69" borderId="0" applyNumberFormat="0" applyBorder="0" applyAlignment="0" applyProtection="0"/>
    <xf numFmtId="0" fontId="67" fillId="69" borderId="0" applyNumberFormat="0" applyBorder="0" applyAlignment="0" applyProtection="0"/>
    <xf numFmtId="0" fontId="1" fillId="69" borderId="0" applyNumberFormat="0" applyBorder="0" applyAlignment="0" applyProtection="0"/>
    <xf numFmtId="0" fontId="31" fillId="38" borderId="0" applyNumberFormat="0" applyBorder="0" applyAlignment="0" applyProtection="0"/>
    <xf numFmtId="0" fontId="1" fillId="69" borderId="0" applyNumberFormat="0" applyBorder="0" applyAlignment="0" applyProtection="0"/>
    <xf numFmtId="0" fontId="31" fillId="69" borderId="0" applyNumberFormat="0" applyBorder="0" applyAlignment="0" applyProtection="0"/>
    <xf numFmtId="0" fontId="31" fillId="38" borderId="0" applyNumberFormat="0" applyBorder="0" applyAlignment="0" applyProtection="0"/>
    <xf numFmtId="0" fontId="1" fillId="69"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 fillId="69" borderId="0" applyNumberFormat="0" applyBorder="0" applyAlignment="0" applyProtection="0"/>
    <xf numFmtId="0" fontId="31" fillId="69" borderId="0" applyNumberFormat="0" applyBorder="0" applyAlignment="0" applyProtection="0"/>
    <xf numFmtId="0" fontId="31" fillId="39" borderId="0" applyNumberFormat="0" applyBorder="0" applyAlignment="0" applyProtection="0"/>
    <xf numFmtId="0" fontId="67" fillId="74" borderId="0" applyNumberFormat="0" applyBorder="0" applyAlignment="0" applyProtection="0"/>
    <xf numFmtId="0" fontId="67" fillId="41" borderId="0" applyNumberFormat="0" applyBorder="0" applyAlignment="0" applyProtection="0"/>
    <xf numFmtId="0" fontId="1" fillId="41" borderId="0" applyNumberFormat="0" applyBorder="0" applyAlignment="0" applyProtection="0"/>
    <xf numFmtId="0" fontId="31" fillId="39" borderId="0" applyNumberFormat="0" applyBorder="0" applyAlignment="0" applyProtection="0"/>
    <xf numFmtId="0" fontId="1" fillId="41" borderId="0" applyNumberFormat="0" applyBorder="0" applyAlignment="0" applyProtection="0"/>
    <xf numFmtId="0" fontId="31" fillId="41" borderId="0" applyNumberFormat="0" applyBorder="0" applyAlignment="0" applyProtection="0"/>
    <xf numFmtId="0" fontId="31" fillId="39" borderId="0" applyNumberFormat="0" applyBorder="0" applyAlignment="0" applyProtection="0"/>
    <xf numFmtId="0" fontId="1" fillId="74" borderId="0" applyNumberFormat="0" applyBorder="0" applyAlignment="0" applyProtection="0"/>
    <xf numFmtId="0" fontId="190" fillId="41" borderId="0" applyNumberFormat="0" applyBorder="0" applyAlignment="0" applyProtection="0"/>
    <xf numFmtId="0" fontId="190" fillId="41" borderId="0" applyNumberFormat="0" applyBorder="0" applyAlignment="0" applyProtection="0"/>
    <xf numFmtId="0" fontId="190" fillId="41" borderId="0" applyNumberFormat="0" applyBorder="0" applyAlignment="0" applyProtection="0"/>
    <xf numFmtId="0" fontId="1" fillId="74" borderId="0" applyNumberFormat="0" applyBorder="0" applyAlignment="0" applyProtection="0"/>
    <xf numFmtId="0" fontId="31" fillId="41" borderId="0" applyNumberFormat="0" applyBorder="0" applyAlignment="0" applyProtection="0"/>
    <xf numFmtId="0" fontId="31" fillId="40" borderId="0" applyNumberFormat="0" applyBorder="0" applyAlignment="0" applyProtection="0"/>
    <xf numFmtId="0" fontId="67" fillId="29"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 fillId="29" borderId="0" applyNumberFormat="0" applyBorder="0" applyAlignment="0" applyProtection="0"/>
    <xf numFmtId="0" fontId="31" fillId="41" borderId="0" applyNumberFormat="0" applyBorder="0" applyAlignment="0" applyProtection="0"/>
    <xf numFmtId="0" fontId="67" fillId="33" borderId="0" applyNumberFormat="0" applyBorder="0" applyAlignment="0" applyProtection="0"/>
    <xf numFmtId="0" fontId="67" fillId="69" borderId="0" applyNumberFormat="0" applyBorder="0" applyAlignment="0" applyProtection="0"/>
    <xf numFmtId="0" fontId="1" fillId="69" borderId="0" applyNumberFormat="0" applyBorder="0" applyAlignment="0" applyProtection="0"/>
    <xf numFmtId="0" fontId="31" fillId="41" borderId="0" applyNumberFormat="0" applyBorder="0" applyAlignment="0" applyProtection="0"/>
    <xf numFmtId="0" fontId="1" fillId="69" borderId="0" applyNumberFormat="0" applyBorder="0" applyAlignment="0" applyProtection="0"/>
    <xf numFmtId="0" fontId="31" fillId="69" borderId="0" applyNumberFormat="0" applyBorder="0" applyAlignment="0" applyProtection="0"/>
    <xf numFmtId="0" fontId="31" fillId="41" borderId="0" applyNumberFormat="0" applyBorder="0" applyAlignment="0" applyProtection="0"/>
    <xf numFmtId="0" fontId="1" fillId="33"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 fillId="33" borderId="0" applyNumberFormat="0" applyBorder="0" applyAlignment="0" applyProtection="0"/>
    <xf numFmtId="0" fontId="31" fillId="69" borderId="0" applyNumberFormat="0" applyBorder="0" applyAlignment="0" applyProtection="0"/>
    <xf numFmtId="0" fontId="31" fillId="42" borderId="0" applyNumberFormat="0" applyBorder="0" applyAlignment="0" applyProtection="0"/>
    <xf numFmtId="0" fontId="177" fillId="42"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177" fillId="43" borderId="0" applyNumberFormat="0" applyBorder="0" applyAlignment="0" applyProtection="0"/>
    <xf numFmtId="0" fontId="31" fillId="44" borderId="0" applyNumberFormat="0" applyBorder="0" applyAlignment="0" applyProtection="0"/>
    <xf numFmtId="0" fontId="177" fillId="44" borderId="0" applyNumberFormat="0" applyBorder="0" applyAlignment="0" applyProtection="0"/>
    <xf numFmtId="0" fontId="31" fillId="44" borderId="0" applyNumberFormat="0" applyBorder="0" applyAlignment="0" applyProtection="0"/>
    <xf numFmtId="0" fontId="31" fillId="39" borderId="0" applyNumberFormat="0" applyBorder="0" applyAlignment="0" applyProtection="0"/>
    <xf numFmtId="0" fontId="177" fillId="39"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177" fillId="42" borderId="0" applyNumberFormat="0" applyBorder="0" applyAlignment="0" applyProtection="0"/>
    <xf numFmtId="0" fontId="31" fillId="4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1" fillId="4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1" fillId="45" borderId="0" applyNumberFormat="0" applyBorder="0" applyAlignment="0" applyProtection="0"/>
    <xf numFmtId="0" fontId="31" fillId="42" borderId="0" applyNumberFormat="0" applyBorder="0" applyAlignment="0" applyProtection="0"/>
    <xf numFmtId="0" fontId="67" fillId="74" borderId="0" applyNumberFormat="0" applyBorder="0" applyAlignment="0" applyProtection="0"/>
    <xf numFmtId="0" fontId="67" fillId="40" borderId="0" applyNumberFormat="0" applyBorder="0" applyAlignment="0" applyProtection="0"/>
    <xf numFmtId="0" fontId="1" fillId="40" borderId="0" applyNumberFormat="0" applyBorder="0" applyAlignment="0" applyProtection="0"/>
    <xf numFmtId="0" fontId="31" fillId="42" borderId="0" applyNumberFormat="0" applyBorder="0" applyAlignment="0" applyProtection="0"/>
    <xf numFmtId="0" fontId="1" fillId="40" borderId="0" applyNumberFormat="0" applyBorder="0" applyAlignment="0" applyProtection="0"/>
    <xf numFmtId="0" fontId="31" fillId="40" borderId="0" applyNumberFormat="0" applyBorder="0" applyAlignment="0" applyProtection="0"/>
    <xf numFmtId="0" fontId="31" fillId="42" borderId="0" applyNumberFormat="0" applyBorder="0" applyAlignment="0" applyProtection="0"/>
    <xf numFmtId="0" fontId="1" fillId="74"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 fillId="74"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67" fillId="18" borderId="0" applyNumberFormat="0" applyBorder="0" applyAlignment="0" applyProtection="0"/>
    <xf numFmtId="0" fontId="190" fillId="43" borderId="0" applyNumberFormat="0" applyBorder="0" applyAlignment="0" applyProtection="0"/>
    <xf numFmtId="0" fontId="190" fillId="43" borderId="0" applyNumberFormat="0" applyBorder="0" applyAlignment="0" applyProtection="0"/>
    <xf numFmtId="0" fontId="190" fillId="43" borderId="0" applyNumberFormat="0" applyBorder="0" applyAlignment="0" applyProtection="0"/>
    <xf numFmtId="0" fontId="1" fillId="18" borderId="0" applyNumberFormat="0" applyBorder="0" applyAlignment="0" applyProtection="0"/>
    <xf numFmtId="0" fontId="31" fillId="44" borderId="0" applyNumberFormat="0" applyBorder="0" applyAlignment="0" applyProtection="0"/>
    <xf numFmtId="0" fontId="67" fillId="68" borderId="0" applyNumberFormat="0" applyBorder="0" applyAlignment="0" applyProtection="0"/>
    <xf numFmtId="0" fontId="67" fillId="68" borderId="0" applyNumberFormat="0" applyBorder="0" applyAlignment="0" applyProtection="0"/>
    <xf numFmtId="0" fontId="1" fillId="68" borderId="0" applyNumberFormat="0" applyBorder="0" applyAlignment="0" applyProtection="0"/>
    <xf numFmtId="0" fontId="31" fillId="44" borderId="0" applyNumberFormat="0" applyBorder="0" applyAlignment="0" applyProtection="0"/>
    <xf numFmtId="0" fontId="1" fillId="68" borderId="0" applyNumberFormat="0" applyBorder="0" applyAlignment="0" applyProtection="0"/>
    <xf numFmtId="0" fontId="31" fillId="68" borderId="0" applyNumberFormat="0" applyBorder="0" applyAlignment="0" applyProtection="0"/>
    <xf numFmtId="0" fontId="31" fillId="44" borderId="0" applyNumberFormat="0" applyBorder="0" applyAlignment="0" applyProtection="0"/>
    <xf numFmtId="0" fontId="1" fillId="68" borderId="0" applyNumberFormat="0" applyBorder="0" applyAlignment="0" applyProtection="0"/>
    <xf numFmtId="0" fontId="190" fillId="68" borderId="0" applyNumberFormat="0" applyBorder="0" applyAlignment="0" applyProtection="0"/>
    <xf numFmtId="0" fontId="190" fillId="68" borderId="0" applyNumberFormat="0" applyBorder="0" applyAlignment="0" applyProtection="0"/>
    <xf numFmtId="0" fontId="190" fillId="68" borderId="0" applyNumberFormat="0" applyBorder="0" applyAlignment="0" applyProtection="0"/>
    <xf numFmtId="0" fontId="1" fillId="68" borderId="0" applyNumberFormat="0" applyBorder="0" applyAlignment="0" applyProtection="0"/>
    <xf numFmtId="0" fontId="31" fillId="68" borderId="0" applyNumberFormat="0" applyBorder="0" applyAlignment="0" applyProtection="0"/>
    <xf numFmtId="0" fontId="31" fillId="39" borderId="0" applyNumberFormat="0" applyBorder="0" applyAlignment="0" applyProtection="0"/>
    <xf numFmtId="0" fontId="67" fillId="76" borderId="0" applyNumberFormat="0" applyBorder="0" applyAlignment="0" applyProtection="0"/>
    <xf numFmtId="0" fontId="67" fillId="37" borderId="0" applyNumberFormat="0" applyBorder="0" applyAlignment="0" applyProtection="0"/>
    <xf numFmtId="0" fontId="1" fillId="37" borderId="0" applyNumberFormat="0" applyBorder="0" applyAlignment="0" applyProtection="0"/>
    <xf numFmtId="0" fontId="31" fillId="39" borderId="0" applyNumberFormat="0" applyBorder="0" applyAlignment="0" applyProtection="0"/>
    <xf numFmtId="0" fontId="1" fillId="37" borderId="0" applyNumberFormat="0" applyBorder="0" applyAlignment="0" applyProtection="0"/>
    <xf numFmtId="0" fontId="31" fillId="37" borderId="0" applyNumberFormat="0" applyBorder="0" applyAlignment="0" applyProtection="0"/>
    <xf numFmtId="0" fontId="31" fillId="39" borderId="0" applyNumberFormat="0" applyBorder="0" applyAlignment="0" applyProtection="0"/>
    <xf numFmtId="0" fontId="1" fillId="76" borderId="0" applyNumberFormat="0" applyBorder="0" applyAlignment="0" applyProtection="0"/>
    <xf numFmtId="0" fontId="190" fillId="37" borderId="0" applyNumberFormat="0" applyBorder="0" applyAlignment="0" applyProtection="0"/>
    <xf numFmtId="0" fontId="190" fillId="37" borderId="0" applyNumberFormat="0" applyBorder="0" applyAlignment="0" applyProtection="0"/>
    <xf numFmtId="0" fontId="190" fillId="37" borderId="0" applyNumberFormat="0" applyBorder="0" applyAlignment="0" applyProtection="0"/>
    <xf numFmtId="0" fontId="1" fillId="76" borderId="0" applyNumberFormat="0" applyBorder="0" applyAlignment="0" applyProtection="0"/>
    <xf numFmtId="0" fontId="31" fillId="37" borderId="0" applyNumberFormat="0" applyBorder="0" applyAlignment="0" applyProtection="0"/>
    <xf numFmtId="0" fontId="31" fillId="42" borderId="0" applyNumberFormat="0" applyBorder="0" applyAlignment="0" applyProtection="0"/>
    <xf numFmtId="0" fontId="67" fillId="30" borderId="0" applyNumberFormat="0" applyBorder="0" applyAlignment="0" applyProtection="0"/>
    <xf numFmtId="0" fontId="67" fillId="40" borderId="0" applyNumberFormat="0" applyBorder="0" applyAlignment="0" applyProtection="0"/>
    <xf numFmtId="0" fontId="1" fillId="40" borderId="0" applyNumberFormat="0" applyBorder="0" applyAlignment="0" applyProtection="0"/>
    <xf numFmtId="0" fontId="31" fillId="42" borderId="0" applyNumberFormat="0" applyBorder="0" applyAlignment="0" applyProtection="0"/>
    <xf numFmtId="0" fontId="1" fillId="40" borderId="0" applyNumberFormat="0" applyBorder="0" applyAlignment="0" applyProtection="0"/>
    <xf numFmtId="0" fontId="31" fillId="40" borderId="0" applyNumberFormat="0" applyBorder="0" applyAlignment="0" applyProtection="0"/>
    <xf numFmtId="0" fontId="31" fillId="42" borderId="0" applyNumberFormat="0" applyBorder="0" applyAlignment="0" applyProtection="0"/>
    <xf numFmtId="0" fontId="1" fillId="30"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 fillId="30" borderId="0" applyNumberFormat="0" applyBorder="0" applyAlignment="0" applyProtection="0"/>
    <xf numFmtId="0" fontId="31" fillId="40" borderId="0" applyNumberFormat="0" applyBorder="0" applyAlignment="0" applyProtection="0"/>
    <xf numFmtId="0" fontId="31" fillId="45" borderId="0" applyNumberFormat="0" applyBorder="0" applyAlignment="0" applyProtection="0"/>
    <xf numFmtId="0" fontId="67" fillId="41" borderId="0" applyNumberFormat="0" applyBorder="0" applyAlignment="0" applyProtection="0"/>
    <xf numFmtId="0" fontId="67" fillId="69" borderId="0" applyNumberFormat="0" applyBorder="0" applyAlignment="0" applyProtection="0"/>
    <xf numFmtId="0" fontId="1" fillId="69" borderId="0" applyNumberFormat="0" applyBorder="0" applyAlignment="0" applyProtection="0"/>
    <xf numFmtId="0" fontId="31" fillId="45" borderId="0" applyNumberFormat="0" applyBorder="0" applyAlignment="0" applyProtection="0"/>
    <xf numFmtId="0" fontId="1" fillId="69" borderId="0" applyNumberFormat="0" applyBorder="0" applyAlignment="0" applyProtection="0"/>
    <xf numFmtId="0" fontId="31" fillId="69" borderId="0" applyNumberFormat="0" applyBorder="0" applyAlignment="0" applyProtection="0"/>
    <xf numFmtId="0" fontId="31" fillId="45" borderId="0" applyNumberFormat="0" applyBorder="0" applyAlignment="0" applyProtection="0"/>
    <xf numFmtId="0" fontId="1" fillId="41"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 fillId="41" borderId="0" applyNumberFormat="0" applyBorder="0" applyAlignment="0" applyProtection="0"/>
    <xf numFmtId="0" fontId="31" fillId="69" borderId="0" applyNumberFormat="0" applyBorder="0" applyAlignment="0" applyProtection="0"/>
    <xf numFmtId="0" fontId="32" fillId="46" borderId="0" applyNumberFormat="0" applyBorder="0" applyAlignment="0" applyProtection="0"/>
    <xf numFmtId="0" fontId="179" fillId="46" borderId="0" applyNumberFormat="0" applyBorder="0" applyAlignment="0" applyProtection="0"/>
    <xf numFmtId="0" fontId="32" fillId="43" borderId="0" applyNumberFormat="0" applyBorder="0" applyAlignment="0" applyProtection="0"/>
    <xf numFmtId="0" fontId="179" fillId="43" borderId="0" applyNumberFormat="0" applyBorder="0" applyAlignment="0" applyProtection="0"/>
    <xf numFmtId="0" fontId="32" fillId="44" borderId="0" applyNumberFormat="0" applyBorder="0" applyAlignment="0" applyProtection="0"/>
    <xf numFmtId="0" fontId="179" fillId="44" borderId="0" applyNumberFormat="0" applyBorder="0" applyAlignment="0" applyProtection="0"/>
    <xf numFmtId="0" fontId="32" fillId="47" borderId="0" applyNumberFormat="0" applyBorder="0" applyAlignment="0" applyProtection="0"/>
    <xf numFmtId="0" fontId="179" fillId="47" borderId="0" applyNumberFormat="0" applyBorder="0" applyAlignment="0" applyProtection="0"/>
    <xf numFmtId="0" fontId="32" fillId="48" borderId="0" applyNumberFormat="0" applyBorder="0" applyAlignment="0" applyProtection="0"/>
    <xf numFmtId="0" fontId="179" fillId="48" borderId="0" applyNumberFormat="0" applyBorder="0" applyAlignment="0" applyProtection="0"/>
    <xf numFmtId="0" fontId="32" fillId="49" borderId="0" applyNumberFormat="0" applyBorder="0" applyAlignment="0" applyProtection="0"/>
    <xf numFmtId="0" fontId="179" fillId="49" borderId="0" applyNumberFormat="0" applyBorder="0" applyAlignment="0" applyProtection="0"/>
    <xf numFmtId="0" fontId="208" fillId="48" borderId="0" applyNumberFormat="0" applyBorder="0" applyAlignment="0" applyProtection="0"/>
    <xf numFmtId="0" fontId="208" fillId="40" borderId="0" applyNumberFormat="0" applyBorder="0" applyAlignment="0" applyProtection="0"/>
    <xf numFmtId="0" fontId="209" fillId="40" borderId="0" applyNumberFormat="0" applyBorder="0" applyAlignment="0" applyProtection="0"/>
    <xf numFmtId="0" fontId="32" fillId="46" borderId="0" applyNumberFormat="0" applyBorder="0" applyAlignment="0" applyProtection="0"/>
    <xf numFmtId="0" fontId="209" fillId="40" borderId="0" applyNumberFormat="0" applyBorder="0" applyAlignment="0" applyProtection="0"/>
    <xf numFmtId="0" fontId="32" fillId="46" borderId="0" applyNumberFormat="0" applyBorder="0" applyAlignment="0" applyProtection="0"/>
    <xf numFmtId="0" fontId="209" fillId="48" borderId="0" applyNumberFormat="0" applyBorder="0" applyAlignment="0" applyProtection="0"/>
    <xf numFmtId="0" fontId="191" fillId="40" borderId="0" applyNumberFormat="0" applyBorder="0" applyAlignment="0" applyProtection="0"/>
    <xf numFmtId="0" fontId="191" fillId="40" borderId="0" applyNumberFormat="0" applyBorder="0" applyAlignment="0" applyProtection="0"/>
    <xf numFmtId="0" fontId="191" fillId="40" borderId="0" applyNumberFormat="0" applyBorder="0" applyAlignment="0" applyProtection="0"/>
    <xf numFmtId="0" fontId="209" fillId="48" borderId="0" applyNumberFormat="0" applyBorder="0" applyAlignment="0" applyProtection="0"/>
    <xf numFmtId="0" fontId="32" fillId="40" borderId="0" applyNumberFormat="0" applyBorder="0" applyAlignment="0" applyProtection="0"/>
    <xf numFmtId="0" fontId="208" fillId="19" borderId="0" applyNumberFormat="0" applyBorder="0" applyAlignment="0" applyProtection="0"/>
    <xf numFmtId="0" fontId="208" fillId="70" borderId="0" applyNumberFormat="0" applyBorder="0" applyAlignment="0" applyProtection="0"/>
    <xf numFmtId="0" fontId="209" fillId="70" borderId="0" applyNumberFormat="0" applyBorder="0" applyAlignment="0" applyProtection="0"/>
    <xf numFmtId="0" fontId="32" fillId="43" borderId="0" applyNumberFormat="0" applyBorder="0" applyAlignment="0" applyProtection="0"/>
    <xf numFmtId="0" fontId="209" fillId="70" borderId="0" applyNumberFormat="0" applyBorder="0" applyAlignment="0" applyProtection="0"/>
    <xf numFmtId="0" fontId="32" fillId="43" borderId="0" applyNumberFormat="0" applyBorder="0" applyAlignment="0" applyProtection="0"/>
    <xf numFmtId="0" fontId="209" fillId="19"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209" fillId="19" borderId="0" applyNumberFormat="0" applyBorder="0" applyAlignment="0" applyProtection="0"/>
    <xf numFmtId="0" fontId="32" fillId="70" borderId="0" applyNumberFormat="0" applyBorder="0" applyAlignment="0" applyProtection="0"/>
    <xf numFmtId="0" fontId="208" fillId="68" borderId="0" applyNumberFormat="0" applyBorder="0" applyAlignment="0" applyProtection="0"/>
    <xf numFmtId="0" fontId="208" fillId="45" borderId="0" applyNumberFormat="0" applyBorder="0" applyAlignment="0" applyProtection="0"/>
    <xf numFmtId="0" fontId="209" fillId="45" borderId="0" applyNumberFormat="0" applyBorder="0" applyAlignment="0" applyProtection="0"/>
    <xf numFmtId="0" fontId="32" fillId="44" borderId="0" applyNumberFormat="0" applyBorder="0" applyAlignment="0" applyProtection="0"/>
    <xf numFmtId="0" fontId="209" fillId="45" borderId="0" applyNumberFormat="0" applyBorder="0" applyAlignment="0" applyProtection="0"/>
    <xf numFmtId="0" fontId="32" fillId="44" borderId="0" applyNumberFormat="0" applyBorder="0" applyAlignment="0" applyProtection="0"/>
    <xf numFmtId="0" fontId="209" fillId="68" borderId="0" applyNumberFormat="0" applyBorder="0" applyAlignment="0" applyProtection="0"/>
    <xf numFmtId="0" fontId="191" fillId="45" borderId="0" applyNumberFormat="0" applyBorder="0" applyAlignment="0" applyProtection="0"/>
    <xf numFmtId="0" fontId="191" fillId="45" borderId="0" applyNumberFormat="0" applyBorder="0" applyAlignment="0" applyProtection="0"/>
    <xf numFmtId="0" fontId="191" fillId="45" borderId="0" applyNumberFormat="0" applyBorder="0" applyAlignment="0" applyProtection="0"/>
    <xf numFmtId="0" fontId="209" fillId="68" borderId="0" applyNumberFormat="0" applyBorder="0" applyAlignment="0" applyProtection="0"/>
    <xf numFmtId="0" fontId="32" fillId="45" borderId="0" applyNumberFormat="0" applyBorder="0" applyAlignment="0" applyProtection="0"/>
    <xf numFmtId="0" fontId="208" fillId="76" borderId="0" applyNumberFormat="0" applyBorder="0" applyAlignment="0" applyProtection="0"/>
    <xf numFmtId="0" fontId="208" fillId="37" borderId="0" applyNumberFormat="0" applyBorder="0" applyAlignment="0" applyProtection="0"/>
    <xf numFmtId="0" fontId="209" fillId="37" borderId="0" applyNumberFormat="0" applyBorder="0" applyAlignment="0" applyProtection="0"/>
    <xf numFmtId="0" fontId="32" fillId="47" borderId="0" applyNumberFormat="0" applyBorder="0" applyAlignment="0" applyProtection="0"/>
    <xf numFmtId="0" fontId="209" fillId="37" borderId="0" applyNumberFormat="0" applyBorder="0" applyAlignment="0" applyProtection="0"/>
    <xf numFmtId="0" fontId="32" fillId="47" borderId="0" applyNumberFormat="0" applyBorder="0" applyAlignment="0" applyProtection="0"/>
    <xf numFmtId="0" fontId="209" fillId="76" borderId="0" applyNumberFormat="0" applyBorder="0" applyAlignment="0" applyProtection="0"/>
    <xf numFmtId="0" fontId="191" fillId="37" borderId="0" applyNumberFormat="0" applyBorder="0" applyAlignment="0" applyProtection="0"/>
    <xf numFmtId="0" fontId="191" fillId="37" borderId="0" applyNumberFormat="0" applyBorder="0" applyAlignment="0" applyProtection="0"/>
    <xf numFmtId="0" fontId="191" fillId="37" borderId="0" applyNumberFormat="0" applyBorder="0" applyAlignment="0" applyProtection="0"/>
    <xf numFmtId="0" fontId="209" fillId="76" borderId="0" applyNumberFormat="0" applyBorder="0" applyAlignment="0" applyProtection="0"/>
    <xf numFmtId="0" fontId="32" fillId="37" borderId="0" applyNumberFormat="0" applyBorder="0" applyAlignment="0" applyProtection="0"/>
    <xf numFmtId="0" fontId="208" fillId="31" borderId="0" applyNumberFormat="0" applyBorder="0" applyAlignment="0" applyProtection="0"/>
    <xf numFmtId="0" fontId="208" fillId="40" borderId="0" applyNumberFormat="0" applyBorder="0" applyAlignment="0" applyProtection="0"/>
    <xf numFmtId="0" fontId="209" fillId="40" borderId="0" applyNumberFormat="0" applyBorder="0" applyAlignment="0" applyProtection="0"/>
    <xf numFmtId="0" fontId="32" fillId="48" borderId="0" applyNumberFormat="0" applyBorder="0" applyAlignment="0" applyProtection="0"/>
    <xf numFmtId="0" fontId="209" fillId="40" borderId="0" applyNumberFormat="0" applyBorder="0" applyAlignment="0" applyProtection="0"/>
    <xf numFmtId="0" fontId="32" fillId="48" borderId="0" applyNumberFormat="0" applyBorder="0" applyAlignment="0" applyProtection="0"/>
    <xf numFmtId="0" fontId="209" fillId="31" borderId="0" applyNumberFormat="0" applyBorder="0" applyAlignment="0" applyProtection="0"/>
    <xf numFmtId="0" fontId="191" fillId="40" borderId="0" applyNumberFormat="0" applyBorder="0" applyAlignment="0" applyProtection="0"/>
    <xf numFmtId="0" fontId="191" fillId="40" borderId="0" applyNumberFormat="0" applyBorder="0" applyAlignment="0" applyProtection="0"/>
    <xf numFmtId="0" fontId="191" fillId="40" borderId="0" applyNumberFormat="0" applyBorder="0" applyAlignment="0" applyProtection="0"/>
    <xf numFmtId="0" fontId="209" fillId="31" borderId="0" applyNumberFormat="0" applyBorder="0" applyAlignment="0" applyProtection="0"/>
    <xf numFmtId="0" fontId="32" fillId="40" borderId="0" applyNumberFormat="0" applyBorder="0" applyAlignment="0" applyProtection="0"/>
    <xf numFmtId="0" fontId="208" fillId="41" borderId="0" applyNumberFormat="0" applyBorder="0" applyAlignment="0" applyProtection="0"/>
    <xf numFmtId="0" fontId="208" fillId="43" borderId="0" applyNumberFormat="0" applyBorder="0" applyAlignment="0" applyProtection="0"/>
    <xf numFmtId="0" fontId="209" fillId="43" borderId="0" applyNumberFormat="0" applyBorder="0" applyAlignment="0" applyProtection="0"/>
    <xf numFmtId="0" fontId="32" fillId="49" borderId="0" applyNumberFormat="0" applyBorder="0" applyAlignment="0" applyProtection="0"/>
    <xf numFmtId="0" fontId="209" fillId="43" borderId="0" applyNumberFormat="0" applyBorder="0" applyAlignment="0" applyProtection="0"/>
    <xf numFmtId="0" fontId="32" fillId="49" borderId="0" applyNumberFormat="0" applyBorder="0" applyAlignment="0" applyProtection="0"/>
    <xf numFmtId="0" fontId="209" fillId="41" borderId="0" applyNumberFormat="0" applyBorder="0" applyAlignment="0" applyProtection="0"/>
    <xf numFmtId="0" fontId="191" fillId="43" borderId="0" applyNumberFormat="0" applyBorder="0" applyAlignment="0" applyProtection="0"/>
    <xf numFmtId="0" fontId="191" fillId="43" borderId="0" applyNumberFormat="0" applyBorder="0" applyAlignment="0" applyProtection="0"/>
    <xf numFmtId="0" fontId="191" fillId="43" borderId="0" applyNumberFormat="0" applyBorder="0" applyAlignment="0" applyProtection="0"/>
    <xf numFmtId="0" fontId="209" fillId="41" borderId="0" applyNumberFormat="0" applyBorder="0" applyAlignment="0" applyProtection="0"/>
    <xf numFmtId="0" fontId="32" fillId="43"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208" fillId="48" borderId="0" applyNumberFormat="0" applyBorder="0" applyAlignment="0" applyProtection="0"/>
    <xf numFmtId="0" fontId="208" fillId="71" borderId="0" applyNumberFormat="0" applyBorder="0" applyAlignment="0" applyProtection="0"/>
    <xf numFmtId="0" fontId="209" fillId="71" borderId="0" applyNumberFormat="0" applyBorder="0" applyAlignment="0" applyProtection="0"/>
    <xf numFmtId="0" fontId="32" fillId="50" borderId="0" applyNumberFormat="0" applyBorder="0" applyAlignment="0" applyProtection="0"/>
    <xf numFmtId="0" fontId="209" fillId="71" borderId="0" applyNumberFormat="0" applyBorder="0" applyAlignment="0" applyProtection="0"/>
    <xf numFmtId="0" fontId="32" fillId="50" borderId="0" applyNumberFormat="0" applyBorder="0" applyAlignment="0" applyProtection="0"/>
    <xf numFmtId="0" fontId="209" fillId="48" borderId="0" applyNumberFormat="0" applyBorder="0" applyAlignment="0" applyProtection="0"/>
    <xf numFmtId="0" fontId="191" fillId="71" borderId="0" applyNumberFormat="0" applyBorder="0" applyAlignment="0" applyProtection="0"/>
    <xf numFmtId="0" fontId="191" fillId="71" borderId="0" applyNumberFormat="0" applyBorder="0" applyAlignment="0" applyProtection="0"/>
    <xf numFmtId="0" fontId="209" fillId="48" borderId="0" applyNumberFormat="0" applyBorder="0" applyAlignment="0" applyProtection="0"/>
    <xf numFmtId="0" fontId="191" fillId="71"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208" fillId="70" borderId="0" applyNumberFormat="0" applyBorder="0" applyAlignment="0" applyProtection="0"/>
    <xf numFmtId="0" fontId="208" fillId="70" borderId="0" applyNumberFormat="0" applyBorder="0" applyAlignment="0" applyProtection="0"/>
    <xf numFmtId="0" fontId="209" fillId="70" borderId="0" applyNumberFormat="0" applyBorder="0" applyAlignment="0" applyProtection="0"/>
    <xf numFmtId="0" fontId="32" fillId="53" borderId="0" applyNumberFormat="0" applyBorder="0" applyAlignment="0" applyProtection="0"/>
    <xf numFmtId="0" fontId="209" fillId="70" borderId="0" applyNumberFormat="0" applyBorder="0" applyAlignment="0" applyProtection="0"/>
    <xf numFmtId="0" fontId="32" fillId="53" borderId="0" applyNumberFormat="0" applyBorder="0" applyAlignment="0" applyProtection="0"/>
    <xf numFmtId="0" fontId="209"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209" fillId="70" borderId="0" applyNumberFormat="0" applyBorder="0" applyAlignment="0" applyProtection="0"/>
    <xf numFmtId="0" fontId="191"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208" fillId="20" borderId="0" applyNumberFormat="0" applyBorder="0" applyAlignment="0" applyProtection="0"/>
    <xf numFmtId="0" fontId="208" fillId="45" borderId="0" applyNumberFormat="0" applyBorder="0" applyAlignment="0" applyProtection="0"/>
    <xf numFmtId="0" fontId="209" fillId="45" borderId="0" applyNumberFormat="0" applyBorder="0" applyAlignment="0" applyProtection="0"/>
    <xf numFmtId="0" fontId="32" fillId="56" borderId="0" applyNumberFormat="0" applyBorder="0" applyAlignment="0" applyProtection="0"/>
    <xf numFmtId="0" fontId="209" fillId="45" borderId="0" applyNumberFormat="0" applyBorder="0" applyAlignment="0" applyProtection="0"/>
    <xf numFmtId="0" fontId="32" fillId="56" borderId="0" applyNumberFormat="0" applyBorder="0" applyAlignment="0" applyProtection="0"/>
    <xf numFmtId="0" fontId="209" fillId="20" borderId="0" applyNumberFormat="0" applyBorder="0" applyAlignment="0" applyProtection="0"/>
    <xf numFmtId="0" fontId="191" fillId="45" borderId="0" applyNumberFormat="0" applyBorder="0" applyAlignment="0" applyProtection="0"/>
    <xf numFmtId="0" fontId="191" fillId="45" borderId="0" applyNumberFormat="0" applyBorder="0" applyAlignment="0" applyProtection="0"/>
    <xf numFmtId="0" fontId="209" fillId="20" borderId="0" applyNumberFormat="0" applyBorder="0" applyAlignment="0" applyProtection="0"/>
    <xf numFmtId="0" fontId="191" fillId="45"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208" fillId="72" borderId="0" applyNumberFormat="0" applyBorder="0" applyAlignment="0" applyProtection="0"/>
    <xf numFmtId="0" fontId="208" fillId="72" borderId="0" applyNumberFormat="0" applyBorder="0" applyAlignment="0" applyProtection="0"/>
    <xf numFmtId="0" fontId="209" fillId="72" borderId="0" applyNumberFormat="0" applyBorder="0" applyAlignment="0" applyProtection="0"/>
    <xf numFmtId="0" fontId="32" fillId="50" borderId="0" applyNumberFormat="0" applyBorder="0" applyAlignment="0" applyProtection="0"/>
    <xf numFmtId="0" fontId="209" fillId="72" borderId="0" applyNumberFormat="0" applyBorder="0" applyAlignment="0" applyProtection="0"/>
    <xf numFmtId="0" fontId="32" fillId="50" borderId="0" applyNumberFormat="0" applyBorder="0" applyAlignment="0" applyProtection="0"/>
    <xf numFmtId="0" fontId="209" fillId="72" borderId="0" applyNumberFormat="0" applyBorder="0" applyAlignment="0" applyProtection="0"/>
    <xf numFmtId="0" fontId="191" fillId="72" borderId="0" applyNumberFormat="0" applyBorder="0" applyAlignment="0" applyProtection="0"/>
    <xf numFmtId="0" fontId="191" fillId="72" borderId="0" applyNumberFormat="0" applyBorder="0" applyAlignment="0" applyProtection="0"/>
    <xf numFmtId="0" fontId="209" fillId="72" borderId="0" applyNumberFormat="0" applyBorder="0" applyAlignment="0" applyProtection="0"/>
    <xf numFmtId="0" fontId="191"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8" fillId="28" borderId="0" applyNumberFormat="0" applyBorder="0" applyAlignment="0" applyProtection="0"/>
    <xf numFmtId="0" fontId="32" fillId="58" borderId="0" applyNumberFormat="0" applyBorder="0" applyAlignment="0" applyProtection="0"/>
    <xf numFmtId="0" fontId="191" fillId="48" borderId="0" applyNumberFormat="0" applyBorder="0" applyAlignment="0" applyProtection="0"/>
    <xf numFmtId="0" fontId="191" fillId="48" borderId="0" applyNumberFormat="0" applyBorder="0" applyAlignment="0" applyProtection="0"/>
    <xf numFmtId="0" fontId="191"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208" fillId="32" borderId="0" applyNumberFormat="0" applyBorder="0" applyAlignment="0" applyProtection="0"/>
    <xf numFmtId="0" fontId="208" fillId="73" borderId="0" applyNumberFormat="0" applyBorder="0" applyAlignment="0" applyProtection="0"/>
    <xf numFmtId="0" fontId="209" fillId="73" borderId="0" applyNumberFormat="0" applyBorder="0" applyAlignment="0" applyProtection="0"/>
    <xf numFmtId="0" fontId="32" fillId="60" borderId="0" applyNumberFormat="0" applyBorder="0" applyAlignment="0" applyProtection="0"/>
    <xf numFmtId="0" fontId="209" fillId="73" borderId="0" applyNumberFormat="0" applyBorder="0" applyAlignment="0" applyProtection="0"/>
    <xf numFmtId="0" fontId="32" fillId="60" borderId="0" applyNumberFormat="0" applyBorder="0" applyAlignment="0" applyProtection="0"/>
    <xf numFmtId="0" fontId="209" fillId="32" borderId="0" applyNumberFormat="0" applyBorder="0" applyAlignment="0" applyProtection="0"/>
    <xf numFmtId="0" fontId="191" fillId="73" borderId="0" applyNumberFormat="0" applyBorder="0" applyAlignment="0" applyProtection="0"/>
    <xf numFmtId="0" fontId="191" fillId="73" borderId="0" applyNumberFormat="0" applyBorder="0" applyAlignment="0" applyProtection="0"/>
    <xf numFmtId="0" fontId="209" fillId="32" borderId="0" applyNumberFormat="0" applyBorder="0" applyAlignment="0" applyProtection="0"/>
    <xf numFmtId="0" fontId="191" fillId="73"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135" fillId="6" borderId="0" applyNumberFormat="0" applyBorder="0" applyAlignment="0" applyProtection="0"/>
    <xf numFmtId="0" fontId="135" fillId="39" borderId="0" applyNumberFormat="0" applyBorder="0" applyAlignment="0" applyProtection="0"/>
    <xf numFmtId="0" fontId="171" fillId="39" borderId="0" applyNumberFormat="0" applyBorder="0" applyAlignment="0" applyProtection="0"/>
    <xf numFmtId="0" fontId="42" fillId="62" borderId="0" applyNumberFormat="0" applyBorder="0" applyAlignment="0" applyProtection="0"/>
    <xf numFmtId="0" fontId="171" fillId="39" borderId="0" applyNumberFormat="0" applyBorder="0" applyAlignment="0" applyProtection="0"/>
    <xf numFmtId="0" fontId="42" fillId="62" borderId="0" applyNumberFormat="0" applyBorder="0" applyAlignment="0" applyProtection="0"/>
    <xf numFmtId="0" fontId="171" fillId="6"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56" fillId="39" borderId="0" applyNumberFormat="0" applyBorder="0" applyAlignment="0" applyProtection="0"/>
    <xf numFmtId="0" fontId="71" fillId="108" borderId="40" applyNumberFormat="0" applyAlignment="0" applyProtection="0"/>
    <xf numFmtId="0" fontId="210" fillId="74" borderId="40" applyNumberFormat="0" applyAlignment="0" applyProtection="0"/>
    <xf numFmtId="0" fontId="211" fillId="74" borderId="40" applyNumberFormat="0" applyAlignment="0" applyProtection="0"/>
    <xf numFmtId="0" fontId="43" fillId="63" borderId="15" applyNumberFormat="0" applyAlignment="0" applyProtection="0"/>
    <xf numFmtId="0" fontId="211" fillId="74" borderId="40" applyNumberFormat="0" applyAlignment="0" applyProtection="0"/>
    <xf numFmtId="0" fontId="43" fillId="63" borderId="15" applyNumberFormat="0" applyAlignment="0" applyProtection="0"/>
    <xf numFmtId="0" fontId="172" fillId="108" borderId="40" applyNumberFormat="0" applyAlignment="0" applyProtection="0"/>
    <xf numFmtId="0" fontId="193" fillId="74" borderId="15" applyNumberFormat="0" applyAlignment="0" applyProtection="0"/>
    <xf numFmtId="0" fontId="193" fillId="74" borderId="15" applyNumberFormat="0" applyAlignment="0" applyProtection="0"/>
    <xf numFmtId="0" fontId="193" fillId="74" borderId="15" applyNumberFormat="0" applyAlignment="0" applyProtection="0"/>
    <xf numFmtId="0" fontId="57" fillId="74" borderId="15" applyNumberFormat="0" applyAlignment="0" applyProtection="0"/>
    <xf numFmtId="0" fontId="212" fillId="10" borderId="11" applyNumberFormat="0" applyAlignment="0" applyProtection="0"/>
    <xf numFmtId="0" fontId="39" fillId="56" borderId="16" applyNumberFormat="0" applyAlignment="0" applyProtection="0"/>
    <xf numFmtId="0" fontId="194" fillId="75" borderId="16" applyNumberFormat="0" applyAlignment="0" applyProtection="0"/>
    <xf numFmtId="0" fontId="194" fillId="75" borderId="16" applyNumberFormat="0" applyAlignment="0" applyProtection="0"/>
    <xf numFmtId="0" fontId="194" fillId="75" borderId="16" applyNumberFormat="0" applyAlignment="0" applyProtection="0"/>
    <xf numFmtId="0" fontId="39" fillId="75" borderId="16" applyNumberFormat="0" applyAlignment="0" applyProtection="0"/>
    <xf numFmtId="216" fontId="18" fillId="0" borderId="0" applyFont="0" applyFill="0" applyBorder="0" applyAlignment="0" applyProtection="0"/>
    <xf numFmtId="216" fontId="18"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6" fontId="5" fillId="0" borderId="0" applyFont="0" applyFill="0" applyBorder="0" applyAlignment="0" applyProtection="0"/>
    <xf numFmtId="216" fontId="18"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216" fontId="18" fillId="0" borderId="0" applyFont="0" applyFill="0" applyBorder="0" applyAlignment="0" applyProtection="0"/>
    <xf numFmtId="43"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216" fontId="5" fillId="0" borderId="0" applyFont="0" applyFill="0" applyBorder="0" applyAlignment="0" applyProtection="0"/>
    <xf numFmtId="166" fontId="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9" fontId="2" fillId="0" borderId="0" applyFont="0" applyFill="0" applyBorder="0" applyAlignment="0" applyProtection="0"/>
    <xf numFmtId="216" fontId="18" fillId="0" borderId="0" applyFont="0" applyFill="0" applyBorder="0" applyAlignment="0" applyProtection="0"/>
    <xf numFmtId="169" fontId="2" fillId="0" borderId="0" applyFont="0" applyFill="0" applyBorder="0" applyAlignment="0" applyProtection="0"/>
    <xf numFmtId="216" fontId="5" fillId="0" borderId="0" applyFont="0" applyFill="0" applyBorder="0" applyAlignment="0" applyProtection="0"/>
    <xf numFmtId="169" fontId="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6" fontId="5" fillId="0" borderId="0" applyFont="0" applyFill="0" applyBorder="0" applyAlignment="0" applyProtection="0"/>
    <xf numFmtId="216" fontId="18" fillId="0" borderId="0" applyFont="0" applyFill="0" applyBorder="0" applyAlignment="0" applyProtection="0"/>
    <xf numFmtId="169" fontId="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216" fontId="2" fillId="0" borderId="0" applyFont="0" applyFill="0" applyBorder="0" applyAlignment="0" applyProtection="0"/>
    <xf numFmtId="166" fontId="175" fillId="0" borderId="0" applyFont="0" applyFill="0" applyBorder="0" applyAlignment="0" applyProtection="0"/>
    <xf numFmtId="166" fontId="2"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216" fontId="18" fillId="0" borderId="0" applyFont="0" applyFill="0" applyBorder="0" applyAlignment="0" applyProtection="0"/>
    <xf numFmtId="166" fontId="31" fillId="0" borderId="0" applyFont="0" applyFill="0" applyBorder="0" applyAlignment="0" applyProtection="0"/>
    <xf numFmtId="166" fontId="2"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90" fontId="59" fillId="0" borderId="0" applyFont="0" applyFill="0" applyBorder="0" applyAlignment="0" applyProtection="0"/>
    <xf numFmtId="166" fontId="2"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16" fontId="2" fillId="0" borderId="0" applyFont="0" applyFill="0" applyBorder="0" applyAlignment="0" applyProtection="0"/>
    <xf numFmtId="190" fontId="59" fillId="0" borderId="0" applyFont="0" applyFill="0" applyBorder="0" applyAlignment="0" applyProtection="0"/>
    <xf numFmtId="190" fontId="59"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89" fillId="0" borderId="0" applyFont="0" applyFill="0" applyBorder="0" applyAlignment="0" applyProtection="0"/>
    <xf numFmtId="0" fontId="33" fillId="38" borderId="0" applyNumberFormat="0" applyBorder="0" applyAlignment="0" applyProtection="0"/>
    <xf numFmtId="182" fontId="186" fillId="38" borderId="0" applyNumberFormat="0" applyBorder="0" applyAlignment="0" applyProtection="0"/>
    <xf numFmtId="0" fontId="180" fillId="38" borderId="0" applyNumberFormat="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7"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86" fontId="2" fillId="0" borderId="0" applyFont="0" applyFill="0" applyBorder="0" applyAlignment="0" applyProtection="0"/>
    <xf numFmtId="217" fontId="2" fillId="0" borderId="0" applyFont="0" applyFill="0" applyBorder="0" applyAlignment="0" applyProtection="0"/>
    <xf numFmtId="186"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7"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218" fontId="2" fillId="0" borderId="0" applyFont="0" applyFill="0" applyBorder="0" applyAlignment="0" applyProtection="0"/>
    <xf numFmtId="217"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0" fontId="31" fillId="0" borderId="0"/>
    <xf numFmtId="0" fontId="66" fillId="0" borderId="0"/>
    <xf numFmtId="0" fontId="38" fillId="0" borderId="0" applyNumberFormat="0" applyFill="0" applyBorder="0" applyAlignment="0" applyProtection="0"/>
    <xf numFmtId="0" fontId="213"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4" fontId="11" fillId="0" borderId="0" applyNumberFormat="0"/>
    <xf numFmtId="4" fontId="11" fillId="0" borderId="0" applyNumberFormat="0"/>
    <xf numFmtId="0" fontId="87" fillId="5" borderId="0" applyNumberFormat="0" applyBorder="0" applyAlignment="0" applyProtection="0"/>
    <xf numFmtId="0" fontId="87" fillId="40" borderId="0" applyNumberFormat="0" applyBorder="0" applyAlignment="0" applyProtection="0"/>
    <xf numFmtId="0" fontId="21" fillId="40" borderId="0" applyNumberFormat="0" applyBorder="0" applyAlignment="0" applyProtection="0"/>
    <xf numFmtId="0" fontId="33" fillId="57" borderId="0" applyNumberFormat="0" applyBorder="0" applyAlignment="0" applyProtection="0"/>
    <xf numFmtId="0" fontId="21" fillId="40" borderId="0" applyNumberFormat="0" applyBorder="0" applyAlignment="0" applyProtection="0"/>
    <xf numFmtId="0" fontId="33" fillId="57" borderId="0" applyNumberFormat="0" applyBorder="0" applyAlignment="0" applyProtection="0"/>
    <xf numFmtId="0" fontId="21" fillId="5" borderId="0" applyNumberFormat="0" applyBorder="0" applyAlignment="0" applyProtection="0"/>
    <xf numFmtId="0" fontId="196" fillId="40" borderId="0" applyNumberFormat="0" applyBorder="0" applyAlignment="0" applyProtection="0"/>
    <xf numFmtId="0" fontId="196" fillId="40" borderId="0" applyNumberFormat="0" applyBorder="0" applyAlignment="0" applyProtection="0"/>
    <xf numFmtId="0" fontId="196" fillId="40" borderId="0" applyNumberFormat="0" applyBorder="0" applyAlignment="0" applyProtection="0"/>
    <xf numFmtId="0" fontId="21" fillId="5" borderId="0" applyNumberFormat="0" applyBorder="0" applyAlignment="0" applyProtection="0"/>
    <xf numFmtId="0" fontId="33" fillId="40" borderId="0" applyNumberFormat="0" applyBorder="0" applyAlignment="0" applyProtection="0"/>
    <xf numFmtId="0" fontId="214" fillId="0" borderId="43" applyNumberFormat="0" applyFill="0" applyAlignment="0" applyProtection="0"/>
    <xf numFmtId="0" fontId="197" fillId="0" borderId="26" applyNumberFormat="0" applyFill="0" applyAlignment="0" applyProtection="0"/>
    <xf numFmtId="0" fontId="44" fillId="0" borderId="26" applyNumberFormat="0" applyFill="0" applyAlignment="0" applyProtection="0"/>
    <xf numFmtId="0" fontId="44" fillId="0" borderId="26" applyNumberFormat="0" applyFill="0" applyAlignment="0" applyProtection="0"/>
    <xf numFmtId="0" fontId="44" fillId="0" borderId="17" applyNumberFormat="0" applyFill="0" applyAlignment="0" applyProtection="0"/>
    <xf numFmtId="0" fontId="44" fillId="0" borderId="26" applyNumberFormat="0" applyFill="0" applyAlignment="0" applyProtection="0"/>
    <xf numFmtId="0" fontId="44" fillId="0" borderId="17" applyNumberFormat="0" applyFill="0" applyAlignment="0" applyProtection="0"/>
    <xf numFmtId="0" fontId="215" fillId="0" borderId="43"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44" fillId="0" borderId="26" applyNumberFormat="0" applyFill="0" applyAlignment="0" applyProtection="0"/>
    <xf numFmtId="0" fontId="216" fillId="0" borderId="6" applyNumberFormat="0" applyFill="0" applyAlignment="0" applyProtection="0"/>
    <xf numFmtId="0" fontId="199" fillId="0" borderId="27" applyNumberFormat="0" applyFill="0" applyAlignment="0" applyProtection="0"/>
    <xf numFmtId="0" fontId="45" fillId="0" borderId="27" applyNumberFormat="0" applyFill="0" applyAlignment="0" applyProtection="0"/>
    <xf numFmtId="0" fontId="45" fillId="0" borderId="27" applyNumberFormat="0" applyFill="0" applyAlignment="0" applyProtection="0"/>
    <xf numFmtId="0" fontId="45" fillId="0" borderId="18" applyNumberFormat="0" applyFill="0" applyAlignment="0" applyProtection="0"/>
    <xf numFmtId="0" fontId="45" fillId="0" borderId="27" applyNumberFormat="0" applyFill="0" applyAlignment="0" applyProtection="0"/>
    <xf numFmtId="0" fontId="45" fillId="0" borderId="18" applyNumberFormat="0" applyFill="0" applyAlignment="0" applyProtection="0"/>
    <xf numFmtId="0" fontId="217" fillId="0" borderId="6" applyNumberFormat="0" applyFill="0" applyAlignment="0" applyProtection="0"/>
    <xf numFmtId="0" fontId="200" fillId="0" borderId="27" applyNumberFormat="0" applyFill="0" applyAlignment="0" applyProtection="0"/>
    <xf numFmtId="0" fontId="200" fillId="0" borderId="27" applyNumberFormat="0" applyFill="0" applyAlignment="0" applyProtection="0"/>
    <xf numFmtId="0" fontId="200" fillId="0" borderId="27" applyNumberFormat="0" applyFill="0" applyAlignment="0" applyProtection="0"/>
    <xf numFmtId="0" fontId="45" fillId="0" borderId="27" applyNumberFormat="0" applyFill="0" applyAlignment="0" applyProtection="0"/>
    <xf numFmtId="0" fontId="218" fillId="0" borderId="39" applyNumberFormat="0" applyFill="0" applyAlignment="0" applyProtection="0"/>
    <xf numFmtId="0" fontId="201"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19" applyNumberFormat="0" applyFill="0" applyAlignment="0" applyProtection="0"/>
    <xf numFmtId="0" fontId="46" fillId="0" borderId="28" applyNumberFormat="0" applyFill="0" applyAlignment="0" applyProtection="0"/>
    <xf numFmtId="0" fontId="46" fillId="0" borderId="19" applyNumberFormat="0" applyFill="0" applyAlignment="0" applyProtection="0"/>
    <xf numFmtId="0" fontId="219" fillId="0" borderId="39" applyNumberFormat="0" applyFill="0" applyAlignment="0" applyProtection="0"/>
    <xf numFmtId="0" fontId="202" fillId="0" borderId="28" applyNumberFormat="0" applyFill="0" applyAlignment="0" applyProtection="0"/>
    <xf numFmtId="0" fontId="202" fillId="0" borderId="28" applyNumberFormat="0" applyFill="0" applyAlignment="0" applyProtection="0"/>
    <xf numFmtId="0" fontId="202" fillId="0" borderId="28" applyNumberFormat="0" applyFill="0" applyAlignment="0" applyProtection="0"/>
    <xf numFmtId="0" fontId="46" fillId="0" borderId="28" applyNumberFormat="0" applyFill="0" applyAlignment="0" applyProtection="0"/>
    <xf numFmtId="0" fontId="46" fillId="0" borderId="0" applyNumberFormat="0" applyFill="0" applyBorder="0" applyAlignment="0" applyProtection="0"/>
    <xf numFmtId="0" fontId="218" fillId="0" borderId="0" applyNumberFormat="0" applyFill="0" applyBorder="0" applyAlignment="0" applyProtection="0"/>
    <xf numFmtId="0" fontId="20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19"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91" fillId="0" borderId="0" applyNumberFormat="0" applyFill="0" applyBorder="0" applyAlignment="0" applyProtection="0">
      <alignment vertical="top"/>
      <protection locked="0"/>
    </xf>
    <xf numFmtId="0" fontId="187" fillId="0" borderId="0" applyNumberFormat="0" applyFill="0" applyBorder="0" applyAlignment="0" applyProtection="0">
      <alignment vertical="top"/>
      <protection locked="0"/>
    </xf>
    <xf numFmtId="0" fontId="185" fillId="0" borderId="0" applyNumberFormat="0" applyFill="0" applyBorder="0" applyAlignment="0" applyProtection="0"/>
    <xf numFmtId="0" fontId="188" fillId="0" borderId="0" applyNumberFormat="0" applyFill="0" applyBorder="0" applyAlignment="0" applyProtection="0"/>
    <xf numFmtId="0" fontId="203"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188" fillId="0" borderId="0" applyNumberFormat="0" applyFill="0" applyBorder="0" applyAlignment="0" applyProtection="0">
      <alignment vertical="top"/>
      <protection locked="0"/>
    </xf>
    <xf numFmtId="0" fontId="176" fillId="0" borderId="0" applyNumberFormat="0" applyFill="0" applyBorder="0" applyAlignment="0" applyProtection="0"/>
    <xf numFmtId="0" fontId="76" fillId="8" borderId="40" applyNumberFormat="0" applyAlignment="0" applyProtection="0"/>
    <xf numFmtId="0" fontId="76" fillId="68" borderId="40" applyNumberFormat="0" applyAlignment="0" applyProtection="0"/>
    <xf numFmtId="0" fontId="22" fillId="68" borderId="40" applyNumberFormat="0" applyAlignment="0" applyProtection="0"/>
    <xf numFmtId="0" fontId="40" fillId="61" borderId="15" applyNumberFormat="0" applyAlignment="0" applyProtection="0"/>
    <xf numFmtId="0" fontId="22" fillId="68" borderId="40" applyNumberFormat="0" applyAlignment="0" applyProtection="0"/>
    <xf numFmtId="0" fontId="40" fillId="61" borderId="15" applyNumberFormat="0" applyAlignment="0" applyProtection="0"/>
    <xf numFmtId="0" fontId="22" fillId="8" borderId="40" applyNumberFormat="0" applyAlignment="0" applyProtection="0"/>
    <xf numFmtId="0" fontId="204" fillId="68" borderId="15" applyNumberFormat="0" applyAlignment="0" applyProtection="0"/>
    <xf numFmtId="0" fontId="204" fillId="68" borderId="15" applyNumberFormat="0" applyAlignment="0" applyProtection="0"/>
    <xf numFmtId="0" fontId="204" fillId="68" borderId="15" applyNumberFormat="0" applyAlignment="0" applyProtection="0"/>
    <xf numFmtId="0" fontId="40" fillId="68" borderId="15" applyNumberFormat="0" applyAlignment="0" applyProtection="0"/>
    <xf numFmtId="0" fontId="34" fillId="76" borderId="14" applyNumberFormat="0" applyAlignment="0" applyProtection="0"/>
    <xf numFmtId="0" fontId="181" fillId="76" borderId="14"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144" fillId="0" borderId="10" applyNumberFormat="0" applyFill="0" applyAlignment="0" applyProtection="0"/>
    <xf numFmtId="0" fontId="146" fillId="0" borderId="29" applyNumberFormat="0" applyFill="0" applyAlignment="0" applyProtection="0"/>
    <xf numFmtId="0" fontId="37" fillId="0" borderId="29" applyNumberFormat="0" applyFill="0" applyAlignment="0" applyProtection="0"/>
    <xf numFmtId="0" fontId="37" fillId="0" borderId="29" applyNumberFormat="0" applyFill="0" applyAlignment="0" applyProtection="0"/>
    <xf numFmtId="0" fontId="47" fillId="0" borderId="20" applyNumberFormat="0" applyFill="0" applyAlignment="0" applyProtection="0"/>
    <xf numFmtId="0" fontId="37" fillId="0" borderId="29" applyNumberFormat="0" applyFill="0" applyAlignment="0" applyProtection="0"/>
    <xf numFmtId="0" fontId="47" fillId="0" borderId="20" applyNumberFormat="0" applyFill="0" applyAlignment="0" applyProtection="0"/>
    <xf numFmtId="0" fontId="173" fillId="0" borderId="10" applyNumberFormat="0" applyFill="0" applyAlignment="0" applyProtection="0"/>
    <xf numFmtId="0" fontId="205" fillId="0" borderId="29" applyNumberFormat="0" applyFill="0" applyAlignment="0" applyProtection="0"/>
    <xf numFmtId="0" fontId="205" fillId="0" borderId="29" applyNumberFormat="0" applyFill="0" applyAlignment="0" applyProtection="0"/>
    <xf numFmtId="0" fontId="205" fillId="0" borderId="29" applyNumberFormat="0" applyFill="0" applyAlignment="0" applyProtection="0"/>
    <xf numFmtId="0" fontId="37" fillId="0" borderId="29" applyNumberFormat="0" applyFill="0" applyAlignment="0" applyProtection="0"/>
    <xf numFmtId="0" fontId="44" fillId="0" borderId="43" applyNumberFormat="0" applyFill="0" applyAlignment="0" applyProtection="0"/>
    <xf numFmtId="0" fontId="51" fillId="0" borderId="30" applyNumberFormat="0" applyFill="0" applyAlignment="0" applyProtection="0"/>
    <xf numFmtId="0" fontId="182" fillId="0" borderId="30" applyNumberFormat="0" applyFill="0" applyAlignment="0" applyProtection="0"/>
    <xf numFmtId="0" fontId="44" fillId="0" borderId="43" applyNumberFormat="0" applyFill="0" applyAlignment="0" applyProtection="0"/>
    <xf numFmtId="0" fontId="45" fillId="0" borderId="18" applyNumberFormat="0" applyFill="0" applyAlignment="0" applyProtection="0"/>
    <xf numFmtId="0" fontId="52" fillId="0" borderId="18" applyNumberFormat="0" applyFill="0" applyAlignment="0" applyProtection="0"/>
    <xf numFmtId="0" fontId="183" fillId="0" borderId="18" applyNumberFormat="0" applyFill="0" applyAlignment="0" applyProtection="0"/>
    <xf numFmtId="0" fontId="45" fillId="0" borderId="18" applyNumberFormat="0" applyFill="0" applyAlignment="0" applyProtection="0"/>
    <xf numFmtId="0" fontId="53" fillId="0" borderId="31" applyNumberFormat="0" applyFill="0" applyAlignment="0" applyProtection="0"/>
    <xf numFmtId="0" fontId="184" fillId="0" borderId="31" applyNumberFormat="0" applyFill="0" applyAlignment="0" applyProtection="0"/>
    <xf numFmtId="0" fontId="53" fillId="0" borderId="0" applyNumberFormat="0" applyFill="0" applyBorder="0" applyAlignment="0" applyProtection="0"/>
    <xf numFmtId="0" fontId="184" fillId="0" borderId="0" applyNumberFormat="0" applyFill="0" applyBorder="0" applyAlignment="0" applyProtection="0"/>
    <xf numFmtId="0" fontId="35" fillId="0" borderId="0" applyNumberFormat="0" applyFill="0" applyBorder="0" applyAlignment="0" applyProtection="0"/>
    <xf numFmtId="0" fontId="2" fillId="0" borderId="0"/>
    <xf numFmtId="219" fontId="114" fillId="0" borderId="0"/>
    <xf numFmtId="0" fontId="174" fillId="0" borderId="0"/>
    <xf numFmtId="219" fontId="114" fillId="0" borderId="0"/>
    <xf numFmtId="219" fontId="114" fillId="0" borderId="0"/>
    <xf numFmtId="0" fontId="1" fillId="0" borderId="0"/>
    <xf numFmtId="0" fontId="1" fillId="0" borderId="0"/>
    <xf numFmtId="0" fontId="96" fillId="0" borderId="0"/>
    <xf numFmtId="0" fontId="206" fillId="0" borderId="0"/>
    <xf numFmtId="0" fontId="2" fillId="0" borderId="0"/>
    <xf numFmtId="0" fontId="2" fillId="0" borderId="0"/>
    <xf numFmtId="0" fontId="96" fillId="0" borderId="0"/>
    <xf numFmtId="0" fontId="96" fillId="0" borderId="0"/>
    <xf numFmtId="0" fontId="1" fillId="0" borderId="0"/>
    <xf numFmtId="0" fontId="1" fillId="0" borderId="0"/>
    <xf numFmtId="0" fontId="17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Border="0" applyProtection="0"/>
    <xf numFmtId="0" fontId="8" fillId="0" borderId="0"/>
    <xf numFmtId="0" fontId="11" fillId="0" borderId="0"/>
    <xf numFmtId="0" fontId="9"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8"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3"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9" fontId="114"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 fillId="42" borderId="0" applyNumberFormat="0" applyBorder="0" applyAlignment="0" applyProtection="0"/>
    <xf numFmtId="0" fontId="1" fillId="42"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2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1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0" fontId="44" fillId="0" borderId="26" applyNumberFormat="0" applyFill="0" applyAlignment="0" applyProtection="0"/>
    <xf numFmtId="0" fontId="44" fillId="0" borderId="26" applyNumberFormat="0" applyFill="0" applyAlignment="0" applyProtection="0"/>
    <xf numFmtId="0" fontId="45" fillId="0" borderId="27" applyNumberFormat="0" applyFill="0" applyAlignment="0" applyProtection="0"/>
    <xf numFmtId="0" fontId="45" fillId="0" borderId="27"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7" fillId="0" borderId="29" applyNumberFormat="0" applyFill="0" applyAlignment="0" applyProtection="0"/>
    <xf numFmtId="0" fontId="37" fillId="0" borderId="2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67" borderId="0" applyNumberFormat="0" applyBorder="0" applyAlignment="0" applyProtection="0"/>
    <xf numFmtId="0" fontId="36" fillId="68" borderId="0" applyNumberFormat="0" applyBorder="0" applyAlignment="0" applyProtection="0"/>
    <xf numFmtId="0" fontId="2" fillId="0" borderId="0"/>
    <xf numFmtId="0" fontId="2" fillId="0" borderId="0"/>
    <xf numFmtId="0" fontId="17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54" borderId="21" applyNumberFormat="0" applyFont="0" applyAlignment="0" applyProtection="0"/>
    <xf numFmtId="9" fontId="2" fillId="0" borderId="0" applyFont="0" applyFill="0" applyBorder="0" applyAlignment="0" applyProtection="0"/>
    <xf numFmtId="0" fontId="2" fillId="69" borderId="21" applyNumberFormat="0" applyFont="0" applyAlignment="0" applyProtection="0"/>
    <xf numFmtId="0" fontId="2" fillId="69" borderId="21" applyNumberFormat="0" applyFont="0" applyAlignment="0" applyProtection="0"/>
    <xf numFmtId="0" fontId="47" fillId="0" borderId="0" applyNumberFormat="0" applyFill="0" applyBorder="0" applyAlignment="0" applyProtection="0"/>
    <xf numFmtId="0" fontId="37" fillId="0" borderId="0" applyNumberFormat="0" applyFill="0" applyBorder="0" applyAlignment="0" applyProtection="0"/>
    <xf numFmtId="0" fontId="34" fillId="63" borderId="14" applyNumberFormat="0" applyAlignment="0" applyProtection="0"/>
    <xf numFmtId="0" fontId="166" fillId="0" borderId="0" applyNumberFormat="0" applyFill="0" applyBorder="0" applyAlignment="0" applyProtection="0"/>
    <xf numFmtId="0" fontId="38" fillId="0" borderId="0" applyNumberFormat="0" applyFill="0" applyBorder="0" applyAlignment="0" applyProtection="0"/>
    <xf numFmtId="0" fontId="165" fillId="48" borderId="0" applyNumberFormat="0" applyBorder="0" applyAlignment="0" applyProtection="0"/>
    <xf numFmtId="0" fontId="32" fillId="77" borderId="0" applyNumberFormat="0" applyBorder="0" applyAlignment="0" applyProtection="0"/>
    <xf numFmtId="0" fontId="165" fillId="70" borderId="0" applyNumberFormat="0" applyBorder="0" applyAlignment="0" applyProtection="0"/>
    <xf numFmtId="0" fontId="32" fillId="73" borderId="0" applyNumberFormat="0" applyBorder="0" applyAlignment="0" applyProtection="0"/>
    <xf numFmtId="0" fontId="165" fillId="78" borderId="0" applyNumberFormat="0" applyBorder="0" applyAlignment="0" applyProtection="0"/>
    <xf numFmtId="0" fontId="32" fillId="78" borderId="0" applyNumberFormat="0" applyBorder="0" applyAlignment="0" applyProtection="0"/>
    <xf numFmtId="0" fontId="165" fillId="72" borderId="0" applyNumberFormat="0" applyBorder="0" applyAlignment="0" applyProtection="0"/>
    <xf numFmtId="0" fontId="32" fillId="47" borderId="0" applyNumberFormat="0" applyBorder="0" applyAlignment="0" applyProtection="0"/>
    <xf numFmtId="0" fontId="165" fillId="48" borderId="0" applyNumberFormat="0" applyBorder="0" applyAlignment="0" applyProtection="0"/>
    <xf numFmtId="0" fontId="32" fillId="48" borderId="0" applyNumberFormat="0" applyBorder="0" applyAlignment="0" applyProtection="0"/>
    <xf numFmtId="0" fontId="165" fillId="70" borderId="0" applyNumberFormat="0" applyBorder="0" applyAlignment="0" applyProtection="0"/>
    <xf numFmtId="0" fontId="32" fillId="70" borderId="0" applyNumberFormat="0" applyBorder="0" applyAlignment="0" applyProtection="0"/>
    <xf numFmtId="0" fontId="54" fillId="0" borderId="20" applyNumberFormat="0" applyFill="0" applyAlignment="0" applyProtection="0"/>
    <xf numFmtId="0" fontId="54" fillId="0" borderId="20" applyNumberFormat="0" applyFill="0" applyAlignment="0" applyProtection="0"/>
    <xf numFmtId="0" fontId="167" fillId="75" borderId="16" applyNumberFormat="0" applyAlignment="0" applyProtection="0"/>
    <xf numFmtId="0" fontId="39" fillId="75" borderId="16" applyNumberFormat="0" applyAlignment="0" applyProtection="0"/>
    <xf numFmtId="0" fontId="55" fillId="108" borderId="40" applyNumberFormat="0" applyAlignment="0" applyProtection="0"/>
    <xf numFmtId="0" fontId="55" fillId="76" borderId="15" applyNumberFormat="0" applyAlignment="0" applyProtection="0"/>
    <xf numFmtId="0" fontId="56" fillId="37" borderId="0" applyNumberFormat="0" applyBorder="0" applyAlignment="0" applyProtection="0"/>
    <xf numFmtId="0" fontId="56" fillId="37" borderId="0" applyNumberFormat="0" applyBorder="0" applyAlignment="0" applyProtection="0"/>
    <xf numFmtId="0" fontId="8" fillId="0" borderId="0"/>
    <xf numFmtId="0" fontId="49" fillId="0" borderId="0"/>
    <xf numFmtId="0" fontId="35" fillId="0" borderId="0" applyNumberFormat="0" applyFill="0" applyBorder="0" applyAlignment="0" applyProtection="0"/>
    <xf numFmtId="0" fontId="41" fillId="0" borderId="22" applyNumberFormat="0" applyFill="0" applyAlignment="0" applyProtection="0"/>
    <xf numFmtId="176" fontId="5"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40" fillId="41" borderId="40" applyNumberFormat="0" applyAlignment="0" applyProtection="0"/>
    <xf numFmtId="0" fontId="40" fillId="41" borderId="15" applyNumberFormat="0" applyAlignment="0" applyProtection="0"/>
    <xf numFmtId="0" fontId="41" fillId="0" borderId="41" applyNumberFormat="0" applyFill="0" applyAlignment="0" applyProtection="0"/>
    <xf numFmtId="0" fontId="41" fillId="0" borderId="33" applyNumberFormat="0" applyFill="0" applyAlignment="0" applyProtection="0"/>
    <xf numFmtId="0" fontId="37" fillId="0" borderId="0" applyNumberFormat="0" applyFill="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2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1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0" fontId="44" fillId="0" borderId="26" applyNumberFormat="0" applyFill="0" applyAlignment="0" applyProtection="0"/>
    <xf numFmtId="0" fontId="44" fillId="0" borderId="26" applyNumberFormat="0" applyFill="0" applyAlignment="0" applyProtection="0"/>
    <xf numFmtId="0" fontId="45" fillId="0" borderId="27" applyNumberFormat="0" applyFill="0" applyAlignment="0" applyProtection="0"/>
    <xf numFmtId="0" fontId="45" fillId="0" borderId="27"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7" fillId="0" borderId="29" applyNumberFormat="0" applyFill="0" applyAlignment="0" applyProtection="0"/>
    <xf numFmtId="0" fontId="37" fillId="0" borderId="2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33" applyNumberFormat="0" applyFill="0" applyAlignment="0" applyProtection="0"/>
    <xf numFmtId="0" fontId="40" fillId="41" borderId="15" applyNumberFormat="0" applyAlignment="0" applyProtection="0"/>
    <xf numFmtId="169"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8" fillId="0" borderId="0"/>
    <xf numFmtId="0" fontId="56" fillId="37" borderId="0" applyNumberFormat="0" applyBorder="0" applyAlignment="0" applyProtection="0"/>
    <xf numFmtId="0" fontId="55" fillId="76" borderId="15" applyNumberFormat="0" applyAlignment="0" applyProtection="0"/>
    <xf numFmtId="0" fontId="39" fillId="75" borderId="16" applyNumberFormat="0" applyAlignment="0" applyProtection="0"/>
    <xf numFmtId="0" fontId="54" fillId="0" borderId="20" applyNumberFormat="0" applyFill="0" applyAlignment="0" applyProtection="0"/>
    <xf numFmtId="0" fontId="32" fillId="70"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78" borderId="0" applyNumberFormat="0" applyBorder="0" applyAlignment="0" applyProtection="0"/>
    <xf numFmtId="0" fontId="32" fillId="73" borderId="0" applyNumberFormat="0" applyBorder="0" applyAlignment="0" applyProtection="0"/>
    <xf numFmtId="0" fontId="32" fillId="77" borderId="0" applyNumberFormat="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2" fillId="69" borderId="21" applyNumberFormat="0" applyFont="0" applyAlignment="0" applyProtection="0"/>
    <xf numFmtId="0" fontId="2" fillId="69" borderId="21" applyNumberFormat="0" applyFont="0" applyAlignment="0" applyProtection="0"/>
    <xf numFmtId="0" fontId="31" fillId="69" borderId="21" applyNumberFormat="0" applyFont="0" applyAlignment="0" applyProtection="0"/>
    <xf numFmtId="0" fontId="2" fillId="69" borderId="21" applyNumberFormat="0" applyFont="0" applyAlignment="0" applyProtection="0"/>
    <xf numFmtId="9" fontId="2" fillId="0" borderId="0" applyFont="0" applyFill="0" applyBorder="0" applyAlignment="0" applyProtection="0"/>
    <xf numFmtId="9" fontId="8" fillId="0" borderId="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36" fillId="68" borderId="0" applyNumberFormat="0" applyBorder="0" applyAlignment="0" applyProtection="0"/>
    <xf numFmtId="0" fontId="1" fillId="0" borderId="0"/>
    <xf numFmtId="0" fontId="2" fillId="0" borderId="0"/>
    <xf numFmtId="0" fontId="1" fillId="0" borderId="0"/>
    <xf numFmtId="0" fontId="2" fillId="0" borderId="0"/>
    <xf numFmtId="0" fontId="106" fillId="0" borderId="0"/>
    <xf numFmtId="0" fontId="2" fillId="0" borderId="0"/>
    <xf numFmtId="0" fontId="106" fillId="0" borderId="0"/>
    <xf numFmtId="0" fontId="11" fillId="0" borderId="0"/>
    <xf numFmtId="0" fontId="2" fillId="0" borderId="0"/>
    <xf numFmtId="0" fontId="11" fillId="0" borderId="0"/>
    <xf numFmtId="0" fontId="2" fillId="0" borderId="0"/>
    <xf numFmtId="0" fontId="9" fillId="0" borderId="0" applyNumberFormat="0" applyBorder="0" applyProtection="0"/>
    <xf numFmtId="0" fontId="22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67" fillId="0" borderId="0"/>
    <xf numFmtId="4" fontId="2" fillId="0" borderId="0"/>
    <xf numFmtId="4" fontId="31" fillId="109" borderId="0" applyBorder="0" applyAlignment="0" applyProtection="0"/>
    <xf numFmtId="4" fontId="31" fillId="110" borderId="0" applyBorder="0" applyAlignment="0" applyProtection="0"/>
    <xf numFmtId="4" fontId="31" fillId="94" borderId="0" applyBorder="0" applyAlignment="0" applyProtection="0"/>
    <xf numFmtId="4" fontId="31" fillId="109" borderId="0" applyBorder="0" applyAlignment="0" applyProtection="0"/>
    <xf numFmtId="4" fontId="31" fillId="102" borderId="0" applyBorder="0" applyAlignment="0" applyProtection="0"/>
    <xf numFmtId="4" fontId="31" fillId="110" borderId="0" applyBorder="0" applyAlignment="0" applyProtection="0"/>
    <xf numFmtId="4" fontId="31" fillId="111" borderId="0" applyBorder="0" applyAlignment="0" applyProtection="0"/>
    <xf numFmtId="4" fontId="31" fillId="103" borderId="0" applyBorder="0" applyAlignment="0" applyProtection="0"/>
    <xf numFmtId="4" fontId="31" fillId="4" borderId="0" applyBorder="0" applyAlignment="0" applyProtection="0"/>
    <xf numFmtId="4" fontId="31" fillId="111" borderId="0" applyBorder="0" applyAlignment="0" applyProtection="0"/>
    <xf numFmtId="4" fontId="31" fillId="112" borderId="0" applyBorder="0" applyAlignment="0" applyProtection="0"/>
    <xf numFmtId="4" fontId="31" fillId="110" borderId="0" applyBorder="0" applyAlignment="0" applyProtection="0"/>
    <xf numFmtId="4" fontId="32" fillId="91" borderId="0" applyBorder="0" applyAlignment="0" applyProtection="0"/>
    <xf numFmtId="4" fontId="32" fillId="103" borderId="0" applyBorder="0" applyAlignment="0" applyProtection="0"/>
    <xf numFmtId="4" fontId="32" fillId="4" borderId="0" applyBorder="0" applyAlignment="0" applyProtection="0"/>
    <xf numFmtId="4" fontId="32" fillId="111" borderId="0" applyBorder="0" applyAlignment="0" applyProtection="0"/>
    <xf numFmtId="4" fontId="32" fillId="91" borderId="0" applyBorder="0" applyAlignment="0" applyProtection="0"/>
    <xf numFmtId="4" fontId="32" fillId="110" borderId="0" applyBorder="0" applyAlignment="0" applyProtection="0"/>
    <xf numFmtId="4" fontId="32" fillId="91" borderId="0" applyBorder="0" applyAlignment="0" applyProtection="0"/>
    <xf numFmtId="4" fontId="32" fillId="113" borderId="0" applyBorder="0" applyAlignment="0" applyProtection="0"/>
    <xf numFmtId="4" fontId="32" fillId="104" borderId="0" applyBorder="0" applyAlignment="0" applyProtection="0"/>
    <xf numFmtId="4" fontId="32" fillId="93" borderId="0" applyBorder="0" applyAlignment="0" applyProtection="0"/>
    <xf numFmtId="4" fontId="32" fillId="91" borderId="0" applyBorder="0" applyAlignment="0" applyProtection="0"/>
    <xf numFmtId="4" fontId="32" fillId="114" borderId="0" applyBorder="0" applyAlignment="0" applyProtection="0"/>
    <xf numFmtId="4" fontId="56" fillId="115" borderId="0" applyBorder="0" applyAlignment="0" applyProtection="0"/>
    <xf numFmtId="4" fontId="55" fillId="98" borderId="15" applyAlignment="0" applyProtection="0"/>
    <xf numFmtId="4" fontId="39" fillId="96" borderId="16" applyAlignment="0" applyProtection="0"/>
    <xf numFmtId="4" fontId="38" fillId="0" borderId="0" applyFill="0" applyBorder="0" applyAlignment="0" applyProtection="0"/>
    <xf numFmtId="4" fontId="33" fillId="81" borderId="0" applyBorder="0" applyAlignment="0" applyProtection="0"/>
    <xf numFmtId="4" fontId="44" fillId="0" borderId="43" applyFill="0" applyAlignment="0" applyProtection="0"/>
    <xf numFmtId="4" fontId="45" fillId="0" borderId="18" applyFill="0" applyAlignment="0" applyProtection="0"/>
    <xf numFmtId="4" fontId="46" fillId="0" borderId="39" applyFill="0" applyAlignment="0" applyProtection="0"/>
    <xf numFmtId="4" fontId="46" fillId="0" borderId="0" applyFill="0" applyBorder="0" applyAlignment="0" applyProtection="0"/>
    <xf numFmtId="4" fontId="40" fillId="110" borderId="15" applyAlignment="0" applyProtection="0"/>
    <xf numFmtId="4" fontId="54" fillId="0" borderId="20" applyFill="0" applyAlignment="0" applyProtection="0"/>
    <xf numFmtId="4" fontId="36" fillId="4" borderId="0" applyBorder="0" applyAlignment="0" applyProtection="0"/>
    <xf numFmtId="0" fontId="5" fillId="0" borderId="0">
      <alignment vertical="top"/>
    </xf>
    <xf numFmtId="4" fontId="2" fillId="94" borderId="21" applyAlignment="0" applyProtection="0"/>
    <xf numFmtId="4" fontId="34" fillId="98" borderId="14" applyAlignment="0" applyProtection="0"/>
    <xf numFmtId="4" fontId="48" fillId="0" borderId="0" applyFill="0" applyBorder="0" applyAlignment="0" applyProtection="0"/>
    <xf numFmtId="4" fontId="41" fillId="0" borderId="41" applyFill="0" applyAlignment="0" applyProtection="0"/>
    <xf numFmtId="4" fontId="37" fillId="0" borderId="0" applyFill="0" applyBorder="0" applyAlignment="0" applyProtection="0"/>
    <xf numFmtId="0" fontId="1" fillId="0" borderId="0"/>
    <xf numFmtId="44" fontId="1" fillId="0" borderId="0" applyFont="0" applyFill="0" applyBorder="0" applyAlignment="0" applyProtection="0"/>
    <xf numFmtId="0" fontId="222" fillId="0" borderId="0"/>
  </cellStyleXfs>
  <cellXfs count="877">
    <xf numFmtId="0" fontId="0" fillId="0" borderId="0" xfId="0"/>
    <xf numFmtId="3" fontId="3" fillId="0" borderId="0" xfId="0" applyNumberFormat="1" applyFont="1" applyAlignment="1">
      <alignment horizontal="right"/>
    </xf>
    <xf numFmtId="0" fontId="3" fillId="0" borderId="0" xfId="0" applyFont="1"/>
    <xf numFmtId="49" fontId="3" fillId="0" borderId="0" xfId="0" applyNumberFormat="1" applyFont="1" applyAlignment="1">
      <alignment horizontal="right" vertical="top"/>
    </xf>
    <xf numFmtId="0" fontId="3" fillId="0" borderId="0" xfId="0" applyFont="1" applyAlignment="1">
      <alignment vertical="top" wrapText="1"/>
    </xf>
    <xf numFmtId="3" fontId="3" fillId="0" borderId="0" xfId="0" applyNumberFormat="1" applyFont="1"/>
    <xf numFmtId="0" fontId="6" fillId="0" borderId="0" xfId="0" applyFont="1"/>
    <xf numFmtId="3" fontId="5" fillId="0" borderId="0" xfId="0" applyNumberFormat="1" applyFont="1" applyAlignment="1">
      <alignment horizontal="right"/>
    </xf>
    <xf numFmtId="0" fontId="3" fillId="0" borderId="0" xfId="0" applyFont="1" applyProtection="1">
      <protection locked="0"/>
    </xf>
    <xf numFmtId="0" fontId="4" fillId="0" borderId="0" xfId="0" applyFont="1" applyAlignment="1">
      <alignment vertical="top" wrapText="1"/>
    </xf>
    <xf numFmtId="4" fontId="3" fillId="0" borderId="0" xfId="0" applyNumberFormat="1" applyFont="1"/>
    <xf numFmtId="4" fontId="3" fillId="0" borderId="0" xfId="0" applyNumberFormat="1" applyFont="1" applyAlignment="1">
      <alignment horizontal="right"/>
    </xf>
    <xf numFmtId="0" fontId="7" fillId="0" borderId="0" xfId="0" applyFont="1" applyProtection="1">
      <protection locked="0"/>
    </xf>
    <xf numFmtId="0" fontId="3" fillId="0" borderId="0" xfId="0" applyFont="1" applyAlignment="1">
      <alignment wrapText="1"/>
    </xf>
    <xf numFmtId="3" fontId="3" fillId="0" borderId="0" xfId="0" applyNumberFormat="1" applyFont="1" applyAlignment="1">
      <alignment wrapText="1"/>
    </xf>
    <xf numFmtId="4" fontId="9" fillId="0" borderId="0" xfId="0" applyNumberFormat="1" applyFont="1" applyAlignment="1">
      <alignment vertical="top"/>
    </xf>
    <xf numFmtId="2" fontId="3" fillId="0" borderId="0" xfId="0" applyNumberFormat="1" applyFont="1" applyAlignment="1">
      <alignment horizontal="right" vertical="top"/>
    </xf>
    <xf numFmtId="0" fontId="8" fillId="0" borderId="0" xfId="0" applyFont="1" applyAlignment="1">
      <alignment vertical="top" wrapText="1"/>
    </xf>
    <xf numFmtId="0" fontId="8" fillId="0" borderId="0" xfId="0" applyFont="1" applyAlignment="1" applyProtection="1">
      <alignment vertical="top" wrapText="1"/>
      <protection locked="0"/>
    </xf>
    <xf numFmtId="0" fontId="4" fillId="0" borderId="0" xfId="0" applyFont="1"/>
    <xf numFmtId="3" fontId="4" fillId="0" borderId="0" xfId="0" applyNumberFormat="1" applyFont="1" applyAlignment="1">
      <alignment horizontal="right"/>
    </xf>
    <xf numFmtId="0" fontId="3" fillId="0" borderId="2" xfId="0" applyFont="1" applyBorder="1" applyAlignment="1">
      <alignment vertical="top" wrapText="1"/>
    </xf>
    <xf numFmtId="0" fontId="16" fillId="0" borderId="0" xfId="0" applyFont="1" applyProtection="1">
      <protection locked="0"/>
    </xf>
    <xf numFmtId="4" fontId="4" fillId="0" borderId="0" xfId="0" applyNumberFormat="1" applyFont="1"/>
    <xf numFmtId="0" fontId="4" fillId="0" borderId="0" xfId="0" applyFont="1" applyProtection="1">
      <protection locked="0"/>
    </xf>
    <xf numFmtId="49" fontId="3" fillId="0" borderId="2" xfId="0" applyNumberFormat="1" applyFont="1" applyBorder="1" applyAlignment="1">
      <alignment horizontal="right" vertical="top"/>
    </xf>
    <xf numFmtId="3" fontId="3" fillId="0" borderId="2" xfId="0" applyNumberFormat="1" applyFont="1" applyBorder="1" applyAlignment="1">
      <alignment horizontal="right"/>
    </xf>
    <xf numFmtId="0" fontId="4" fillId="0" borderId="0" xfId="0" applyFont="1" applyAlignment="1">
      <alignment horizontal="right" wrapText="1"/>
    </xf>
    <xf numFmtId="3" fontId="4" fillId="0" borderId="0" xfId="0" applyNumberFormat="1" applyFont="1"/>
    <xf numFmtId="4" fontId="4" fillId="0" borderId="0" xfId="0" applyNumberFormat="1" applyFont="1" applyAlignment="1">
      <alignment horizontal="right"/>
    </xf>
    <xf numFmtId="3" fontId="3" fillId="0" borderId="0" xfId="0" applyNumberFormat="1" applyFont="1" applyAlignment="1">
      <alignment vertical="top"/>
    </xf>
    <xf numFmtId="4" fontId="7" fillId="0" borderId="0" xfId="0" applyNumberFormat="1" applyFont="1" applyAlignment="1" applyProtection="1">
      <alignment vertical="top"/>
      <protection locked="0"/>
    </xf>
    <xf numFmtId="4" fontId="3" fillId="0" borderId="2" xfId="0" applyNumberFormat="1" applyFont="1" applyBorder="1" applyAlignment="1">
      <alignment horizontal="right"/>
    </xf>
    <xf numFmtId="2" fontId="26" fillId="2" borderId="0" xfId="6" applyNumberFormat="1" applyFont="1" applyFill="1" applyAlignment="1">
      <alignment horizontal="right" wrapText="1"/>
    </xf>
    <xf numFmtId="3" fontId="24" fillId="0" borderId="0" xfId="6" applyNumberFormat="1" applyFont="1" applyAlignment="1">
      <alignment horizontal="right"/>
    </xf>
    <xf numFmtId="49" fontId="24" fillId="0" borderId="0" xfId="6" applyNumberFormat="1" applyFont="1" applyAlignment="1">
      <alignment horizontal="left"/>
    </xf>
    <xf numFmtId="3" fontId="24" fillId="0" borderId="0" xfId="6" applyNumberFormat="1" applyFont="1" applyAlignment="1">
      <alignment horizontal="right" wrapText="1"/>
    </xf>
    <xf numFmtId="4" fontId="24" fillId="0" borderId="0" xfId="6" applyNumberFormat="1" applyFont="1" applyAlignment="1">
      <alignment horizontal="right" wrapText="1"/>
    </xf>
    <xf numFmtId="4" fontId="24" fillId="0" borderId="0" xfId="6" applyNumberFormat="1" applyFont="1"/>
    <xf numFmtId="4" fontId="25" fillId="2" borderId="0" xfId="6" applyNumberFormat="1" applyFont="1" applyFill="1" applyAlignment="1">
      <alignment horizontal="right"/>
    </xf>
    <xf numFmtId="3" fontId="25" fillId="2" borderId="0" xfId="6" applyNumberFormat="1" applyFont="1" applyFill="1" applyAlignment="1">
      <alignment horizontal="right"/>
    </xf>
    <xf numFmtId="181" fontId="25" fillId="2" borderId="0" xfId="6" applyNumberFormat="1" applyFont="1" applyFill="1" applyAlignment="1" applyProtection="1">
      <alignment horizontal="right"/>
      <protection locked="0"/>
    </xf>
    <xf numFmtId="186" fontId="24" fillId="0" borderId="0" xfId="6" applyNumberFormat="1" applyFont="1" applyAlignment="1">
      <alignment vertical="center"/>
    </xf>
    <xf numFmtId="0" fontId="24" fillId="0" borderId="0" xfId="6" applyFont="1" applyProtection="1">
      <protection locked="0"/>
    </xf>
    <xf numFmtId="49" fontId="27" fillId="0" borderId="0" xfId="0" applyNumberFormat="1" applyFont="1" applyAlignment="1">
      <alignment horizontal="right" vertical="top"/>
    </xf>
    <xf numFmtId="0" fontId="27" fillId="0" borderId="0" xfId="0" applyFont="1" applyAlignment="1">
      <alignment vertical="top" wrapText="1"/>
    </xf>
    <xf numFmtId="3" fontId="27" fillId="0" borderId="0" xfId="0" applyNumberFormat="1" applyFont="1" applyAlignment="1">
      <alignment horizontal="right"/>
    </xf>
    <xf numFmtId="4" fontId="27" fillId="0" borderId="0" xfId="0" applyNumberFormat="1" applyFont="1"/>
    <xf numFmtId="4" fontId="27" fillId="0" borderId="0" xfId="0" applyNumberFormat="1" applyFont="1" applyAlignment="1">
      <alignment horizontal="right"/>
    </xf>
    <xf numFmtId="0" fontId="27" fillId="0" borderId="0" xfId="0" applyFont="1"/>
    <xf numFmtId="2" fontId="27" fillId="0" borderId="0" xfId="0" applyNumberFormat="1" applyFont="1" applyAlignment="1">
      <alignment horizontal="right" vertical="top"/>
    </xf>
    <xf numFmtId="4" fontId="29" fillId="0" borderId="0" xfId="0" applyNumberFormat="1" applyFont="1" applyAlignment="1">
      <alignment vertical="top"/>
    </xf>
    <xf numFmtId="4" fontId="28" fillId="0" borderId="0" xfId="0" applyNumberFormat="1" applyFont="1" applyAlignment="1" applyProtection="1">
      <alignment vertical="top"/>
      <protection locked="0"/>
    </xf>
    <xf numFmtId="180" fontId="27" fillId="0" borderId="0" xfId="0" applyNumberFormat="1" applyFont="1"/>
    <xf numFmtId="3" fontId="27" fillId="0" borderId="0" xfId="0" applyNumberFormat="1" applyFont="1" applyAlignment="1">
      <alignment vertical="top"/>
    </xf>
    <xf numFmtId="0" fontId="27" fillId="0" borderId="0" xfId="0" applyFont="1" applyProtection="1">
      <protection locked="0"/>
    </xf>
    <xf numFmtId="3" fontId="27" fillId="0" borderId="0" xfId="0" applyNumberFormat="1" applyFont="1"/>
    <xf numFmtId="49" fontId="27" fillId="0" borderId="0" xfId="7" applyNumberFormat="1" applyFont="1" applyAlignment="1">
      <alignment horizontal="right" vertical="top"/>
    </xf>
    <xf numFmtId="4" fontId="27" fillId="0" borderId="0" xfId="7" applyNumberFormat="1" applyFont="1" applyAlignment="1">
      <alignment horizontal="right"/>
    </xf>
    <xf numFmtId="3" fontId="27" fillId="0" borderId="0" xfId="7" applyNumberFormat="1" applyFont="1" applyAlignment="1">
      <alignment horizontal="right"/>
    </xf>
    <xf numFmtId="4" fontId="29" fillId="0" borderId="0" xfId="7" applyNumberFormat="1" applyFont="1" applyAlignment="1">
      <alignment vertical="top"/>
    </xf>
    <xf numFmtId="4" fontId="28" fillId="0" borderId="0" xfId="7" applyNumberFormat="1" applyFont="1" applyAlignment="1" applyProtection="1">
      <alignment vertical="top"/>
      <protection locked="0"/>
    </xf>
    <xf numFmtId="2" fontId="27" fillId="0" borderId="0" xfId="7" applyNumberFormat="1" applyFont="1" applyAlignment="1">
      <alignment horizontal="right"/>
    </xf>
    <xf numFmtId="0" fontId="27" fillId="0" borderId="0" xfId="7" applyFont="1" applyAlignment="1">
      <alignment vertical="top" wrapText="1"/>
    </xf>
    <xf numFmtId="0" fontId="27" fillId="0" borderId="0" xfId="7" applyFont="1" applyProtection="1">
      <protection locked="0"/>
    </xf>
    <xf numFmtId="3" fontId="27" fillId="0" borderId="0" xfId="7" applyNumberFormat="1" applyFont="1"/>
    <xf numFmtId="0" fontId="27" fillId="0" borderId="0" xfId="7" applyFont="1"/>
    <xf numFmtId="4" fontId="27" fillId="0" borderId="0" xfId="7" applyNumberFormat="1" applyFont="1"/>
    <xf numFmtId="2" fontId="28" fillId="0" borderId="0" xfId="7" applyNumberFormat="1" applyFont="1" applyProtection="1">
      <protection locked="0"/>
    </xf>
    <xf numFmtId="180" fontId="27" fillId="0" borderId="0" xfId="7" applyNumberFormat="1" applyFont="1"/>
    <xf numFmtId="2" fontId="27" fillId="0" borderId="0" xfId="0" applyNumberFormat="1" applyFont="1" applyAlignment="1">
      <alignment horizontal="right"/>
    </xf>
    <xf numFmtId="49" fontId="24" fillId="0" borderId="1" xfId="6" applyNumberFormat="1" applyFont="1" applyBorder="1" applyAlignment="1">
      <alignment horizontal="left"/>
    </xf>
    <xf numFmtId="0" fontId="27" fillId="0" borderId="0" xfId="0" quotePrefix="1" applyFont="1" applyAlignment="1">
      <alignment vertical="top" wrapText="1"/>
    </xf>
    <xf numFmtId="0" fontId="30" fillId="0" borderId="0" xfId="0" applyFont="1" applyAlignment="1">
      <alignment vertical="top" wrapText="1"/>
    </xf>
    <xf numFmtId="3" fontId="27" fillId="0" borderId="0" xfId="14606" applyNumberFormat="1" applyFont="1" applyAlignment="1">
      <alignment horizontal="right"/>
    </xf>
    <xf numFmtId="49" fontId="27" fillId="0" borderId="0" xfId="0" applyNumberFormat="1" applyFont="1" applyAlignment="1">
      <alignment horizontal="center"/>
    </xf>
    <xf numFmtId="0" fontId="27" fillId="0" borderId="0" xfId="14606" applyFont="1" applyProtection="1">
      <protection locked="0"/>
    </xf>
    <xf numFmtId="0" fontId="27" fillId="0" borderId="0" xfId="0" applyFont="1" applyAlignment="1">
      <alignment horizontal="right" vertical="top"/>
    </xf>
    <xf numFmtId="0" fontId="27" fillId="0" borderId="0" xfId="0" applyFont="1" applyAlignment="1">
      <alignment horizontal="center"/>
    </xf>
    <xf numFmtId="0" fontId="27" fillId="0" borderId="0" xfId="0" applyFont="1" applyAlignment="1">
      <alignment wrapText="1"/>
    </xf>
    <xf numFmtId="49" fontId="27" fillId="0" borderId="0" xfId="14606" applyNumberFormat="1" applyFont="1" applyAlignment="1">
      <alignment horizontal="right" vertical="top"/>
    </xf>
    <xf numFmtId="4" fontId="27" fillId="0" borderId="0" xfId="0" applyNumberFormat="1" applyFont="1" applyProtection="1">
      <protection locked="0"/>
    </xf>
    <xf numFmtId="183" fontId="27" fillId="0" borderId="0" xfId="0" applyNumberFormat="1" applyFont="1" applyProtection="1">
      <protection locked="0"/>
    </xf>
    <xf numFmtId="2" fontId="27" fillId="0" borderId="0" xfId="0" applyNumberFormat="1" applyFont="1" applyProtection="1">
      <protection locked="0"/>
    </xf>
    <xf numFmtId="9" fontId="27" fillId="0" borderId="0" xfId="0" applyNumberFormat="1" applyFont="1" applyAlignment="1">
      <alignment horizontal="right"/>
    </xf>
    <xf numFmtId="49" fontId="151" fillId="0" borderId="0" xfId="0" applyNumberFormat="1" applyFont="1" applyAlignment="1">
      <alignment horizontal="right" vertical="top" wrapText="1"/>
    </xf>
    <xf numFmtId="49" fontId="151" fillId="0" borderId="0" xfId="0" applyNumberFormat="1" applyFont="1" applyAlignment="1">
      <alignment horizontal="left"/>
    </xf>
    <xf numFmtId="0" fontId="30" fillId="0" borderId="0" xfId="0" applyFont="1" applyAlignment="1">
      <alignment horizontal="left"/>
    </xf>
    <xf numFmtId="3" fontId="30" fillId="0" borderId="0" xfId="0" applyNumberFormat="1" applyFont="1" applyAlignment="1">
      <alignment horizontal="right"/>
    </xf>
    <xf numFmtId="0" fontId="28" fillId="0" borderId="0" xfId="0" applyFont="1"/>
    <xf numFmtId="49" fontId="151" fillId="0" borderId="0" xfId="0" applyNumberFormat="1" applyFont="1" applyAlignment="1">
      <alignment horizontal="center"/>
    </xf>
    <xf numFmtId="3" fontId="152" fillId="0" borderId="0" xfId="0" applyNumberFormat="1" applyFont="1" applyAlignment="1">
      <alignment horizontal="right"/>
    </xf>
    <xf numFmtId="3" fontId="153" fillId="0" borderId="0" xfId="0" applyNumberFormat="1" applyFont="1" applyAlignment="1">
      <alignment horizontal="right"/>
    </xf>
    <xf numFmtId="0" fontId="153" fillId="0" borderId="0" xfId="0" applyFont="1"/>
    <xf numFmtId="0" fontId="154" fillId="0" borderId="0" xfId="0" applyFont="1"/>
    <xf numFmtId="0" fontId="30" fillId="0" borderId="0" xfId="0" applyFont="1" applyAlignment="1">
      <alignment horizontal="right" vertical="top"/>
    </xf>
    <xf numFmtId="0" fontId="30" fillId="0" borderId="0" xfId="0" applyFont="1"/>
    <xf numFmtId="0" fontId="30" fillId="0" borderId="0" xfId="0" applyFont="1" applyAlignment="1">
      <alignment horizontal="right"/>
    </xf>
    <xf numFmtId="0" fontId="28" fillId="0" borderId="0" xfId="0" applyFont="1" applyProtection="1">
      <protection locked="0"/>
    </xf>
    <xf numFmtId="2" fontId="28" fillId="0" borderId="0" xfId="0" applyNumberFormat="1" applyFont="1"/>
    <xf numFmtId="0" fontId="155" fillId="0" borderId="0" xfId="0" applyFont="1" applyAlignment="1">
      <alignment horizontal="right"/>
    </xf>
    <xf numFmtId="0" fontId="27" fillId="0" borderId="0" xfId="0" applyFont="1" applyAlignment="1">
      <alignment horizontal="right"/>
    </xf>
    <xf numFmtId="3" fontId="27" fillId="0" borderId="0" xfId="3" applyNumberFormat="1" applyFont="1" applyAlignment="1">
      <alignment horizontal="right" vertical="top"/>
    </xf>
    <xf numFmtId="0" fontId="30" fillId="0" borderId="0" xfId="3" quotePrefix="1" applyFont="1" applyAlignment="1">
      <alignment horizontal="left" wrapText="1"/>
    </xf>
    <xf numFmtId="3" fontId="27" fillId="0" borderId="0" xfId="3" applyNumberFormat="1" applyFont="1" applyAlignment="1">
      <alignment horizontal="center"/>
    </xf>
    <xf numFmtId="3" fontId="30" fillId="0" borderId="0" xfId="3" applyNumberFormat="1" applyFont="1" applyAlignment="1">
      <alignment horizontal="right" wrapText="1"/>
    </xf>
    <xf numFmtId="0" fontId="27" fillId="0" borderId="0" xfId="3" applyFont="1" applyAlignment="1">
      <alignment horizontal="left" wrapText="1"/>
    </xf>
    <xf numFmtId="0" fontId="27" fillId="0" borderId="0" xfId="3" quotePrefix="1" applyFont="1" applyAlignment="1">
      <alignment horizontal="left" wrapText="1"/>
    </xf>
    <xf numFmtId="0" fontId="155" fillId="0" borderId="0" xfId="0" applyFont="1"/>
    <xf numFmtId="0" fontId="155" fillId="0" borderId="2" xfId="0" applyFont="1" applyBorder="1" applyAlignment="1">
      <alignment horizontal="right" vertical="top"/>
    </xf>
    <xf numFmtId="0" fontId="155" fillId="0" borderId="2" xfId="0" applyFont="1" applyBorder="1" applyAlignment="1">
      <alignment vertical="top" wrapText="1"/>
    </xf>
    <xf numFmtId="0" fontId="155" fillId="0" borderId="2" xfId="0" applyFont="1" applyBorder="1"/>
    <xf numFmtId="0" fontId="155" fillId="0" borderId="2" xfId="0" applyFont="1" applyBorder="1" applyAlignment="1">
      <alignment horizontal="right"/>
    </xf>
    <xf numFmtId="0" fontId="155" fillId="0" borderId="0" xfId="0" applyFont="1" applyAlignment="1">
      <alignment vertical="top" wrapText="1"/>
    </xf>
    <xf numFmtId="49" fontId="155" fillId="0" borderId="0" xfId="0" applyNumberFormat="1" applyFont="1" applyAlignment="1">
      <alignment horizontal="right" vertical="top"/>
    </xf>
    <xf numFmtId="49" fontId="155" fillId="0" borderId="0" xfId="0" applyNumberFormat="1" applyFont="1" applyAlignment="1">
      <alignment vertical="top" wrapText="1"/>
    </xf>
    <xf numFmtId="3" fontId="155" fillId="0" borderId="0" xfId="0" applyNumberFormat="1" applyFont="1"/>
    <xf numFmtId="0" fontId="158" fillId="0" borderId="0" xfId="0" applyFont="1" applyProtection="1">
      <protection locked="0"/>
    </xf>
    <xf numFmtId="4" fontId="155" fillId="0" borderId="0" xfId="0" applyNumberFormat="1" applyFont="1"/>
    <xf numFmtId="0" fontId="155" fillId="0" borderId="0" xfId="0" applyFont="1" applyProtection="1">
      <protection locked="0"/>
    </xf>
    <xf numFmtId="0" fontId="155" fillId="0" borderId="0" xfId="0" applyFont="1" applyAlignment="1">
      <alignment horizontal="right" vertical="top"/>
    </xf>
    <xf numFmtId="3" fontId="155" fillId="0" borderId="0" xfId="0" applyNumberFormat="1" applyFont="1" applyAlignment="1">
      <alignment horizontal="right" vertical="top"/>
    </xf>
    <xf numFmtId="3" fontId="155" fillId="0" borderId="0" xfId="0" applyNumberFormat="1" applyFont="1" applyAlignment="1">
      <alignment horizontal="right"/>
    </xf>
    <xf numFmtId="0" fontId="158" fillId="0" borderId="0" xfId="0" applyFont="1"/>
    <xf numFmtId="0" fontId="157" fillId="0" borderId="0" xfId="0" applyFont="1" applyAlignment="1">
      <alignment vertical="top" wrapText="1"/>
    </xf>
    <xf numFmtId="3" fontId="157" fillId="0" borderId="0" xfId="0" applyNumberFormat="1" applyFont="1" applyAlignment="1">
      <alignment horizontal="right" vertical="top"/>
    </xf>
    <xf numFmtId="0" fontId="157" fillId="0" borderId="0" xfId="0" applyFont="1" applyAlignment="1">
      <alignment horizontal="right" vertical="top" wrapText="1"/>
    </xf>
    <xf numFmtId="3" fontId="27" fillId="0" borderId="0" xfId="6" applyNumberFormat="1" applyFont="1" applyAlignment="1">
      <alignment horizontal="right"/>
    </xf>
    <xf numFmtId="4" fontId="27" fillId="0" borderId="0" xfId="6" applyNumberFormat="1" applyFont="1"/>
    <xf numFmtId="49" fontId="160" fillId="0" borderId="0" xfId="0" applyNumberFormat="1" applyFont="1" applyAlignment="1">
      <alignment vertical="top" readingOrder="1"/>
    </xf>
    <xf numFmtId="9" fontId="27" fillId="0" borderId="0" xfId="14607" applyFont="1" applyFill="1" applyBorder="1" applyAlignment="1">
      <alignment horizontal="right"/>
    </xf>
    <xf numFmtId="4" fontId="27" fillId="0" borderId="0" xfId="14608" applyNumberFormat="1" applyFont="1" applyFill="1" applyBorder="1" applyAlignment="1" applyProtection="1">
      <alignment horizontal="right"/>
    </xf>
    <xf numFmtId="49" fontId="152" fillId="0" borderId="0" xfId="0" applyNumberFormat="1" applyFont="1" applyAlignment="1">
      <alignment horizontal="right" vertical="top" wrapText="1"/>
    </xf>
    <xf numFmtId="1" fontId="27" fillId="0" borderId="0" xfId="0" applyNumberFormat="1" applyFont="1" applyAlignment="1">
      <alignment horizontal="right" vertical="top"/>
    </xf>
    <xf numFmtId="172" fontId="27" fillId="0" borderId="0" xfId="0" applyNumberFormat="1" applyFont="1" applyProtection="1">
      <protection locked="0"/>
    </xf>
    <xf numFmtId="49" fontId="160" fillId="0" borderId="0" xfId="0" applyNumberFormat="1" applyFont="1" applyAlignment="1">
      <alignment horizontal="right" vertical="top"/>
    </xf>
    <xf numFmtId="0" fontId="27" fillId="0" borderId="0" xfId="0" applyFont="1" applyAlignment="1">
      <alignment horizontal="left" vertical="top" wrapText="1"/>
    </xf>
    <xf numFmtId="2" fontId="27" fillId="0" borderId="0" xfId="0" applyNumberFormat="1" applyFont="1"/>
    <xf numFmtId="49" fontId="27" fillId="0" borderId="0" xfId="0" applyNumberFormat="1" applyFont="1"/>
    <xf numFmtId="0" fontId="152" fillId="0" borderId="0" xfId="0" applyFont="1" applyAlignment="1">
      <alignment vertical="top" wrapText="1"/>
    </xf>
    <xf numFmtId="3" fontId="24" fillId="0" borderId="1" xfId="6" applyNumberFormat="1" applyFont="1" applyBorder="1" applyAlignment="1">
      <alignment horizontal="right"/>
    </xf>
    <xf numFmtId="3" fontId="24" fillId="0" borderId="1" xfId="6" applyNumberFormat="1" applyFont="1" applyBorder="1" applyAlignment="1">
      <alignment horizontal="right" wrapText="1"/>
    </xf>
    <xf numFmtId="4" fontId="24" fillId="0" borderId="1" xfId="6" applyNumberFormat="1" applyFont="1" applyBorder="1" applyAlignment="1">
      <alignment horizontal="right" wrapText="1"/>
    </xf>
    <xf numFmtId="4" fontId="25" fillId="0" borderId="0" xfId="6" applyNumberFormat="1" applyFont="1" applyAlignment="1">
      <alignment horizontal="right" wrapText="1"/>
    </xf>
    <xf numFmtId="3" fontId="25" fillId="0" borderId="0" xfId="6" applyNumberFormat="1" applyFont="1" applyAlignment="1">
      <alignment horizontal="right" wrapText="1"/>
    </xf>
    <xf numFmtId="3" fontId="25" fillId="0" borderId="0" xfId="6" applyNumberFormat="1" applyFont="1" applyAlignment="1">
      <alignment horizontal="left"/>
    </xf>
    <xf numFmtId="4" fontId="25" fillId="0" borderId="0" xfId="6" applyNumberFormat="1" applyFont="1" applyAlignment="1" applyProtection="1">
      <alignment horizontal="right" wrapText="1"/>
      <protection locked="0"/>
    </xf>
    <xf numFmtId="2" fontId="26" fillId="0" borderId="0" xfId="6" applyNumberFormat="1" applyFont="1" applyAlignment="1">
      <alignment horizontal="right" wrapText="1"/>
    </xf>
    <xf numFmtId="0" fontId="24" fillId="0" borderId="0" xfId="6" applyFont="1" applyAlignment="1">
      <alignment horizontal="right" wrapText="1"/>
    </xf>
    <xf numFmtId="49" fontId="24" fillId="0" borderId="0" xfId="6" applyNumberFormat="1" applyFont="1" applyAlignment="1">
      <alignment horizontal="center" wrapText="1"/>
    </xf>
    <xf numFmtId="2" fontId="27" fillId="0" borderId="0" xfId="14529" quotePrefix="1" applyNumberFormat="1" applyFont="1" applyFill="1" applyBorder="1" applyAlignment="1" applyProtection="1">
      <alignment horizontal="right" vertical="top"/>
      <protection locked="0"/>
    </xf>
    <xf numFmtId="4" fontId="27" fillId="0" borderId="0" xfId="14529" quotePrefix="1" applyNumberFormat="1" applyFont="1" applyFill="1" applyBorder="1" applyAlignment="1" applyProtection="1">
      <alignment horizontal="right" vertical="top"/>
      <protection locked="0"/>
    </xf>
    <xf numFmtId="172" fontId="27" fillId="0" borderId="0" xfId="0" applyNumberFormat="1" applyFont="1" applyAlignment="1">
      <alignment horizontal="right"/>
    </xf>
    <xf numFmtId="172" fontId="27" fillId="0" borderId="0" xfId="0" applyNumberFormat="1" applyFont="1"/>
    <xf numFmtId="0" fontId="30" fillId="0" borderId="0" xfId="0" applyFont="1" applyProtection="1">
      <protection locked="0"/>
    </xf>
    <xf numFmtId="49" fontId="24" fillId="0" borderId="1" xfId="6" applyNumberFormat="1" applyFont="1" applyBorder="1" applyAlignment="1">
      <alignment horizontal="right" wrapText="1"/>
    </xf>
    <xf numFmtId="4" fontId="30" fillId="0" borderId="0" xfId="0" applyNumberFormat="1" applyFont="1"/>
    <xf numFmtId="4" fontId="30" fillId="0" borderId="0" xfId="0" applyNumberFormat="1" applyFont="1" applyAlignment="1">
      <alignment horizontal="right"/>
    </xf>
    <xf numFmtId="49" fontId="4" fillId="0" borderId="0" xfId="0" quotePrefix="1" applyNumberFormat="1" applyFont="1" applyAlignment="1">
      <alignment horizontal="right" vertical="top"/>
    </xf>
    <xf numFmtId="49" fontId="4" fillId="0" borderId="0" xfId="0" applyNumberFormat="1" applyFont="1" applyAlignment="1">
      <alignment horizontal="center"/>
    </xf>
    <xf numFmtId="49" fontId="27" fillId="0" borderId="0" xfId="7" applyNumberFormat="1" applyFont="1" applyAlignment="1">
      <alignment horizontal="center"/>
    </xf>
    <xf numFmtId="0" fontId="27" fillId="0" borderId="2" xfId="0" applyFont="1" applyBorder="1" applyAlignment="1">
      <alignment vertical="top" wrapText="1"/>
    </xf>
    <xf numFmtId="49" fontId="27" fillId="0" borderId="2" xfId="0" applyNumberFormat="1" applyFont="1" applyBorder="1" applyAlignment="1">
      <alignment horizontal="right" vertical="top"/>
    </xf>
    <xf numFmtId="4" fontId="27" fillId="0" borderId="2" xfId="0" applyNumberFormat="1" applyFont="1" applyBorder="1" applyAlignment="1">
      <alignment horizontal="right"/>
    </xf>
    <xf numFmtId="3" fontId="27" fillId="0" borderId="0" xfId="0" applyNumberFormat="1" applyFont="1" applyAlignment="1">
      <alignment wrapText="1"/>
    </xf>
    <xf numFmtId="3" fontId="30" fillId="0" borderId="0" xfId="0" applyNumberFormat="1" applyFont="1" applyAlignment="1">
      <alignment horizontal="right" vertical="center"/>
    </xf>
    <xf numFmtId="49" fontId="155" fillId="0" borderId="0" xfId="0" applyNumberFormat="1" applyFont="1" applyAlignment="1">
      <alignment horizontal="left" vertical="top"/>
    </xf>
    <xf numFmtId="3" fontId="27" fillId="0" borderId="0" xfId="14529" applyNumberFormat="1" applyFont="1" applyFill="1" applyBorder="1" applyAlignment="1" applyProtection="1">
      <alignment horizontal="right" vertical="top"/>
      <protection locked="0"/>
    </xf>
    <xf numFmtId="0" fontId="27" fillId="0" borderId="0" xfId="14618" applyFont="1" applyAlignment="1">
      <alignment horizontal="center" wrapText="1"/>
    </xf>
    <xf numFmtId="4" fontId="27" fillId="0" borderId="0" xfId="14618" applyNumberFormat="1" applyFont="1" applyAlignment="1">
      <alignment horizontal="right" wrapText="1"/>
    </xf>
    <xf numFmtId="4" fontId="27" fillId="0" borderId="0" xfId="14618" applyNumberFormat="1" applyFont="1" applyAlignment="1">
      <alignment horizontal="right"/>
    </xf>
    <xf numFmtId="0" fontId="27" fillId="0" borderId="0" xfId="14618" applyFont="1" applyAlignment="1">
      <alignment horizontal="center"/>
    </xf>
    <xf numFmtId="1" fontId="27" fillId="0" borderId="0" xfId="14618" applyNumberFormat="1" applyFont="1"/>
    <xf numFmtId="0" fontId="27" fillId="0" borderId="0" xfId="14618" applyFont="1" applyProtection="1">
      <protection locked="0"/>
    </xf>
    <xf numFmtId="3" fontId="27" fillId="0" borderId="0" xfId="14618" applyNumberFormat="1" applyFont="1" applyProtection="1">
      <protection locked="0"/>
    </xf>
    <xf numFmtId="4" fontId="27" fillId="0" borderId="0" xfId="14618" applyNumberFormat="1" applyFont="1" applyAlignment="1" applyProtection="1">
      <alignment horizontal="right"/>
      <protection locked="0"/>
    </xf>
    <xf numFmtId="1" fontId="27" fillId="0" borderId="0" xfId="14618" applyNumberFormat="1" applyFont="1" applyAlignment="1">
      <alignment horizontal="right"/>
    </xf>
    <xf numFmtId="4" fontId="27" fillId="0" borderId="0" xfId="14618" applyNumberFormat="1" applyFont="1" applyProtection="1">
      <protection locked="0"/>
    </xf>
    <xf numFmtId="49" fontId="27" fillId="0" borderId="0" xfId="14618" applyNumberFormat="1" applyFont="1" applyAlignment="1">
      <alignment horizontal="right" vertical="top"/>
    </xf>
    <xf numFmtId="49" fontId="27" fillId="0" borderId="0" xfId="14618" applyNumberFormat="1" applyFont="1" applyAlignment="1">
      <alignment horizontal="center"/>
    </xf>
    <xf numFmtId="0" fontId="30" fillId="0" borderId="0" xfId="14618" applyFont="1" applyAlignment="1">
      <alignment vertical="top" wrapText="1"/>
    </xf>
    <xf numFmtId="49" fontId="30" fillId="0" borderId="0" xfId="14618" applyNumberFormat="1" applyFont="1" applyAlignment="1">
      <alignment horizontal="right" vertical="top"/>
    </xf>
    <xf numFmtId="0" fontId="27" fillId="0" borderId="0" xfId="14618" quotePrefix="1" applyFont="1" applyAlignment="1">
      <alignment vertical="top" wrapText="1"/>
    </xf>
    <xf numFmtId="0" fontId="27" fillId="0" borderId="0" xfId="14618" applyFont="1" applyAlignment="1">
      <alignment vertical="top" wrapText="1"/>
    </xf>
    <xf numFmtId="0" fontId="27" fillId="0" borderId="0" xfId="14627" applyFont="1" applyProtection="1">
      <protection locked="0"/>
    </xf>
    <xf numFmtId="49" fontId="27" fillId="0" borderId="0" xfId="14627" applyNumberFormat="1" applyFont="1" applyAlignment="1">
      <alignment horizontal="right" vertical="top"/>
    </xf>
    <xf numFmtId="4" fontId="27" fillId="0" borderId="0" xfId="14618" applyNumberFormat="1" applyFont="1" applyAlignment="1" applyProtection="1">
      <alignment wrapText="1"/>
      <protection locked="0"/>
    </xf>
    <xf numFmtId="0" fontId="27" fillId="0" borderId="0" xfId="14627" applyFont="1" applyAlignment="1">
      <alignment vertical="top" wrapText="1"/>
    </xf>
    <xf numFmtId="0" fontId="27" fillId="0" borderId="0" xfId="69" applyFont="1" applyFill="1" applyAlignment="1" applyProtection="1"/>
    <xf numFmtId="49" fontId="27" fillId="0" borderId="2" xfId="0" applyNumberFormat="1" applyFont="1" applyBorder="1" applyAlignment="1">
      <alignment horizontal="center"/>
    </xf>
    <xf numFmtId="3" fontId="27" fillId="0" borderId="2" xfId="0" applyNumberFormat="1" applyFont="1" applyBorder="1" applyAlignment="1">
      <alignment horizontal="right"/>
    </xf>
    <xf numFmtId="0" fontId="30" fillId="0" borderId="0" xfId="0" applyFont="1" applyAlignment="1">
      <alignment horizontal="right" wrapText="1"/>
    </xf>
    <xf numFmtId="3" fontId="30" fillId="0" borderId="0" xfId="0" applyNumberFormat="1" applyFont="1"/>
    <xf numFmtId="0" fontId="27" fillId="0" borderId="0" xfId="0" applyFont="1" applyAlignment="1" applyProtection="1">
      <alignment vertical="top" wrapText="1"/>
      <protection locked="0"/>
    </xf>
    <xf numFmtId="2" fontId="30" fillId="0" borderId="0" xfId="6" applyNumberFormat="1" applyFont="1" applyAlignment="1">
      <alignment horizontal="right" wrapText="1"/>
    </xf>
    <xf numFmtId="49" fontId="27" fillId="0" borderId="0" xfId="6" applyNumberFormat="1" applyFont="1" applyAlignment="1">
      <alignment horizontal="left"/>
    </xf>
    <xf numFmtId="3" fontId="27" fillId="0" borderId="0" xfId="6" applyNumberFormat="1" applyFont="1" applyAlignment="1">
      <alignment horizontal="right" wrapText="1"/>
    </xf>
    <xf numFmtId="4" fontId="27" fillId="0" borderId="0" xfId="6" applyNumberFormat="1" applyFont="1" applyAlignment="1">
      <alignment horizontal="right" wrapText="1"/>
    </xf>
    <xf numFmtId="186" fontId="27" fillId="0" borderId="0" xfId="6" applyNumberFormat="1" applyFont="1" applyAlignment="1">
      <alignment vertical="center"/>
    </xf>
    <xf numFmtId="0" fontId="27" fillId="0" borderId="0" xfId="6" applyFont="1" applyProtection="1">
      <protection locked="0"/>
    </xf>
    <xf numFmtId="49" fontId="30" fillId="0" borderId="0" xfId="0" quotePrefix="1" applyNumberFormat="1" applyFont="1" applyAlignment="1">
      <alignment horizontal="right" vertical="top"/>
    </xf>
    <xf numFmtId="49" fontId="168" fillId="0" borderId="0" xfId="0" applyNumberFormat="1" applyFont="1" applyAlignment="1">
      <alignment horizontal="right" vertical="top" wrapText="1"/>
    </xf>
    <xf numFmtId="49" fontId="155" fillId="0" borderId="0" xfId="0" applyNumberFormat="1" applyFont="1" applyAlignment="1">
      <alignment horizontal="left"/>
    </xf>
    <xf numFmtId="191" fontId="24" fillId="0" borderId="0" xfId="277" applyFont="1" applyAlignment="1">
      <alignment horizontal="center"/>
    </xf>
    <xf numFmtId="49" fontId="24" fillId="0" borderId="0" xfId="277" applyNumberFormat="1" applyFont="1" applyAlignment="1">
      <alignment horizontal="center" wrapText="1"/>
    </xf>
    <xf numFmtId="191" fontId="24" fillId="0" borderId="0" xfId="277" applyFont="1" applyAlignment="1">
      <alignment horizontal="center" wrapText="1"/>
    </xf>
    <xf numFmtId="191" fontId="24" fillId="0" borderId="0" xfId="277" applyFont="1"/>
    <xf numFmtId="191" fontId="26" fillId="0" borderId="0" xfId="277" applyFont="1" applyAlignment="1">
      <alignment horizontal="right"/>
    </xf>
    <xf numFmtId="191" fontId="26" fillId="0" borderId="0" xfId="277" applyFont="1" applyAlignment="1" applyProtection="1">
      <alignment horizontal="right"/>
      <protection locked="0"/>
    </xf>
    <xf numFmtId="191" fontId="26" fillId="0" borderId="0" xfId="277" applyFont="1" applyAlignment="1">
      <alignment horizontal="right" wrapText="1"/>
    </xf>
    <xf numFmtId="215" fontId="24" fillId="0" borderId="0" xfId="277" applyNumberFormat="1" applyFont="1" applyAlignment="1">
      <alignment vertical="center"/>
    </xf>
    <xf numFmtId="191" fontId="24" fillId="0" borderId="0" xfId="277" applyFont="1" applyProtection="1">
      <protection locked="0"/>
    </xf>
    <xf numFmtId="49" fontId="152" fillId="0" borderId="0" xfId="277" applyNumberFormat="1" applyFont="1" applyAlignment="1">
      <alignment horizontal="left"/>
    </xf>
    <xf numFmtId="0" fontId="152" fillId="0" borderId="0" xfId="0" applyFont="1" applyAlignment="1">
      <alignment horizontal="left"/>
    </xf>
    <xf numFmtId="49" fontId="152" fillId="0" borderId="0" xfId="0" applyNumberFormat="1" applyFont="1" applyAlignment="1">
      <alignment horizontal="left"/>
    </xf>
    <xf numFmtId="49" fontId="162" fillId="0" borderId="0" xfId="14613" applyNumberFormat="1" applyFont="1" applyAlignment="1">
      <alignment horizontal="center" vertical="top"/>
    </xf>
    <xf numFmtId="0" fontId="162" fillId="0" borderId="0" xfId="14613" applyFont="1" applyAlignment="1">
      <alignment vertical="top" wrapText="1"/>
    </xf>
    <xf numFmtId="49" fontId="162" fillId="0" borderId="0" xfId="14613" applyNumberFormat="1" applyFont="1" applyAlignment="1">
      <alignment horizontal="center" wrapText="1"/>
    </xf>
    <xf numFmtId="4" fontId="162" fillId="0" borderId="0" xfId="14613" applyNumberFormat="1" applyFont="1" applyAlignment="1">
      <alignment horizontal="right" wrapText="1"/>
    </xf>
    <xf numFmtId="0" fontId="162" fillId="0" borderId="0" xfId="14614" applyFont="1" applyAlignment="1">
      <alignment vertical="top"/>
    </xf>
    <xf numFmtId="49" fontId="155" fillId="0" borderId="0" xfId="14616" applyNumberFormat="1" applyFont="1" applyAlignment="1">
      <alignment vertical="top" wrapText="1"/>
    </xf>
    <xf numFmtId="4" fontId="155" fillId="0" borderId="0" xfId="14615" applyNumberFormat="1" applyFont="1" applyAlignment="1">
      <alignment horizontal="center"/>
    </xf>
    <xf numFmtId="4" fontId="155" fillId="0" borderId="0" xfId="14615" applyNumberFormat="1" applyFont="1" applyAlignment="1">
      <alignment horizontal="right"/>
    </xf>
    <xf numFmtId="0" fontId="155" fillId="0" borderId="0" xfId="14614" applyFont="1" applyAlignment="1">
      <alignment vertical="top"/>
    </xf>
    <xf numFmtId="0" fontId="162" fillId="0" borderId="0" xfId="14615" applyFont="1" applyAlignment="1">
      <alignment horizontal="center" vertical="top"/>
    </xf>
    <xf numFmtId="49" fontId="162" fillId="0" borderId="0" xfId="14616" applyNumberFormat="1" applyFont="1" applyAlignment="1">
      <alignment vertical="top" wrapText="1"/>
    </xf>
    <xf numFmtId="0" fontId="162" fillId="0" borderId="0" xfId="14615" applyFont="1" applyAlignment="1">
      <alignment horizontal="center"/>
    </xf>
    <xf numFmtId="4" fontId="162" fillId="0" borderId="0" xfId="14615" applyNumberFormat="1" applyFont="1" applyAlignment="1">
      <alignment horizontal="right"/>
    </xf>
    <xf numFmtId="49" fontId="162" fillId="0" borderId="0" xfId="14615" applyNumberFormat="1" applyFont="1" applyAlignment="1">
      <alignment horizontal="center" vertical="top"/>
    </xf>
    <xf numFmtId="4" fontId="162" fillId="0" borderId="0" xfId="14615" applyNumberFormat="1" applyFont="1" applyAlignment="1">
      <alignment horizontal="center"/>
    </xf>
    <xf numFmtId="0" fontId="162" fillId="0" borderId="0" xfId="14611" applyFont="1"/>
    <xf numFmtId="49" fontId="156" fillId="0" borderId="0" xfId="14617" applyNumberFormat="1" applyFont="1" applyAlignment="1">
      <alignment vertical="top" wrapText="1"/>
    </xf>
    <xf numFmtId="49" fontId="27" fillId="0" borderId="0" xfId="14617" applyNumberFormat="1" applyFont="1" applyAlignment="1">
      <alignment vertical="top" wrapText="1"/>
    </xf>
    <xf numFmtId="0" fontId="27" fillId="0" borderId="0" xfId="14617" applyFont="1" applyAlignment="1">
      <alignment vertical="top" wrapText="1"/>
    </xf>
    <xf numFmtId="49" fontId="27" fillId="0" borderId="0" xfId="14610" applyNumberFormat="1" applyFont="1" applyAlignment="1">
      <alignment vertical="top" wrapText="1"/>
    </xf>
    <xf numFmtId="0" fontId="27" fillId="0" borderId="0" xfId="14617" quotePrefix="1" applyFont="1" applyAlignment="1">
      <alignment vertical="top" wrapText="1"/>
    </xf>
    <xf numFmtId="0" fontId="30" fillId="0" borderId="0" xfId="14612" applyFont="1" applyAlignment="1">
      <alignment vertical="top" wrapText="1"/>
    </xf>
    <xf numFmtId="0" fontId="27" fillId="0" borderId="0" xfId="14612" quotePrefix="1" applyFont="1" applyAlignment="1">
      <alignment vertical="top" wrapText="1"/>
    </xf>
    <xf numFmtId="0" fontId="27" fillId="0" borderId="0" xfId="14612" applyFont="1" applyAlignment="1">
      <alignment horizontal="justify" vertical="center"/>
    </xf>
    <xf numFmtId="0" fontId="27" fillId="0" borderId="0" xfId="14612" quotePrefix="1" applyFont="1" applyAlignment="1">
      <alignment horizontal="justify" vertical="center"/>
    </xf>
    <xf numFmtId="0" fontId="30" fillId="0" borderId="0" xfId="14611" applyFont="1" applyAlignment="1">
      <alignment vertical="top" wrapText="1"/>
    </xf>
    <xf numFmtId="0" fontId="27" fillId="0" borderId="0" xfId="14611" quotePrefix="1" applyFont="1" applyAlignment="1">
      <alignment vertical="top" wrapText="1"/>
    </xf>
    <xf numFmtId="49" fontId="27" fillId="0" borderId="0" xfId="14616" applyNumberFormat="1" applyFont="1" applyAlignment="1">
      <alignment vertical="top" wrapText="1"/>
    </xf>
    <xf numFmtId="49" fontId="30" fillId="0" borderId="0" xfId="14612" applyNumberFormat="1" applyFont="1" applyAlignment="1">
      <alignment vertical="top" wrapText="1"/>
    </xf>
    <xf numFmtId="49" fontId="155" fillId="0" borderId="0" xfId="14615" applyNumberFormat="1" applyFont="1" applyAlignment="1">
      <alignment horizontal="right" vertical="top"/>
    </xf>
    <xf numFmtId="49" fontId="155" fillId="0" borderId="0" xfId="0" applyNumberFormat="1" applyFont="1" applyAlignment="1">
      <alignment horizontal="right" vertical="top" wrapText="1"/>
    </xf>
    <xf numFmtId="49" fontId="152" fillId="0" borderId="0" xfId="0" applyNumberFormat="1" applyFont="1" applyAlignment="1">
      <alignment vertical="top" wrapText="1"/>
    </xf>
    <xf numFmtId="0" fontId="30" fillId="0" borderId="0" xfId="0" applyFont="1" applyAlignment="1">
      <alignment horizontal="right" vertical="top" wrapText="1"/>
    </xf>
    <xf numFmtId="49" fontId="169" fillId="0" borderId="0" xfId="0" applyNumberFormat="1" applyFont="1" applyAlignment="1">
      <alignment horizontal="right" vertical="top" wrapText="1"/>
    </xf>
    <xf numFmtId="4" fontId="155" fillId="0" borderId="0" xfId="0" applyNumberFormat="1" applyFont="1" applyAlignment="1">
      <alignment horizontal="right" vertical="center"/>
    </xf>
    <xf numFmtId="4" fontId="155" fillId="0" borderId="2" xfId="0" applyNumberFormat="1" applyFont="1" applyBorder="1" applyAlignment="1">
      <alignment horizontal="right" vertical="center"/>
    </xf>
    <xf numFmtId="49" fontId="30" fillId="0" borderId="0" xfId="14618" applyNumberFormat="1" applyFont="1" applyAlignment="1">
      <alignment horizontal="right" vertical="top" wrapText="1"/>
    </xf>
    <xf numFmtId="0" fontId="30" fillId="0" borderId="0" xfId="14627" applyFont="1" applyAlignment="1">
      <alignment vertical="top" wrapText="1"/>
    </xf>
    <xf numFmtId="3" fontId="30" fillId="0" borderId="0" xfId="14627" applyNumberFormat="1" applyFont="1" applyAlignment="1">
      <alignment vertical="top" wrapText="1"/>
    </xf>
    <xf numFmtId="0" fontId="30" fillId="0" borderId="0" xfId="14627" applyFont="1" applyAlignment="1" applyProtection="1">
      <alignment vertical="top" wrapText="1"/>
      <protection locked="0"/>
    </xf>
    <xf numFmtId="0" fontId="27" fillId="0" borderId="0" xfId="14627" applyFont="1" applyAlignment="1">
      <alignment horizontal="right"/>
    </xf>
    <xf numFmtId="0" fontId="27" fillId="0" borderId="0" xfId="14690" applyFont="1" applyProtection="1">
      <protection locked="0"/>
    </xf>
    <xf numFmtId="0" fontId="30" fillId="0" borderId="0" xfId="14627" quotePrefix="1" applyFont="1" applyAlignment="1">
      <alignment vertical="top" wrapText="1"/>
    </xf>
    <xf numFmtId="4" fontId="30" fillId="0" borderId="0" xfId="14627" applyNumberFormat="1" applyFont="1" applyAlignment="1">
      <alignment horizontal="right" vertical="top"/>
    </xf>
    <xf numFmtId="0" fontId="30" fillId="0" borderId="0" xfId="14627" applyFont="1" applyAlignment="1">
      <alignment horizontal="right" vertical="top" wrapText="1"/>
    </xf>
    <xf numFmtId="0" fontId="27" fillId="0" borderId="0" xfId="14627" quotePrefix="1" applyFont="1" applyAlignment="1">
      <alignment vertical="top" wrapText="1"/>
    </xf>
    <xf numFmtId="3" fontId="27" fillId="0" borderId="0" xfId="14627" applyNumberFormat="1" applyFont="1" applyAlignment="1">
      <alignment vertical="top" wrapText="1"/>
    </xf>
    <xf numFmtId="0" fontId="27" fillId="0" borderId="0" xfId="14627" applyFont="1" applyAlignment="1" applyProtection="1">
      <alignment vertical="top" wrapText="1"/>
      <protection locked="0"/>
    </xf>
    <xf numFmtId="1" fontId="27" fillId="0" borderId="0" xfId="14627" applyNumberFormat="1" applyFont="1" applyAlignment="1">
      <alignment horizontal="right" vertical="top"/>
    </xf>
    <xf numFmtId="0" fontId="27" fillId="0" borderId="0" xfId="14627" quotePrefix="1" applyFont="1" applyAlignment="1">
      <alignment horizontal="right" vertical="top" wrapText="1"/>
    </xf>
    <xf numFmtId="49" fontId="27" fillId="0" borderId="0" xfId="14627" applyNumberFormat="1" applyFont="1" applyAlignment="1">
      <alignment horizontal="right"/>
    </xf>
    <xf numFmtId="3" fontId="30" fillId="0" borderId="0" xfId="14627" applyNumberFormat="1" applyFont="1" applyAlignment="1">
      <alignment horizontal="right"/>
    </xf>
    <xf numFmtId="2" fontId="27" fillId="0" borderId="0" xfId="14627" quotePrefix="1" applyNumberFormat="1" applyFont="1" applyAlignment="1">
      <alignment vertical="top" wrapText="1"/>
    </xf>
    <xf numFmtId="2" fontId="27" fillId="0" borderId="0" xfId="14627" applyNumberFormat="1" applyFont="1" applyAlignment="1" applyProtection="1">
      <alignment vertical="top" wrapText="1"/>
      <protection locked="0"/>
    </xf>
    <xf numFmtId="4" fontId="27" fillId="0" borderId="0" xfId="14627" applyNumberFormat="1" applyFont="1" applyAlignment="1">
      <alignment horizontal="right"/>
    </xf>
    <xf numFmtId="3" fontId="27" fillId="0" borderId="0" xfId="14627" applyNumberFormat="1" applyFont="1" applyAlignment="1">
      <alignment horizontal="right"/>
    </xf>
    <xf numFmtId="3" fontId="27" fillId="0" borderId="0" xfId="14627" applyNumberFormat="1" applyFont="1" applyAlignment="1">
      <alignment horizontal="right" wrapText="1"/>
    </xf>
    <xf numFmtId="0" fontId="27" fillId="0" borderId="0" xfId="14627" applyFont="1" applyAlignment="1" applyProtection="1">
      <alignment wrapText="1"/>
      <protection locked="0"/>
    </xf>
    <xf numFmtId="0" fontId="30" fillId="0" borderId="0" xfId="0" applyFont="1" applyAlignment="1">
      <alignment horizontal="left" vertical="top" wrapText="1"/>
    </xf>
    <xf numFmtId="49" fontId="30" fillId="0" borderId="0" xfId="14627" applyNumberFormat="1" applyFont="1" applyAlignment="1">
      <alignment horizontal="right" vertical="top" wrapText="1"/>
    </xf>
    <xf numFmtId="49" fontId="30" fillId="0" borderId="0" xfId="14627" applyNumberFormat="1" applyFont="1" applyAlignment="1">
      <alignment horizontal="right" vertical="top"/>
    </xf>
    <xf numFmtId="1" fontId="27" fillId="0" borderId="0" xfId="14618" applyNumberFormat="1" applyFont="1" applyAlignment="1">
      <alignment vertical="top" wrapText="1"/>
    </xf>
    <xf numFmtId="0" fontId="27" fillId="0" borderId="0" xfId="14618" applyFont="1" applyAlignment="1" applyProtection="1">
      <alignment vertical="top" wrapText="1"/>
      <protection locked="0"/>
    </xf>
    <xf numFmtId="4" fontId="27" fillId="0" borderId="0" xfId="14618" applyNumberFormat="1" applyFont="1" applyAlignment="1" applyProtection="1">
      <alignment vertical="top" wrapText="1"/>
      <protection locked="0"/>
    </xf>
    <xf numFmtId="1" fontId="27" fillId="0" borderId="0" xfId="14627" applyNumberFormat="1" applyFont="1" applyAlignment="1">
      <alignment horizontal="right"/>
    </xf>
    <xf numFmtId="3" fontId="27" fillId="0" borderId="0" xfId="14618" applyNumberFormat="1" applyFont="1" applyAlignment="1" applyProtection="1">
      <alignment vertical="top" wrapText="1"/>
      <protection locked="0"/>
    </xf>
    <xf numFmtId="0" fontId="30" fillId="0" borderId="0" xfId="14618" applyFont="1" applyAlignment="1">
      <alignment horizontal="right" vertical="top" wrapText="1"/>
    </xf>
    <xf numFmtId="0" fontId="30" fillId="0" borderId="0" xfId="14618" applyFont="1" applyProtection="1">
      <protection locked="0"/>
    </xf>
    <xf numFmtId="1" fontId="27" fillId="0" borderId="0" xfId="14618" applyNumberFormat="1" applyFont="1" applyAlignment="1">
      <alignment wrapText="1"/>
    </xf>
    <xf numFmtId="4" fontId="27" fillId="0" borderId="0" xfId="14618" applyNumberFormat="1" applyFont="1" applyAlignment="1" applyProtection="1">
      <alignment horizontal="right" wrapText="1"/>
      <protection locked="0"/>
    </xf>
    <xf numFmtId="1" fontId="27" fillId="0" borderId="0" xfId="14618" applyNumberFormat="1" applyFont="1" applyAlignment="1">
      <alignment horizontal="right" wrapText="1"/>
    </xf>
    <xf numFmtId="2" fontId="27" fillId="0" borderId="0" xfId="14618" applyNumberFormat="1" applyFont="1" applyAlignment="1" applyProtection="1">
      <alignment horizontal="right"/>
      <protection locked="0"/>
    </xf>
    <xf numFmtId="0" fontId="27" fillId="0" borderId="0" xfId="14618" applyFont="1" applyAlignment="1">
      <alignment horizontal="right" vertical="top"/>
    </xf>
    <xf numFmtId="1" fontId="27" fillId="0" borderId="0" xfId="14618" applyNumberFormat="1" applyFont="1" applyAlignment="1">
      <alignment horizontal="center"/>
    </xf>
    <xf numFmtId="4" fontId="27" fillId="0" borderId="0" xfId="14628" applyNumberFormat="1" applyFont="1" applyFill="1" applyBorder="1" applyAlignment="1" applyProtection="1">
      <protection locked="0"/>
    </xf>
    <xf numFmtId="180" fontId="27" fillId="0" borderId="0" xfId="14618" applyNumberFormat="1" applyFont="1" applyProtection="1">
      <protection locked="0"/>
    </xf>
    <xf numFmtId="0" fontId="27" fillId="0" borderId="0" xfId="14627" applyFont="1" applyAlignment="1">
      <alignment horizontal="right" vertical="top"/>
    </xf>
    <xf numFmtId="1" fontId="27" fillId="0" borderId="0" xfId="14618" applyNumberFormat="1" applyFont="1" applyAlignment="1">
      <alignment horizontal="right" vertical="top" wrapText="1"/>
    </xf>
    <xf numFmtId="49" fontId="30" fillId="0" borderId="0" xfId="14627" applyNumberFormat="1" applyFont="1" applyAlignment="1">
      <alignment horizontal="right" wrapText="1"/>
    </xf>
    <xf numFmtId="49" fontId="27" fillId="0" borderId="0" xfId="14627" applyNumberFormat="1" applyFont="1" applyAlignment="1">
      <alignment horizontal="right" vertical="top" wrapText="1"/>
    </xf>
    <xf numFmtId="49" fontId="27" fillId="0" borderId="0" xfId="14627" applyNumberFormat="1" applyFont="1" applyAlignment="1">
      <alignment horizontal="center" wrapText="1"/>
    </xf>
    <xf numFmtId="3" fontId="27" fillId="0" borderId="0" xfId="14627" applyNumberFormat="1" applyFont="1" applyAlignment="1">
      <alignment wrapText="1"/>
    </xf>
    <xf numFmtId="4" fontId="27" fillId="0" borderId="0" xfId="14627" applyNumberFormat="1" applyFont="1" applyAlignment="1" applyProtection="1">
      <alignment wrapText="1"/>
      <protection locked="0"/>
    </xf>
    <xf numFmtId="4" fontId="27" fillId="0" borderId="0" xfId="14627" applyNumberFormat="1" applyFont="1" applyAlignment="1" applyProtection="1">
      <alignment horizontal="right" wrapText="1"/>
      <protection locked="0"/>
    </xf>
    <xf numFmtId="0" fontId="27" fillId="0" borderId="0" xfId="14618" applyFont="1" applyAlignment="1" applyProtection="1">
      <alignment horizontal="right"/>
      <protection locked="0"/>
    </xf>
    <xf numFmtId="49" fontId="27" fillId="0" borderId="0" xfId="14618" applyNumberFormat="1" applyFont="1" applyAlignment="1">
      <alignment horizontal="right" vertical="top" wrapText="1"/>
    </xf>
    <xf numFmtId="0" fontId="27" fillId="0" borderId="0" xfId="14629" applyFont="1" applyAlignment="1">
      <alignment horizontal="right" vertical="top"/>
    </xf>
    <xf numFmtId="49" fontId="27" fillId="0" borderId="0" xfId="14629" applyNumberFormat="1" applyFont="1" applyAlignment="1">
      <alignment horizontal="left" vertical="top" wrapText="1" shrinkToFit="1"/>
    </xf>
    <xf numFmtId="1" fontId="30" fillId="0" borderId="0" xfId="14606" applyNumberFormat="1" applyFont="1" applyAlignment="1">
      <alignment horizontal="right" vertical="top" wrapText="1"/>
    </xf>
    <xf numFmtId="0" fontId="27" fillId="0" borderId="0" xfId="14618" applyFont="1" applyAlignment="1">
      <alignment wrapText="1"/>
    </xf>
    <xf numFmtId="0" fontId="27" fillId="0" borderId="0" xfId="14618" quotePrefix="1" applyFont="1" applyAlignment="1">
      <alignment horizontal="right" vertical="top"/>
    </xf>
    <xf numFmtId="1" fontId="27" fillId="0" borderId="0" xfId="14618" applyNumberFormat="1" applyFont="1" applyAlignment="1" applyProtection="1">
      <alignment vertical="top" wrapText="1"/>
      <protection locked="0"/>
    </xf>
    <xf numFmtId="0" fontId="27" fillId="0" borderId="2" xfId="14618" applyFont="1" applyBorder="1" applyAlignment="1">
      <alignment vertical="top" wrapText="1"/>
    </xf>
    <xf numFmtId="4" fontId="27" fillId="0" borderId="2" xfId="14618" applyNumberFormat="1" applyFont="1" applyBorder="1" applyAlignment="1" applyProtection="1">
      <alignment horizontal="right" wrapText="1"/>
      <protection locked="0"/>
    </xf>
    <xf numFmtId="0" fontId="30" fillId="0" borderId="0" xfId="14618" applyFont="1" applyAlignment="1">
      <alignment horizontal="left" vertical="top" wrapText="1"/>
    </xf>
    <xf numFmtId="4" fontId="27" fillId="0" borderId="0" xfId="14618" applyNumberFormat="1" applyFont="1"/>
    <xf numFmtId="0" fontId="27" fillId="0" borderId="0" xfId="14606" quotePrefix="1" applyFont="1" applyAlignment="1">
      <alignment vertical="top" wrapText="1"/>
    </xf>
    <xf numFmtId="3" fontId="27" fillId="0" borderId="0" xfId="14618" applyNumberFormat="1" applyFont="1" applyAlignment="1">
      <alignment horizontal="right"/>
    </xf>
    <xf numFmtId="3" fontId="27" fillId="0" borderId="0" xfId="14618" applyNumberFormat="1" applyFont="1"/>
    <xf numFmtId="0" fontId="27" fillId="0" borderId="0" xfId="0" applyFont="1" applyAlignment="1">
      <alignment vertical="top"/>
    </xf>
    <xf numFmtId="2" fontId="27" fillId="0" borderId="0" xfId="14529" applyNumberFormat="1" applyFont="1" applyFill="1" applyBorder="1" applyAlignment="1" applyProtection="1">
      <alignment horizontal="right" vertical="top"/>
      <protection locked="0"/>
    </xf>
    <xf numFmtId="2" fontId="27" fillId="0" borderId="0" xfId="14618" applyNumberFormat="1" applyFont="1" applyProtection="1">
      <protection locked="0"/>
    </xf>
    <xf numFmtId="49" fontId="30" fillId="0" borderId="0" xfId="0" applyNumberFormat="1" applyFont="1" applyAlignment="1">
      <alignment horizontal="center"/>
    </xf>
    <xf numFmtId="183" fontId="27" fillId="0" borderId="0" xfId="14618" applyNumberFormat="1" applyFont="1" applyProtection="1">
      <protection locked="0"/>
    </xf>
    <xf numFmtId="3" fontId="27" fillId="0" borderId="1" xfId="6" applyNumberFormat="1" applyFont="1" applyBorder="1" applyAlignment="1">
      <alignment horizontal="right"/>
    </xf>
    <xf numFmtId="49" fontId="27" fillId="0" borderId="1" xfId="6" applyNumberFormat="1" applyFont="1" applyBorder="1" applyAlignment="1">
      <alignment horizontal="left"/>
    </xf>
    <xf numFmtId="3" fontId="27" fillId="0" borderId="1" xfId="6" applyNumberFormat="1" applyFont="1" applyBorder="1" applyAlignment="1">
      <alignment horizontal="right" wrapText="1"/>
    </xf>
    <xf numFmtId="4" fontId="27" fillId="0" borderId="1" xfId="6" applyNumberFormat="1" applyFont="1" applyBorder="1" applyAlignment="1">
      <alignment horizontal="right" wrapText="1"/>
    </xf>
    <xf numFmtId="0" fontId="27" fillId="0" borderId="0" xfId="6" applyFont="1" applyAlignment="1">
      <alignment horizontal="right" wrapText="1"/>
    </xf>
    <xf numFmtId="2" fontId="27" fillId="0" borderId="0" xfId="14627" applyNumberFormat="1" applyFont="1" applyAlignment="1" applyProtection="1">
      <alignment horizontal="right" wrapText="1"/>
      <protection locked="0"/>
    </xf>
    <xf numFmtId="3" fontId="27" fillId="0" borderId="0" xfId="14618" applyNumberFormat="1" applyFont="1" applyAlignment="1" applyProtection="1">
      <alignment horizontal="right"/>
      <protection locked="0"/>
    </xf>
    <xf numFmtId="4" fontId="27" fillId="0" borderId="0" xfId="14628" applyNumberFormat="1" applyFont="1" applyFill="1" applyBorder="1" applyAlignment="1" applyProtection="1">
      <alignment horizontal="right"/>
      <protection locked="0"/>
    </xf>
    <xf numFmtId="1" fontId="27" fillId="0" borderId="2" xfId="14618" applyNumberFormat="1" applyFont="1" applyBorder="1" applyAlignment="1">
      <alignment horizontal="right" wrapText="1"/>
    </xf>
    <xf numFmtId="0" fontId="27" fillId="0" borderId="0" xfId="14629" applyFont="1" applyAlignment="1">
      <alignment horizontal="right"/>
    </xf>
    <xf numFmtId="0" fontId="30" fillId="0" borderId="0" xfId="14618" applyFont="1" applyAlignment="1">
      <alignment horizontal="right" vertical="top"/>
    </xf>
    <xf numFmtId="3" fontId="30" fillId="0" borderId="0" xfId="14627" applyNumberFormat="1" applyFont="1" applyAlignment="1">
      <alignment horizontal="right" wrapText="1"/>
    </xf>
    <xf numFmtId="0" fontId="30" fillId="0" borderId="0" xfId="14627" applyFont="1" applyAlignment="1" applyProtection="1">
      <alignment horizontal="right" wrapText="1"/>
      <protection locked="0"/>
    </xf>
    <xf numFmtId="4" fontId="30" fillId="0" borderId="0" xfId="14627" applyNumberFormat="1" applyFont="1" applyAlignment="1" applyProtection="1">
      <alignment horizontal="right" wrapText="1"/>
      <protection locked="0"/>
    </xf>
    <xf numFmtId="0" fontId="27" fillId="0" borderId="0" xfId="14627" applyFont="1" applyAlignment="1" applyProtection="1">
      <alignment horizontal="right" wrapText="1"/>
      <protection locked="0"/>
    </xf>
    <xf numFmtId="0" fontId="27" fillId="0" borderId="0" xfId="14618" applyFont="1" applyAlignment="1" applyProtection="1">
      <alignment horizontal="right" wrapText="1"/>
      <protection locked="0"/>
    </xf>
    <xf numFmtId="0" fontId="30" fillId="0" borderId="0" xfId="14618" applyFont="1" applyAlignment="1">
      <alignment horizontal="left"/>
    </xf>
    <xf numFmtId="4" fontId="30" fillId="0" borderId="0" xfId="14618" applyNumberFormat="1" applyFont="1" applyAlignment="1" applyProtection="1">
      <alignment horizontal="right" wrapText="1"/>
      <protection locked="0"/>
    </xf>
    <xf numFmtId="1" fontId="27" fillId="0" borderId="0" xfId="14618" applyNumberFormat="1" applyFont="1" applyAlignment="1" applyProtection="1">
      <alignment horizontal="right" wrapText="1"/>
      <protection locked="0"/>
    </xf>
    <xf numFmtId="1" fontId="30" fillId="0" borderId="0" xfId="14618" applyNumberFormat="1" applyFont="1" applyAlignment="1">
      <alignment horizontal="right" wrapText="1"/>
    </xf>
    <xf numFmtId="0" fontId="30" fillId="0" borderId="0" xfId="14618" applyFont="1" applyAlignment="1" applyProtection="1">
      <alignment horizontal="right" wrapText="1"/>
      <protection locked="0"/>
    </xf>
    <xf numFmtId="4" fontId="30" fillId="0" borderId="0" xfId="6" applyNumberFormat="1" applyFont="1" applyAlignment="1">
      <alignment horizontal="right" wrapText="1"/>
    </xf>
    <xf numFmtId="3" fontId="30" fillId="0" borderId="0" xfId="6" applyNumberFormat="1" applyFont="1" applyAlignment="1">
      <alignment horizontal="right" wrapText="1"/>
    </xf>
    <xf numFmtId="3" fontId="30" fillId="0" borderId="0" xfId="6" applyNumberFormat="1" applyFont="1" applyAlignment="1">
      <alignment horizontal="left"/>
    </xf>
    <xf numFmtId="4" fontId="30" fillId="0" borderId="0" xfId="6" applyNumberFormat="1" applyFont="1" applyAlignment="1" applyProtection="1">
      <alignment horizontal="right" wrapText="1"/>
      <protection locked="0"/>
    </xf>
    <xf numFmtId="4" fontId="30" fillId="0" borderId="0" xfId="6" applyNumberFormat="1" applyFont="1" applyAlignment="1">
      <alignment horizontal="right"/>
    </xf>
    <xf numFmtId="3" fontId="30" fillId="0" borderId="0" xfId="6" applyNumberFormat="1" applyFont="1" applyAlignment="1">
      <alignment horizontal="right"/>
    </xf>
    <xf numFmtId="181" fontId="30" fillId="0" borderId="0" xfId="6" applyNumberFormat="1" applyFont="1" applyAlignment="1" applyProtection="1">
      <alignment horizontal="right"/>
      <protection locked="0"/>
    </xf>
    <xf numFmtId="4" fontId="27" fillId="0" borderId="0" xfId="0" applyNumberFormat="1" applyFont="1" applyAlignment="1">
      <alignment vertical="top"/>
    </xf>
    <xf numFmtId="4" fontId="27" fillId="0" borderId="0" xfId="0" applyNumberFormat="1" applyFont="1" applyAlignment="1" applyProtection="1">
      <alignment vertical="top"/>
      <protection locked="0"/>
    </xf>
    <xf numFmtId="0" fontId="27" fillId="0" borderId="0" xfId="14627" applyFont="1" applyAlignment="1">
      <alignment horizontal="center" wrapText="1"/>
    </xf>
    <xf numFmtId="49" fontId="27" fillId="0" borderId="0" xfId="14627" applyNumberFormat="1" applyFont="1" applyAlignment="1">
      <alignment horizontal="right" wrapText="1"/>
    </xf>
    <xf numFmtId="49" fontId="27" fillId="0" borderId="0" xfId="14609" applyNumberFormat="1" applyFont="1" applyAlignment="1">
      <alignment horizontal="right"/>
    </xf>
    <xf numFmtId="49" fontId="27" fillId="0" borderId="0" xfId="14618" applyNumberFormat="1" applyFont="1" applyAlignment="1">
      <alignment horizontal="center" wrapText="1"/>
    </xf>
    <xf numFmtId="3" fontId="24" fillId="0" borderId="1" xfId="6" applyNumberFormat="1" applyFont="1" applyBorder="1" applyAlignment="1">
      <alignment horizontal="left" wrapText="1"/>
    </xf>
    <xf numFmtId="49" fontId="27" fillId="0" borderId="0" xfId="14606" applyNumberFormat="1" applyFont="1" applyAlignment="1">
      <alignment horizontal="center"/>
    </xf>
    <xf numFmtId="49" fontId="24" fillId="0" borderId="1" xfId="6" applyNumberFormat="1" applyFont="1" applyBorder="1" applyAlignment="1">
      <alignment horizontal="center" wrapText="1"/>
    </xf>
    <xf numFmtId="49" fontId="27" fillId="0" borderId="0" xfId="14529" quotePrefix="1" applyNumberFormat="1" applyFont="1" applyFill="1" applyBorder="1" applyAlignment="1" applyProtection="1">
      <alignment horizontal="center"/>
      <protection locked="0"/>
    </xf>
    <xf numFmtId="1" fontId="27" fillId="0" borderId="0" xfId="0" applyNumberFormat="1" applyFont="1" applyAlignment="1">
      <alignment horizontal="center"/>
    </xf>
    <xf numFmtId="0" fontId="27" fillId="0" borderId="0" xfId="14629" applyFont="1" applyAlignment="1">
      <alignment horizontal="center"/>
    </xf>
    <xf numFmtId="0" fontId="27" fillId="0" borderId="2" xfId="14618" applyFont="1" applyBorder="1" applyAlignment="1">
      <alignment horizontal="center"/>
    </xf>
    <xf numFmtId="49" fontId="27" fillId="0" borderId="1" xfId="6" applyNumberFormat="1" applyFont="1" applyBorder="1" applyAlignment="1">
      <alignment horizontal="center" wrapText="1"/>
    </xf>
    <xf numFmtId="49" fontId="27" fillId="0" borderId="0" xfId="6" applyNumberFormat="1" applyFont="1" applyAlignment="1">
      <alignment horizontal="center" wrapText="1"/>
    </xf>
    <xf numFmtId="0" fontId="30" fillId="0" borderId="0" xfId="14627" applyFont="1" applyAlignment="1">
      <alignment horizontal="center" wrapText="1"/>
    </xf>
    <xf numFmtId="2" fontId="27" fillId="0" borderId="0" xfId="14627" applyNumberFormat="1" applyFont="1" applyAlignment="1">
      <alignment horizontal="center" wrapText="1"/>
    </xf>
    <xf numFmtId="49" fontId="3" fillId="0" borderId="0" xfId="0" applyNumberFormat="1" applyFont="1" applyAlignment="1">
      <alignment horizontal="center"/>
    </xf>
    <xf numFmtId="49" fontId="3" fillId="0" borderId="2" xfId="0" applyNumberFormat="1" applyFont="1" applyBorder="1" applyAlignment="1">
      <alignment horizontal="center"/>
    </xf>
    <xf numFmtId="0" fontId="3" fillId="0" borderId="0" xfId="0" applyFont="1" applyAlignment="1">
      <alignment horizontal="center"/>
    </xf>
    <xf numFmtId="4" fontId="170" fillId="0" borderId="23" xfId="0" applyNumberFormat="1" applyFont="1" applyBorder="1" applyAlignment="1">
      <alignment horizontal="right"/>
    </xf>
    <xf numFmtId="4" fontId="27" fillId="0" borderId="23" xfId="0" applyNumberFormat="1" applyFont="1" applyBorder="1" applyAlignment="1">
      <alignment horizontal="right"/>
    </xf>
    <xf numFmtId="4" fontId="30" fillId="0" borderId="23" xfId="14701" applyNumberFormat="1" applyFont="1" applyBorder="1" applyAlignment="1">
      <alignment horizontal="right"/>
    </xf>
    <xf numFmtId="4" fontId="27" fillId="0" borderId="23" xfId="82" applyNumberFormat="1" applyFont="1" applyBorder="1" applyAlignment="1">
      <alignment horizontal="right"/>
    </xf>
    <xf numFmtId="49" fontId="27" fillId="0" borderId="0" xfId="37" applyNumberFormat="1" applyFont="1" applyFill="1" applyAlignment="1">
      <alignment horizontal="right" vertical="top"/>
    </xf>
    <xf numFmtId="0" fontId="30" fillId="0" borderId="0" xfId="37" applyFont="1" applyFill="1" applyAlignment="1">
      <alignment vertical="top" wrapText="1"/>
    </xf>
    <xf numFmtId="49" fontId="27" fillId="0" borderId="0" xfId="37" applyNumberFormat="1" applyFont="1" applyFill="1" applyAlignment="1">
      <alignment horizontal="center"/>
    </xf>
    <xf numFmtId="3" fontId="27" fillId="0" borderId="0" xfId="37" applyNumberFormat="1" applyFont="1" applyFill="1" applyAlignment="1">
      <alignment horizontal="right"/>
    </xf>
    <xf numFmtId="4" fontId="27" fillId="0" borderId="0" xfId="37" applyNumberFormat="1" applyFont="1" applyFill="1" applyAlignment="1">
      <alignment horizontal="right"/>
    </xf>
    <xf numFmtId="3" fontId="27" fillId="0" borderId="23" xfId="37" applyNumberFormat="1" applyFont="1" applyFill="1" applyBorder="1" applyAlignment="1">
      <alignment horizontal="right"/>
    </xf>
    <xf numFmtId="0" fontId="27" fillId="0" borderId="0" xfId="37" applyFont="1" applyFill="1" applyAlignment="1">
      <alignment horizontal="left"/>
    </xf>
    <xf numFmtId="0" fontId="170" fillId="0" borderId="0" xfId="37" applyFont="1" applyFill="1" applyAlignment="1">
      <alignment horizontal="right"/>
    </xf>
    <xf numFmtId="0" fontId="2" fillId="0" borderId="0" xfId="37" applyFont="1" applyFill="1" applyAlignment="1">
      <alignment vertical="top"/>
    </xf>
    <xf numFmtId="49" fontId="30" fillId="0" borderId="0" xfId="37" applyNumberFormat="1" applyFont="1" applyFill="1" applyAlignment="1">
      <alignment horizontal="justify" vertical="top"/>
    </xf>
    <xf numFmtId="49" fontId="27" fillId="0" borderId="0" xfId="37" applyNumberFormat="1" applyFont="1" applyFill="1" applyAlignment="1">
      <alignment vertical="top" wrapText="1"/>
    </xf>
    <xf numFmtId="4" fontId="170" fillId="0" borderId="23" xfId="37" applyNumberFormat="1" applyFont="1" applyFill="1" applyBorder="1" applyAlignment="1">
      <alignment horizontal="right"/>
    </xf>
    <xf numFmtId="4" fontId="27" fillId="0" borderId="23" xfId="37" applyNumberFormat="1" applyFont="1" applyFill="1" applyBorder="1" applyAlignment="1">
      <alignment horizontal="right"/>
    </xf>
    <xf numFmtId="49" fontId="27" fillId="0" borderId="0" xfId="37" applyNumberFormat="1" applyFont="1" applyFill="1" applyAlignment="1">
      <alignment horizontal="justify" vertical="top"/>
    </xf>
    <xf numFmtId="4" fontId="27" fillId="0" borderId="23" xfId="37" applyNumberFormat="1" applyFont="1" applyFill="1" applyBorder="1" applyAlignment="1" applyProtection="1">
      <alignment horizontal="right"/>
      <protection locked="0"/>
    </xf>
    <xf numFmtId="49" fontId="27" fillId="0" borderId="0" xfId="37" applyNumberFormat="1" applyFont="1" applyFill="1" applyAlignment="1">
      <alignment vertical="top"/>
    </xf>
    <xf numFmtId="49" fontId="30" fillId="0" borderId="0" xfId="37" applyNumberFormat="1" applyFont="1" applyFill="1" applyAlignment="1">
      <alignment vertical="top" wrapText="1"/>
    </xf>
    <xf numFmtId="4" fontId="27" fillId="0" borderId="23" xfId="14698" applyNumberFormat="1" applyFont="1" applyBorder="1" applyAlignment="1">
      <alignment horizontal="right"/>
    </xf>
    <xf numFmtId="49" fontId="161" fillId="0" borderId="0" xfId="37" applyNumberFormat="1" applyFont="1" applyFill="1" applyAlignment="1">
      <alignment vertical="top" wrapText="1"/>
    </xf>
    <xf numFmtId="0" fontId="27" fillId="0" borderId="0" xfId="37" applyFont="1" applyFill="1" applyAlignment="1">
      <alignment vertical="top" wrapText="1"/>
    </xf>
    <xf numFmtId="180" fontId="27" fillId="0" borderId="23" xfId="37" applyNumberFormat="1" applyFont="1" applyFill="1" applyBorder="1" applyAlignment="1">
      <alignment horizontal="right"/>
    </xf>
    <xf numFmtId="49" fontId="27" fillId="0" borderId="0" xfId="37" applyNumberFormat="1" applyFont="1" applyFill="1" applyAlignment="1">
      <alignment horizontal="right" vertical="top" wrapText="1"/>
    </xf>
    <xf numFmtId="49" fontId="30" fillId="0" borderId="0" xfId="37" applyNumberFormat="1" applyFont="1" applyFill="1" applyAlignment="1">
      <alignment horizontal="center" wrapText="1"/>
    </xf>
    <xf numFmtId="3" fontId="30" fillId="0" borderId="0" xfId="37" applyNumberFormat="1" applyFont="1" applyFill="1" applyAlignment="1">
      <alignment horizontal="left" wrapText="1"/>
    </xf>
    <xf numFmtId="4" fontId="30" fillId="0" borderId="0" xfId="37" applyNumberFormat="1" applyFont="1" applyFill="1" applyAlignment="1">
      <alignment horizontal="right" wrapText="1"/>
    </xf>
    <xf numFmtId="3" fontId="30" fillId="0" borderId="23" xfId="37" applyNumberFormat="1" applyFont="1" applyFill="1" applyBorder="1" applyAlignment="1">
      <alignment horizontal="right" wrapText="1"/>
    </xf>
    <xf numFmtId="3" fontId="30" fillId="0" borderId="0" xfId="37" applyNumberFormat="1" applyFont="1" applyFill="1" applyAlignment="1">
      <alignment horizontal="right" wrapText="1"/>
    </xf>
    <xf numFmtId="4" fontId="30" fillId="0" borderId="23" xfId="37" applyNumberFormat="1" applyFont="1" applyFill="1" applyBorder="1" applyAlignment="1">
      <alignment horizontal="right" wrapText="1"/>
    </xf>
    <xf numFmtId="0" fontId="2" fillId="0" borderId="0" xfId="37" applyFont="1" applyFill="1" applyAlignment="1">
      <alignment vertical="top" wrapText="1"/>
    </xf>
    <xf numFmtId="49" fontId="27" fillId="0" borderId="0" xfId="37" applyNumberFormat="1" applyFont="1" applyFill="1" applyAlignment="1">
      <alignment horizontal="left"/>
    </xf>
    <xf numFmtId="0" fontId="27" fillId="0" borderId="23" xfId="37" applyFont="1" applyFill="1" applyBorder="1" applyAlignment="1">
      <alignment horizontal="right"/>
    </xf>
    <xf numFmtId="0" fontId="32" fillId="0" borderId="0" xfId="37" applyFill="1" applyAlignment="1">
      <alignment vertical="top"/>
    </xf>
    <xf numFmtId="49" fontId="30" fillId="0" borderId="0" xfId="37" applyNumberFormat="1" applyFont="1" applyFill="1" applyAlignment="1">
      <alignment horizontal="left"/>
    </xf>
    <xf numFmtId="3" fontId="30" fillId="0" borderId="0" xfId="37" applyNumberFormat="1" applyFont="1" applyFill="1" applyAlignment="1">
      <alignment horizontal="right"/>
    </xf>
    <xf numFmtId="4" fontId="30" fillId="0" borderId="0" xfId="37" applyNumberFormat="1" applyFont="1" applyFill="1" applyAlignment="1">
      <alignment horizontal="right"/>
    </xf>
    <xf numFmtId="3" fontId="30" fillId="0" borderId="23" xfId="37" applyNumberFormat="1" applyFont="1" applyFill="1" applyBorder="1" applyAlignment="1">
      <alignment horizontal="right"/>
    </xf>
    <xf numFmtId="4" fontId="30" fillId="0" borderId="23" xfId="37" applyNumberFormat="1" applyFont="1" applyFill="1" applyBorder="1" applyAlignment="1">
      <alignment horizontal="right"/>
    </xf>
    <xf numFmtId="2" fontId="30" fillId="0" borderId="23" xfId="37" applyNumberFormat="1" applyFont="1" applyFill="1" applyBorder="1" applyAlignment="1">
      <alignment horizontal="right"/>
    </xf>
    <xf numFmtId="3" fontId="30" fillId="0" borderId="0" xfId="37" applyNumberFormat="1" applyFont="1" applyFill="1" applyAlignment="1">
      <alignment horizontal="left"/>
    </xf>
    <xf numFmtId="9" fontId="27" fillId="0" borderId="23" xfId="14621" applyFont="1" applyFill="1" applyBorder="1" applyAlignment="1">
      <alignment horizontal="right"/>
    </xf>
    <xf numFmtId="49" fontId="27" fillId="0" borderId="0" xfId="37" applyNumberFormat="1" applyFont="1" applyFill="1" applyAlignment="1">
      <alignment horizontal="right" vertical="center"/>
    </xf>
    <xf numFmtId="0" fontId="27" fillId="0" borderId="0" xfId="37" applyFont="1" applyFill="1" applyAlignment="1">
      <alignment vertical="center" wrapText="1"/>
    </xf>
    <xf numFmtId="0" fontId="27" fillId="0" borderId="0" xfId="37" quotePrefix="1" applyFont="1" applyFill="1" applyAlignment="1">
      <alignment vertical="center" wrapText="1"/>
    </xf>
    <xf numFmtId="0" fontId="27" fillId="0" borderId="0" xfId="37" applyFont="1" applyFill="1" applyAlignment="1">
      <alignment horizontal="right"/>
    </xf>
    <xf numFmtId="0" fontId="27" fillId="0" borderId="0" xfId="37" quotePrefix="1" applyFont="1" applyFill="1" applyAlignment="1">
      <alignment vertical="top" wrapText="1"/>
    </xf>
    <xf numFmtId="2" fontId="27" fillId="0" borderId="23" xfId="37" applyNumberFormat="1" applyFont="1" applyFill="1" applyBorder="1" applyAlignment="1">
      <alignment horizontal="right"/>
    </xf>
    <xf numFmtId="0" fontId="27" fillId="0" borderId="0" xfId="37" applyFont="1" applyFill="1" applyAlignment="1">
      <alignment horizontal="right" vertical="top"/>
    </xf>
    <xf numFmtId="49" fontId="27" fillId="0" borderId="0" xfId="37" quotePrefix="1" applyNumberFormat="1" applyFont="1" applyFill="1" applyAlignment="1">
      <alignment vertical="top" wrapText="1"/>
    </xf>
    <xf numFmtId="0" fontId="27" fillId="0" borderId="0" xfId="37" applyFont="1" applyFill="1" applyAlignment="1" applyProtection="1">
      <alignment horizontal="right"/>
      <protection locked="0"/>
    </xf>
    <xf numFmtId="1" fontId="27" fillId="0" borderId="23" xfId="37" applyNumberFormat="1" applyFont="1" applyFill="1" applyBorder="1" applyAlignment="1" applyProtection="1">
      <alignment horizontal="right"/>
      <protection locked="0"/>
    </xf>
    <xf numFmtId="1" fontId="27" fillId="0" borderId="0" xfId="37" applyNumberFormat="1" applyFont="1" applyFill="1" applyAlignment="1" applyProtection="1">
      <alignment horizontal="right"/>
      <protection locked="0"/>
    </xf>
    <xf numFmtId="2" fontId="27" fillId="0" borderId="0" xfId="37" applyNumberFormat="1" applyFont="1" applyFill="1" applyAlignment="1" applyProtection="1">
      <alignment horizontal="left"/>
      <protection locked="0"/>
    </xf>
    <xf numFmtId="4" fontId="27" fillId="0" borderId="0" xfId="37" applyNumberFormat="1" applyFont="1" applyFill="1" applyAlignment="1" applyProtection="1">
      <alignment horizontal="right"/>
      <protection locked="0"/>
    </xf>
    <xf numFmtId="4" fontId="27" fillId="0" borderId="0" xfId="37" applyNumberFormat="1" applyFont="1" applyFill="1" applyAlignment="1" applyProtection="1">
      <alignment vertical="top"/>
      <protection locked="0"/>
    </xf>
    <xf numFmtId="2" fontId="27" fillId="0" borderId="0" xfId="37" applyNumberFormat="1" applyFont="1" applyFill="1" applyAlignment="1" applyProtection="1">
      <alignment horizontal="right" vertical="top"/>
      <protection locked="0"/>
    </xf>
    <xf numFmtId="0" fontId="27" fillId="0" borderId="0" xfId="37" applyFont="1" applyFill="1" applyAlignment="1" applyProtection="1">
      <alignment vertical="top"/>
      <protection locked="0"/>
    </xf>
    <xf numFmtId="49" fontId="27" fillId="0" borderId="42" xfId="37" applyNumberFormat="1" applyFont="1" applyFill="1" applyBorder="1" applyAlignment="1">
      <alignment horizontal="right" vertical="center"/>
    </xf>
    <xf numFmtId="0" fontId="27" fillId="0" borderId="42" xfId="37" applyFont="1" applyFill="1" applyBorder="1" applyAlignment="1">
      <alignment vertical="center" wrapText="1"/>
    </xf>
    <xf numFmtId="49" fontId="27" fillId="0" borderId="42" xfId="37" applyNumberFormat="1" applyFont="1" applyFill="1" applyBorder="1" applyAlignment="1">
      <alignment horizontal="left"/>
    </xf>
    <xf numFmtId="4" fontId="27" fillId="0" borderId="42" xfId="37" applyNumberFormat="1" applyFont="1" applyFill="1" applyBorder="1" applyAlignment="1">
      <alignment horizontal="right"/>
    </xf>
    <xf numFmtId="0" fontId="27" fillId="0" borderId="0" xfId="37" applyFont="1" applyFill="1" applyAlignment="1">
      <alignment vertical="center"/>
    </xf>
    <xf numFmtId="181" fontId="170" fillId="0" borderId="23" xfId="37" applyNumberFormat="1" applyFont="1" applyFill="1" applyBorder="1" applyAlignment="1" applyProtection="1">
      <alignment horizontal="right"/>
      <protection locked="0"/>
    </xf>
    <xf numFmtId="172" fontId="27" fillId="0" borderId="23" xfId="37" applyNumberFormat="1" applyFont="1" applyFill="1" applyBorder="1" applyAlignment="1">
      <alignment horizontal="right"/>
    </xf>
    <xf numFmtId="3" fontId="27" fillId="0" borderId="0" xfId="37" applyNumberFormat="1" applyFont="1" applyFill="1"/>
    <xf numFmtId="0" fontId="27" fillId="0" borderId="0" xfId="37" applyFont="1" applyFill="1" applyAlignment="1">
      <alignment horizontal="center"/>
    </xf>
    <xf numFmtId="49" fontId="27" fillId="0" borderId="0" xfId="37" applyNumberFormat="1" applyFont="1" applyFill="1" applyBorder="1" applyAlignment="1">
      <alignment horizontal="right" vertical="center"/>
    </xf>
    <xf numFmtId="0" fontId="27" fillId="0" borderId="0" xfId="37" applyFont="1" applyFill="1" applyBorder="1" applyAlignment="1">
      <alignment vertical="center" wrapText="1"/>
    </xf>
    <xf numFmtId="49" fontId="27" fillId="0" borderId="0" xfId="37" applyNumberFormat="1" applyFont="1" applyFill="1" applyBorder="1" applyAlignment="1">
      <alignment horizontal="left"/>
    </xf>
    <xf numFmtId="4" fontId="27" fillId="0" borderId="0" xfId="37" applyNumberFormat="1" applyFont="1" applyFill="1" applyBorder="1" applyAlignment="1">
      <alignment horizontal="right"/>
    </xf>
    <xf numFmtId="0" fontId="27" fillId="0" borderId="0" xfId="37" applyFont="1" applyFill="1" applyAlignment="1"/>
    <xf numFmtId="49" fontId="27" fillId="0" borderId="0" xfId="37" applyNumberFormat="1" applyFont="1" applyFill="1" applyAlignment="1"/>
    <xf numFmtId="0" fontId="155" fillId="0" borderId="0" xfId="0" applyFont="1" applyAlignment="1">
      <alignment horizontal="left" vertical="top" wrapText="1"/>
    </xf>
    <xf numFmtId="3" fontId="155" fillId="0" borderId="0" xfId="0" applyNumberFormat="1" applyFont="1" applyAlignment="1">
      <alignment horizontal="left" vertical="top" wrapText="1"/>
    </xf>
    <xf numFmtId="0" fontId="155" fillId="0" borderId="0" xfId="0" applyFont="1" applyAlignment="1">
      <alignment horizontal="left" wrapText="1"/>
    </xf>
    <xf numFmtId="49" fontId="155" fillId="0" borderId="0" xfId="0" applyNumberFormat="1" applyFont="1" applyAlignment="1">
      <alignment horizontal="left" vertical="top" wrapText="1"/>
    </xf>
    <xf numFmtId="0" fontId="30" fillId="0" borderId="0" xfId="0" applyFont="1" applyAlignment="1">
      <alignment horizontal="left" wrapText="1"/>
    </xf>
    <xf numFmtId="0" fontId="152" fillId="0" borderId="0" xfId="0" applyFont="1" applyAlignment="1">
      <alignment horizontal="left" vertical="top" wrapText="1"/>
    </xf>
    <xf numFmtId="49" fontId="169" fillId="0" borderId="0" xfId="0" applyNumberFormat="1" applyFont="1" applyAlignment="1">
      <alignment horizontal="left" vertical="top" wrapText="1"/>
    </xf>
    <xf numFmtId="49" fontId="27" fillId="0" borderId="42" xfId="37" applyNumberFormat="1" applyFont="1" applyFill="1" applyBorder="1" applyAlignment="1">
      <alignment horizontal="center"/>
    </xf>
    <xf numFmtId="49" fontId="27" fillId="0" borderId="0" xfId="16137" applyNumberFormat="1" applyFont="1" applyFill="1" applyAlignment="1">
      <alignment horizontal="center"/>
    </xf>
    <xf numFmtId="49" fontId="30" fillId="0" borderId="0" xfId="37" applyNumberFormat="1" applyFont="1" applyFill="1" applyAlignment="1">
      <alignment horizontal="center"/>
    </xf>
    <xf numFmtId="49" fontId="2" fillId="0" borderId="0" xfId="0" applyNumberFormat="1" applyFont="1" applyFill="1" applyAlignment="1">
      <alignment horizontal="center"/>
    </xf>
    <xf numFmtId="0" fontId="27" fillId="0" borderId="0" xfId="16137" quotePrefix="1" applyFont="1" applyFill="1" applyAlignment="1">
      <alignment vertical="top" wrapText="1"/>
    </xf>
    <xf numFmtId="181" fontId="27" fillId="0" borderId="0" xfId="16137" applyNumberFormat="1" applyFont="1" applyFill="1" applyProtection="1">
      <protection locked="0"/>
    </xf>
    <xf numFmtId="0" fontId="27" fillId="0" borderId="0" xfId="0" quotePrefix="1" applyFont="1" applyFill="1" applyAlignment="1">
      <alignment wrapText="1"/>
    </xf>
    <xf numFmtId="0" fontId="27" fillId="0" borderId="0" xfId="0" applyFont="1" applyFill="1" applyAlignment="1">
      <alignment horizontal="right" wrapText="1"/>
    </xf>
    <xf numFmtId="4" fontId="28" fillId="0" borderId="0" xfId="0" applyNumberFormat="1" applyFont="1" applyFill="1" applyAlignment="1">
      <alignment wrapText="1"/>
    </xf>
    <xf numFmtId="3" fontId="28" fillId="0" borderId="0" xfId="0" applyNumberFormat="1" applyFont="1" applyFill="1" applyAlignment="1">
      <alignment wrapText="1"/>
    </xf>
    <xf numFmtId="3" fontId="28" fillId="0" borderId="0" xfId="0" applyNumberFormat="1" applyFont="1" applyFill="1" applyAlignment="1">
      <alignment horizontal="right" wrapText="1"/>
    </xf>
    <xf numFmtId="4" fontId="30" fillId="0" borderId="0" xfId="0" applyNumberFormat="1" applyFont="1" applyFill="1" applyAlignment="1">
      <alignment horizontal="right" wrapText="1"/>
    </xf>
    <xf numFmtId="0" fontId="30" fillId="0" borderId="0" xfId="0" quotePrefix="1" applyFont="1" applyFill="1" applyAlignment="1">
      <alignment wrapText="1"/>
    </xf>
    <xf numFmtId="4" fontId="29" fillId="0" borderId="0" xfId="0" applyNumberFormat="1" applyFont="1" applyFill="1" applyAlignment="1">
      <alignment wrapText="1"/>
    </xf>
    <xf numFmtId="2" fontId="27" fillId="0" borderId="0" xfId="0" applyNumberFormat="1" applyFont="1" applyFill="1" applyAlignment="1">
      <alignment wrapText="1"/>
    </xf>
    <xf numFmtId="181" fontId="28" fillId="0" borderId="0" xfId="0" applyNumberFormat="1" applyFont="1" applyFill="1" applyAlignment="1" applyProtection="1">
      <alignment wrapText="1"/>
      <protection locked="0"/>
    </xf>
    <xf numFmtId="3" fontId="27" fillId="0" borderId="3" xfId="0" applyNumberFormat="1" applyFont="1" applyFill="1" applyBorder="1" applyAlignment="1">
      <alignment horizontal="right" wrapText="1"/>
    </xf>
    <xf numFmtId="3" fontId="27" fillId="0" borderId="3" xfId="0" applyNumberFormat="1" applyFont="1" applyFill="1" applyBorder="1" applyAlignment="1">
      <alignment horizontal="left" wrapText="1"/>
    </xf>
    <xf numFmtId="49" fontId="27" fillId="0" borderId="3" xfId="0" applyNumberFormat="1" applyFont="1" applyFill="1" applyBorder="1" applyAlignment="1">
      <alignment horizontal="center" wrapText="1"/>
    </xf>
    <xf numFmtId="0" fontId="27" fillId="0" borderId="3" xfId="0" quotePrefix="1" applyFont="1" applyFill="1" applyBorder="1" applyAlignment="1">
      <alignment vertical="top" wrapText="1"/>
    </xf>
    <xf numFmtId="0" fontId="27" fillId="0" borderId="3" xfId="0" applyFont="1" applyFill="1" applyBorder="1" applyAlignment="1">
      <alignment horizontal="right" wrapText="1"/>
    </xf>
    <xf numFmtId="9" fontId="27" fillId="0" borderId="0" xfId="0" applyNumberFormat="1" applyFont="1" applyFill="1" applyAlignment="1">
      <alignment horizontal="left" wrapText="1"/>
    </xf>
    <xf numFmtId="0" fontId="27" fillId="0" borderId="0" xfId="0" applyFont="1" applyFill="1" applyAlignment="1">
      <alignment horizontal="center" wrapText="1"/>
    </xf>
    <xf numFmtId="0" fontId="27" fillId="0" borderId="0" xfId="8" applyFont="1" applyFill="1" applyAlignment="1">
      <alignment vertical="top" wrapText="1"/>
    </xf>
    <xf numFmtId="49" fontId="27" fillId="0" borderId="0" xfId="8" applyNumberFormat="1" applyFont="1" applyFill="1" applyAlignment="1">
      <alignment horizontal="right" vertical="top" wrapText="1"/>
    </xf>
    <xf numFmtId="0" fontId="27" fillId="0" borderId="0" xfId="0" applyFont="1" applyFill="1" applyAlignment="1" applyProtection="1">
      <alignment wrapText="1"/>
      <protection locked="0"/>
    </xf>
    <xf numFmtId="180" fontId="27" fillId="0" borderId="0" xfId="0" applyNumberFormat="1" applyFont="1" applyFill="1" applyAlignment="1">
      <alignment wrapText="1"/>
    </xf>
    <xf numFmtId="183" fontId="27" fillId="0" borderId="0" xfId="0" applyNumberFormat="1" applyFont="1" applyFill="1" applyAlignment="1" applyProtection="1">
      <alignment wrapText="1"/>
      <protection locked="0"/>
    </xf>
    <xf numFmtId="2" fontId="27" fillId="0" borderId="0" xfId="0" applyNumberFormat="1" applyFont="1" applyFill="1" applyAlignment="1" applyProtection="1">
      <alignment wrapText="1"/>
      <protection locked="0"/>
    </xf>
    <xf numFmtId="172" fontId="27" fillId="0" borderId="0" xfId="0" applyNumberFormat="1" applyFont="1" applyFill="1" applyAlignment="1">
      <alignment horizontal="right" wrapText="1"/>
    </xf>
    <xf numFmtId="4" fontId="27" fillId="0" borderId="0" xfId="0" applyNumberFormat="1" applyFont="1" applyFill="1" applyAlignment="1">
      <alignment horizontal="right" wrapText="1"/>
    </xf>
    <xf numFmtId="4" fontId="27" fillId="0" borderId="42" xfId="0" applyNumberFormat="1" applyFont="1" applyFill="1" applyBorder="1" applyAlignment="1">
      <alignment horizontal="right"/>
    </xf>
    <xf numFmtId="3" fontId="27" fillId="0" borderId="42" xfId="37" applyNumberFormat="1" applyFont="1" applyFill="1" applyBorder="1" applyAlignment="1">
      <alignment horizontal="right"/>
    </xf>
    <xf numFmtId="1" fontId="27" fillId="0" borderId="0" xfId="37" applyNumberFormat="1" applyFont="1" applyFill="1" applyAlignment="1">
      <alignment horizontal="left"/>
    </xf>
    <xf numFmtId="9" fontId="27" fillId="0" borderId="0" xfId="14621" applyFont="1" applyFill="1" applyAlignment="1">
      <alignment horizontal="left"/>
    </xf>
    <xf numFmtId="0" fontId="27" fillId="0" borderId="0" xfId="16137" applyFont="1" applyFill="1" applyProtection="1">
      <protection locked="0"/>
    </xf>
    <xf numFmtId="2" fontId="27" fillId="0" borderId="0" xfId="16137" applyNumberFormat="1" applyFont="1" applyFill="1"/>
    <xf numFmtId="181" fontId="170" fillId="0" borderId="0" xfId="16137" applyNumberFormat="1" applyFont="1" applyFill="1" applyProtection="1">
      <protection locked="0"/>
    </xf>
    <xf numFmtId="0" fontId="27" fillId="0" borderId="0" xfId="16137" applyFont="1" applyFill="1"/>
    <xf numFmtId="3" fontId="27" fillId="0" borderId="0" xfId="16137" applyNumberFormat="1" applyFont="1" applyFill="1" applyAlignment="1">
      <alignment horizontal="right"/>
    </xf>
    <xf numFmtId="4" fontId="27" fillId="0" borderId="0" xfId="16137" applyNumberFormat="1" applyFont="1" applyFill="1" applyAlignment="1">
      <alignment horizontal="right"/>
    </xf>
    <xf numFmtId="4" fontId="27" fillId="0" borderId="0" xfId="16137" applyNumberFormat="1" applyFont="1" applyFill="1"/>
    <xf numFmtId="3" fontId="27" fillId="0" borderId="0" xfId="16137" applyNumberFormat="1" applyFont="1" applyFill="1" applyAlignment="1">
      <alignment horizontal="left"/>
    </xf>
    <xf numFmtId="0" fontId="27" fillId="0" borderId="0" xfId="16137" applyFont="1" applyFill="1" applyAlignment="1">
      <alignment vertical="top" wrapText="1"/>
    </xf>
    <xf numFmtId="49" fontId="27" fillId="0" borderId="0" xfId="16137" applyNumberFormat="1" applyFont="1" applyFill="1" applyAlignment="1">
      <alignment horizontal="right" vertical="top"/>
    </xf>
    <xf numFmtId="3" fontId="27" fillId="0" borderId="0" xfId="37" applyNumberFormat="1" applyFont="1" applyFill="1" applyAlignment="1">
      <alignment horizontal="left"/>
    </xf>
    <xf numFmtId="4" fontId="27" fillId="0" borderId="23" xfId="14698" applyNumberFormat="1" applyFont="1" applyFill="1" applyBorder="1" applyAlignment="1">
      <alignment horizontal="right"/>
    </xf>
    <xf numFmtId="0" fontId="27" fillId="0" borderId="0" xfId="0" quotePrefix="1" applyFont="1" applyFill="1" applyAlignment="1">
      <alignment vertical="top" wrapText="1"/>
    </xf>
    <xf numFmtId="4" fontId="27" fillId="0" borderId="0" xfId="0" applyNumberFormat="1" applyFont="1" applyFill="1"/>
    <xf numFmtId="0" fontId="168" fillId="0" borderId="0" xfId="0" applyFont="1" applyFill="1" applyAlignment="1">
      <alignment vertical="top" wrapText="1"/>
    </xf>
    <xf numFmtId="0" fontId="0" fillId="0" borderId="0" xfId="0" applyFill="1" applyAlignment="1">
      <alignment vertical="top"/>
    </xf>
    <xf numFmtId="0" fontId="2" fillId="0" borderId="0" xfId="0" applyFont="1" applyFill="1" applyProtection="1">
      <protection locked="0"/>
    </xf>
    <xf numFmtId="4" fontId="2" fillId="0" borderId="0" xfId="0" applyNumberFormat="1" applyFont="1" applyFill="1" applyAlignment="1">
      <alignment horizontal="right"/>
    </xf>
    <xf numFmtId="3" fontId="2" fillId="0" borderId="0" xfId="0" applyNumberFormat="1" applyFont="1" applyFill="1" applyAlignment="1">
      <alignment horizontal="right"/>
    </xf>
    <xf numFmtId="49" fontId="2" fillId="0" borderId="0" xfId="0" applyNumberFormat="1" applyFont="1" applyFill="1" applyAlignment="1">
      <alignment horizontal="right" vertical="top"/>
    </xf>
    <xf numFmtId="4" fontId="27" fillId="0" borderId="23" xfId="82" applyNumberFormat="1" applyFont="1" applyFill="1" applyBorder="1" applyAlignment="1">
      <alignment horizontal="right"/>
    </xf>
    <xf numFmtId="4" fontId="30" fillId="0" borderId="23" xfId="14701" applyNumberFormat="1" applyFont="1" applyFill="1" applyBorder="1" applyAlignment="1">
      <alignment horizontal="right"/>
    </xf>
    <xf numFmtId="4" fontId="27" fillId="0" borderId="23" xfId="0" applyNumberFormat="1" applyFont="1" applyFill="1" applyBorder="1" applyAlignment="1">
      <alignment horizontal="right"/>
    </xf>
    <xf numFmtId="4" fontId="27" fillId="0" borderId="23" xfId="0" applyNumberFormat="1" applyFont="1" applyFill="1" applyBorder="1" applyAlignment="1" applyProtection="1">
      <alignment horizontal="right"/>
      <protection locked="0"/>
    </xf>
    <xf numFmtId="4" fontId="170" fillId="0" borderId="23" xfId="0" applyNumberFormat="1" applyFont="1" applyFill="1" applyBorder="1" applyAlignment="1">
      <alignment horizontal="right"/>
    </xf>
    <xf numFmtId="2" fontId="27" fillId="0" borderId="0" xfId="0" applyNumberFormat="1" applyFont="1" applyFill="1" applyAlignment="1">
      <alignment horizontal="right" wrapText="1"/>
    </xf>
    <xf numFmtId="4" fontId="27" fillId="0" borderId="0" xfId="0" applyNumberFormat="1" applyFont="1" applyFill="1" applyAlignment="1">
      <alignment wrapText="1"/>
    </xf>
    <xf numFmtId="180" fontId="28" fillId="0" borderId="0" xfId="0" applyNumberFormat="1" applyFont="1" applyFill="1" applyAlignment="1">
      <alignment wrapText="1"/>
    </xf>
    <xf numFmtId="1" fontId="27" fillId="0" borderId="0" xfId="0" applyNumberFormat="1" applyFont="1" applyFill="1" applyAlignment="1">
      <alignment wrapText="1"/>
    </xf>
    <xf numFmtId="181" fontId="28" fillId="0" borderId="0" xfId="0" applyNumberFormat="1" applyFont="1" applyFill="1" applyAlignment="1">
      <alignment wrapText="1"/>
    </xf>
    <xf numFmtId="0" fontId="27" fillId="0" borderId="0" xfId="0" applyFont="1" applyFill="1" applyAlignment="1">
      <alignment wrapText="1"/>
    </xf>
    <xf numFmtId="3" fontId="27" fillId="0" borderId="0" xfId="0" applyNumberFormat="1" applyFont="1" applyFill="1" applyAlignment="1">
      <alignment horizontal="right" wrapText="1"/>
    </xf>
    <xf numFmtId="3" fontId="27" fillId="0" borderId="0" xfId="0" applyNumberFormat="1" applyFont="1" applyFill="1" applyAlignment="1">
      <alignment wrapText="1"/>
    </xf>
    <xf numFmtId="3" fontId="27" fillId="0" borderId="0" xfId="0" applyNumberFormat="1" applyFont="1" applyFill="1" applyAlignment="1">
      <alignment horizontal="left" wrapText="1"/>
    </xf>
    <xf numFmtId="49" fontId="27" fillId="0" borderId="0" xfId="0" applyNumberFormat="1" applyFont="1" applyFill="1" applyAlignment="1">
      <alignment horizontal="center" wrapText="1"/>
    </xf>
    <xf numFmtId="0" fontId="27" fillId="0" borderId="0" xfId="0" applyFont="1" applyFill="1" applyAlignment="1">
      <alignment vertical="top" wrapText="1"/>
    </xf>
    <xf numFmtId="49" fontId="27" fillId="0" borderId="0" xfId="0" applyNumberFormat="1" applyFont="1" applyFill="1" applyAlignment="1">
      <alignment horizontal="right" vertical="top" wrapText="1"/>
    </xf>
    <xf numFmtId="0" fontId="30" fillId="0" borderId="0" xfId="0" applyFont="1" applyFill="1" applyAlignment="1" applyProtection="1">
      <alignment wrapText="1"/>
      <protection locked="0"/>
    </xf>
    <xf numFmtId="181" fontId="148" fillId="0" borderId="0" xfId="0" applyNumberFormat="1" applyFont="1" applyFill="1" applyAlignment="1" applyProtection="1">
      <alignment wrapText="1"/>
      <protection locked="0"/>
    </xf>
    <xf numFmtId="181" fontId="25" fillId="0" borderId="0" xfId="0" applyNumberFormat="1" applyFont="1" applyFill="1" applyAlignment="1" applyProtection="1">
      <alignment horizontal="right" wrapText="1"/>
      <protection locked="0"/>
    </xf>
    <xf numFmtId="0" fontId="30" fillId="0" borderId="0" xfId="0" applyFont="1" applyFill="1" applyAlignment="1">
      <alignment wrapText="1"/>
    </xf>
    <xf numFmtId="4" fontId="30" fillId="0" borderId="0" xfId="0" applyNumberFormat="1" applyFont="1" applyFill="1" applyAlignment="1">
      <alignment wrapText="1"/>
    </xf>
    <xf numFmtId="3" fontId="30" fillId="0" borderId="0" xfId="0" applyNumberFormat="1" applyFont="1" applyFill="1" applyAlignment="1">
      <alignment horizontal="right" wrapText="1"/>
    </xf>
    <xf numFmtId="3" fontId="30" fillId="0" borderId="0" xfId="0" applyNumberFormat="1" applyFont="1" applyFill="1" applyAlignment="1">
      <alignment horizontal="left" wrapText="1"/>
    </xf>
    <xf numFmtId="49" fontId="30" fillId="0" borderId="0" xfId="0" applyNumberFormat="1" applyFont="1" applyFill="1" applyAlignment="1">
      <alignment horizontal="center" wrapText="1"/>
    </xf>
    <xf numFmtId="0" fontId="30" fillId="0" borderId="0" xfId="0" applyFont="1" applyFill="1" applyAlignment="1">
      <alignment vertical="top" wrapText="1"/>
    </xf>
    <xf numFmtId="186" fontId="24" fillId="0" borderId="0" xfId="6" applyNumberFormat="1" applyFont="1" applyFill="1" applyAlignment="1">
      <alignment vertical="center" wrapText="1"/>
    </xf>
    <xf numFmtId="181" fontId="25" fillId="0" borderId="0" xfId="6" applyNumberFormat="1" applyFont="1" applyFill="1" applyAlignment="1" applyProtection="1">
      <alignment horizontal="right" wrapText="1"/>
      <protection locked="0"/>
    </xf>
    <xf numFmtId="4" fontId="24" fillId="0" borderId="0" xfId="6" applyNumberFormat="1" applyFont="1" applyFill="1" applyAlignment="1">
      <alignment horizontal="right" wrapText="1"/>
    </xf>
    <xf numFmtId="3" fontId="24" fillId="0" borderId="0" xfId="6" applyNumberFormat="1" applyFont="1" applyFill="1" applyAlignment="1">
      <alignment horizontal="left" wrapText="1"/>
    </xf>
    <xf numFmtId="49" fontId="24" fillId="0" borderId="0" xfId="6" applyNumberFormat="1" applyFont="1" applyFill="1" applyAlignment="1">
      <alignment horizontal="center" wrapText="1"/>
    </xf>
    <xf numFmtId="49" fontId="24" fillId="0" borderId="0" xfId="6" applyNumberFormat="1" applyFont="1" applyFill="1" applyAlignment="1">
      <alignment horizontal="left" wrapText="1"/>
    </xf>
    <xf numFmtId="3" fontId="24" fillId="0" borderId="0" xfId="6" applyNumberFormat="1" applyFont="1" applyFill="1" applyAlignment="1">
      <alignment horizontal="right" wrapText="1"/>
    </xf>
    <xf numFmtId="0" fontId="24" fillId="0" borderId="0" xfId="6" applyFont="1" applyFill="1" applyAlignment="1" applyProtection="1">
      <alignment wrapText="1"/>
      <protection locked="0"/>
    </xf>
    <xf numFmtId="0" fontId="24" fillId="0" borderId="0" xfId="6" applyFont="1" applyFill="1" applyAlignment="1">
      <alignment horizontal="right" wrapText="1"/>
    </xf>
    <xf numFmtId="2" fontId="26" fillId="0" borderId="0" xfId="6" applyNumberFormat="1" applyFont="1" applyFill="1" applyAlignment="1">
      <alignment horizontal="right" wrapText="1"/>
    </xf>
    <xf numFmtId="4" fontId="25" fillId="0" borderId="0" xfId="6" applyNumberFormat="1" applyFont="1" applyFill="1" applyAlignment="1" applyProtection="1">
      <alignment horizontal="right" wrapText="1"/>
      <protection locked="0"/>
    </xf>
    <xf numFmtId="3" fontId="25" fillId="0" borderId="0" xfId="6" applyNumberFormat="1" applyFont="1" applyFill="1" applyAlignment="1">
      <alignment horizontal="left" wrapText="1"/>
    </xf>
    <xf numFmtId="3" fontId="25" fillId="0" borderId="0" xfId="6" applyNumberFormat="1" applyFont="1" applyFill="1" applyAlignment="1">
      <alignment horizontal="right" wrapText="1"/>
    </xf>
    <xf numFmtId="4" fontId="25" fillId="0" borderId="0" xfId="6" applyNumberFormat="1" applyFont="1" applyFill="1" applyAlignment="1">
      <alignment horizontal="right" wrapText="1"/>
    </xf>
    <xf numFmtId="4" fontId="24" fillId="0" borderId="0" xfId="6" applyNumberFormat="1" applyFont="1" applyFill="1" applyAlignment="1">
      <alignment wrapText="1"/>
    </xf>
    <xf numFmtId="4" fontId="24" fillId="0" borderId="1" xfId="6" applyNumberFormat="1" applyFont="1" applyFill="1" applyBorder="1" applyAlignment="1">
      <alignment horizontal="right" wrapText="1"/>
    </xf>
    <xf numFmtId="3" fontId="24" fillId="0" borderId="1" xfId="6" applyNumberFormat="1" applyFont="1" applyFill="1" applyBorder="1" applyAlignment="1">
      <alignment horizontal="left" wrapText="1"/>
    </xf>
    <xf numFmtId="49" fontId="24" fillId="0" borderId="1" xfId="6" applyNumberFormat="1" applyFont="1" applyFill="1" applyBorder="1" applyAlignment="1">
      <alignment horizontal="center" wrapText="1"/>
    </xf>
    <xf numFmtId="49" fontId="24" fillId="0" borderId="1" xfId="6" applyNumberFormat="1" applyFont="1" applyFill="1" applyBorder="1" applyAlignment="1">
      <alignment horizontal="left" wrapText="1"/>
    </xf>
    <xf numFmtId="3" fontId="24" fillId="0" borderId="1" xfId="6" applyNumberFormat="1" applyFont="1" applyFill="1" applyBorder="1" applyAlignment="1">
      <alignment horizontal="right" wrapText="1"/>
    </xf>
    <xf numFmtId="1" fontId="27" fillId="0" borderId="0" xfId="14705" applyNumberFormat="1" applyFont="1" applyFill="1" applyAlignment="1">
      <alignment horizontal="right" vertical="top" wrapText="1"/>
    </xf>
    <xf numFmtId="0" fontId="27" fillId="0" borderId="0" xfId="14702" applyFont="1" applyFill="1" applyAlignment="1">
      <alignment vertical="top" wrapText="1"/>
    </xf>
    <xf numFmtId="49" fontId="27" fillId="0" borderId="0" xfId="14702" applyNumberFormat="1" applyFont="1" applyFill="1" applyAlignment="1">
      <alignment horizontal="center"/>
    </xf>
    <xf numFmtId="3" fontId="27" fillId="0" borderId="0" xfId="14702" applyNumberFormat="1" applyFont="1" applyFill="1" applyAlignment="1">
      <alignment horizontal="right"/>
    </xf>
    <xf numFmtId="4" fontId="27" fillId="0" borderId="0" xfId="14702" applyNumberFormat="1" applyFont="1" applyFill="1" applyAlignment="1">
      <alignment horizontal="right"/>
    </xf>
    <xf numFmtId="49" fontId="27" fillId="0" borderId="0" xfId="14702" applyNumberFormat="1" applyFont="1" applyFill="1" applyAlignment="1">
      <alignment horizontal="right" vertical="center"/>
    </xf>
    <xf numFmtId="0" fontId="27" fillId="0" borderId="0" xfId="14702" applyFont="1" applyFill="1" applyAlignment="1">
      <alignment vertical="center" wrapText="1"/>
    </xf>
    <xf numFmtId="4" fontId="27" fillId="0" borderId="0" xfId="14698" applyNumberFormat="1" applyFont="1" applyFill="1" applyAlignment="1">
      <alignment horizontal="right"/>
    </xf>
    <xf numFmtId="49" fontId="27" fillId="0" borderId="0" xfId="14702" applyNumberFormat="1" applyFont="1" applyFill="1" applyAlignment="1">
      <alignment horizontal="right" vertical="top"/>
    </xf>
    <xf numFmtId="1" fontId="27" fillId="0" borderId="0" xfId="14702" applyNumberFormat="1" applyFont="1" applyFill="1" applyAlignment="1">
      <alignment horizontal="right"/>
    </xf>
    <xf numFmtId="49" fontId="30" fillId="0" borderId="0" xfId="0" quotePrefix="1" applyNumberFormat="1" applyFont="1" applyFill="1" applyAlignment="1">
      <alignment horizontal="right" vertical="top" wrapText="1"/>
    </xf>
    <xf numFmtId="0" fontId="27" fillId="0" borderId="0" xfId="0" applyFont="1" applyFill="1"/>
    <xf numFmtId="3" fontId="155" fillId="0" borderId="0" xfId="0" applyNumberFormat="1" applyFont="1" applyAlignment="1">
      <alignment horizontal="left" vertical="top"/>
    </xf>
    <xf numFmtId="3" fontId="27" fillId="0" borderId="0" xfId="14606" applyNumberFormat="1" applyFont="1" applyFill="1" applyAlignment="1">
      <alignment horizontal="right"/>
    </xf>
    <xf numFmtId="0" fontId="27" fillId="0" borderId="23" xfId="80" applyFont="1" applyFill="1" applyBorder="1" applyAlignment="1" applyProtection="1">
      <alignment horizontal="right" vertical="top"/>
    </xf>
    <xf numFmtId="49" fontId="27" fillId="0" borderId="0" xfId="33713" applyNumberFormat="1" applyFont="1" applyBorder="1" applyAlignment="1" applyProtection="1">
      <alignment horizontal="left" vertical="top" wrapText="1"/>
    </xf>
    <xf numFmtId="0" fontId="27" fillId="0" borderId="0" xfId="80" applyFont="1" applyFill="1" applyBorder="1" applyProtection="1"/>
    <xf numFmtId="3" fontId="27" fillId="0" borderId="0" xfId="80" applyNumberFormat="1" applyFont="1" applyFill="1" applyBorder="1" applyAlignment="1" applyProtection="1"/>
    <xf numFmtId="4" fontId="27" fillId="0" borderId="0" xfId="80" applyNumberFormat="1" applyFont="1" applyFill="1" applyBorder="1" applyProtection="1"/>
    <xf numFmtId="4" fontId="27" fillId="0" borderId="0" xfId="80" applyNumberFormat="1" applyFont="1" applyFill="1" applyBorder="1" applyAlignment="1" applyProtection="1">
      <alignment horizontal="right"/>
    </xf>
    <xf numFmtId="0" fontId="27" fillId="0" borderId="0" xfId="80" applyFont="1" applyFill="1" applyProtection="1">
      <protection locked="0"/>
    </xf>
    <xf numFmtId="3" fontId="27" fillId="0" borderId="0" xfId="80" applyNumberFormat="1" applyFont="1" applyFill="1" applyAlignment="1" applyProtection="1">
      <alignment horizontal="right"/>
    </xf>
    <xf numFmtId="0" fontId="27" fillId="0" borderId="0" xfId="80" applyFont="1" applyFill="1" applyProtection="1"/>
    <xf numFmtId="3" fontId="149" fillId="0" borderId="0" xfId="80" applyNumberFormat="1" applyFont="1" applyFill="1" applyBorder="1" applyProtection="1"/>
    <xf numFmtId="181" fontId="149" fillId="0" borderId="0" xfId="80" applyNumberFormat="1" applyFont="1" applyFill="1" applyProtection="1">
      <protection locked="0"/>
    </xf>
    <xf numFmtId="3" fontId="27" fillId="0" borderId="0" xfId="80" applyNumberFormat="1" applyFont="1" applyFill="1" applyProtection="1"/>
    <xf numFmtId="181" fontId="27" fillId="0" borderId="0" xfId="80" applyNumberFormat="1" applyFont="1" applyFill="1" applyProtection="1">
      <protection locked="0"/>
    </xf>
    <xf numFmtId="2" fontId="27" fillId="0" borderId="0" xfId="80" applyNumberFormat="1" applyFont="1" applyFill="1" applyProtection="1"/>
    <xf numFmtId="4" fontId="27" fillId="0" borderId="0" xfId="80" applyNumberFormat="1" applyFont="1" applyFill="1" applyAlignment="1" applyProtection="1"/>
    <xf numFmtId="4" fontId="27" fillId="0" borderId="0" xfId="80" applyNumberFormat="1" applyFont="1" applyFill="1" applyProtection="1"/>
    <xf numFmtId="2" fontId="27" fillId="0" borderId="0" xfId="80" applyNumberFormat="1" applyFont="1" applyFill="1" applyBorder="1" applyAlignment="1" applyProtection="1">
      <alignment horizontal="right"/>
    </xf>
    <xf numFmtId="0" fontId="27" fillId="0" borderId="0" xfId="7069" quotePrefix="1" applyFont="1" applyFill="1" applyAlignment="1">
      <alignment vertical="top" wrapText="1"/>
    </xf>
    <xf numFmtId="0" fontId="27" fillId="0" borderId="0" xfId="14699" quotePrefix="1" applyFont="1" applyFill="1" applyAlignment="1">
      <alignment vertical="top" wrapText="1"/>
    </xf>
    <xf numFmtId="3" fontId="24" fillId="0" borderId="1" xfId="6" applyNumberFormat="1" applyFont="1" applyFill="1" applyBorder="1" applyAlignment="1">
      <alignment horizontal="right"/>
    </xf>
    <xf numFmtId="49" fontId="24" fillId="0" borderId="1" xfId="6" applyNumberFormat="1" applyFont="1" applyFill="1" applyBorder="1" applyAlignment="1">
      <alignment horizontal="left"/>
    </xf>
    <xf numFmtId="49" fontId="24" fillId="0" borderId="1" xfId="6" applyNumberFormat="1" applyFont="1" applyFill="1" applyBorder="1" applyAlignment="1">
      <alignment horizontal="right" wrapText="1"/>
    </xf>
    <xf numFmtId="4" fontId="24" fillId="0" borderId="0" xfId="6" applyNumberFormat="1" applyFont="1" applyFill="1"/>
    <xf numFmtId="4" fontId="26" fillId="0" borderId="0" xfId="6" applyNumberFormat="1" applyFont="1" applyFill="1" applyAlignment="1">
      <alignment horizontal="right" wrapText="1"/>
    </xf>
    <xf numFmtId="3" fontId="26" fillId="0" borderId="0" xfId="6" applyNumberFormat="1" applyFont="1" applyFill="1" applyAlignment="1">
      <alignment horizontal="right" wrapText="1"/>
    </xf>
    <xf numFmtId="3" fontId="26" fillId="0" borderId="0" xfId="6" applyNumberFormat="1" applyFont="1" applyFill="1" applyAlignment="1">
      <alignment horizontal="left"/>
    </xf>
    <xf numFmtId="4" fontId="26" fillId="0" borderId="0" xfId="6" applyNumberFormat="1" applyFont="1" applyFill="1" applyAlignment="1" applyProtection="1">
      <alignment horizontal="right" wrapText="1"/>
      <protection locked="0"/>
    </xf>
    <xf numFmtId="0" fontId="24" fillId="0" borderId="0" xfId="6" applyFont="1" applyFill="1" applyProtection="1">
      <protection locked="0"/>
    </xf>
    <xf numFmtId="3" fontId="24" fillId="0" borderId="0" xfId="6" applyNumberFormat="1" applyFont="1" applyFill="1" applyAlignment="1">
      <alignment horizontal="right"/>
    </xf>
    <xf numFmtId="49" fontId="24" fillId="0" borderId="0" xfId="6" applyNumberFormat="1" applyFont="1" applyFill="1" applyAlignment="1">
      <alignment horizontal="left"/>
    </xf>
    <xf numFmtId="49" fontId="24" fillId="0" borderId="0" xfId="6" applyNumberFormat="1" applyFont="1" applyFill="1" applyAlignment="1">
      <alignment horizontal="right" wrapText="1"/>
    </xf>
    <xf numFmtId="4" fontId="26" fillId="0" borderId="0" xfId="6" applyNumberFormat="1" applyFont="1" applyFill="1" applyAlignment="1">
      <alignment horizontal="right"/>
    </xf>
    <xf numFmtId="3" fontId="26" fillId="0" borderId="0" xfId="6" applyNumberFormat="1" applyFont="1" applyFill="1" applyAlignment="1">
      <alignment horizontal="right"/>
    </xf>
    <xf numFmtId="181" fontId="26" fillId="0" borderId="0" xfId="6" applyNumberFormat="1" applyFont="1" applyFill="1" applyAlignment="1" applyProtection="1">
      <alignment horizontal="right"/>
      <protection locked="0"/>
    </xf>
    <xf numFmtId="186" fontId="24" fillId="0" borderId="0" xfId="6" applyNumberFormat="1" applyFont="1" applyFill="1" applyAlignment="1">
      <alignment vertical="center"/>
    </xf>
    <xf numFmtId="49" fontId="30" fillId="0" borderId="0" xfId="0" applyNumberFormat="1" applyFont="1" applyFill="1" applyAlignment="1">
      <alignment horizontal="right" vertical="top"/>
    </xf>
    <xf numFmtId="49" fontId="27" fillId="0" borderId="0" xfId="0" applyNumberFormat="1" applyFont="1" applyFill="1"/>
    <xf numFmtId="3" fontId="27" fillId="0" borderId="0" xfId="0" applyNumberFormat="1" applyFont="1" applyFill="1" applyAlignment="1">
      <alignment horizontal="right"/>
    </xf>
    <xf numFmtId="4" fontId="27" fillId="0" borderId="0" xfId="0" applyNumberFormat="1" applyFont="1" applyFill="1" applyAlignment="1">
      <alignment horizontal="right"/>
    </xf>
    <xf numFmtId="3" fontId="27" fillId="0" borderId="0" xfId="0" applyNumberFormat="1" applyFont="1" applyFill="1"/>
    <xf numFmtId="0" fontId="27" fillId="0" borderId="0" xfId="0" applyFont="1" applyFill="1" applyProtection="1">
      <protection locked="0"/>
    </xf>
    <xf numFmtId="2" fontId="27" fillId="0" borderId="0" xfId="0" applyNumberFormat="1" applyFont="1" applyFill="1"/>
    <xf numFmtId="49" fontId="27" fillId="0" borderId="0" xfId="0" applyNumberFormat="1" applyFont="1" applyFill="1" applyAlignment="1">
      <alignment horizontal="right" vertical="top"/>
    </xf>
    <xf numFmtId="191" fontId="24" fillId="0" borderId="0" xfId="277" applyFont="1" applyFill="1" applyAlignment="1">
      <alignment horizontal="center"/>
    </xf>
    <xf numFmtId="49" fontId="24" fillId="0" borderId="0" xfId="277" applyNumberFormat="1" applyFont="1" applyFill="1" applyAlignment="1">
      <alignment horizontal="center" wrapText="1"/>
    </xf>
    <xf numFmtId="191" fontId="24" fillId="0" borderId="0" xfId="277" applyFont="1" applyFill="1" applyAlignment="1">
      <alignment horizontal="center" wrapText="1"/>
    </xf>
    <xf numFmtId="191" fontId="24" fillId="0" borderId="0" xfId="277" applyFont="1" applyFill="1"/>
    <xf numFmtId="191" fontId="26" fillId="0" borderId="0" xfId="277" applyFont="1" applyFill="1" applyAlignment="1">
      <alignment horizontal="right"/>
    </xf>
    <xf numFmtId="191" fontId="26" fillId="0" borderId="0" xfId="277" applyFont="1" applyFill="1" applyAlignment="1" applyProtection="1">
      <alignment horizontal="right"/>
      <protection locked="0"/>
    </xf>
    <xf numFmtId="191" fontId="26" fillId="0" borderId="0" xfId="277" applyFont="1" applyFill="1" applyAlignment="1">
      <alignment horizontal="right" wrapText="1"/>
    </xf>
    <xf numFmtId="215" fontId="24" fillId="0" borderId="0" xfId="277" applyNumberFormat="1" applyFont="1" applyFill="1" applyAlignment="1">
      <alignment vertical="center"/>
    </xf>
    <xf numFmtId="191" fontId="24" fillId="0" borderId="0" xfId="277" applyFont="1" applyFill="1" applyProtection="1">
      <protection locked="0"/>
    </xf>
    <xf numFmtId="49" fontId="160" fillId="0" borderId="0" xfId="0" applyNumberFormat="1" applyFont="1" applyFill="1" applyAlignment="1">
      <alignment vertical="top" readingOrder="1"/>
    </xf>
    <xf numFmtId="0" fontId="27" fillId="0" borderId="0" xfId="0" applyFont="1" applyFill="1" applyAlignment="1">
      <alignment horizontal="center"/>
    </xf>
    <xf numFmtId="49" fontId="27" fillId="0" borderId="0" xfId="8" applyNumberFormat="1" applyFont="1" applyFill="1" applyAlignment="1">
      <alignment horizontal="right" vertical="top"/>
    </xf>
    <xf numFmtId="49" fontId="27" fillId="0" borderId="0" xfId="8" applyNumberFormat="1" applyFont="1" applyFill="1" applyAlignment="1">
      <alignment horizontal="center"/>
    </xf>
    <xf numFmtId="1" fontId="27" fillId="0" borderId="0" xfId="8" applyNumberFormat="1" applyFont="1" applyFill="1" applyAlignment="1">
      <alignment horizontal="right"/>
    </xf>
    <xf numFmtId="4" fontId="27" fillId="0" borderId="0" xfId="8" applyNumberFormat="1" applyFont="1" applyFill="1" applyAlignment="1">
      <alignment horizontal="right"/>
    </xf>
    <xf numFmtId="49" fontId="30" fillId="0" borderId="0" xfId="8" applyNumberFormat="1" applyFont="1" applyFill="1" applyAlignment="1">
      <alignment horizontal="right" vertical="top"/>
    </xf>
    <xf numFmtId="49" fontId="27" fillId="0" borderId="0" xfId="8" applyNumberFormat="1" applyFont="1" applyFill="1" applyAlignment="1">
      <alignment horizontal="center" wrapText="1"/>
    </xf>
    <xf numFmtId="1" fontId="27" fillId="0" borderId="0" xfId="8" applyNumberFormat="1" applyFont="1" applyFill="1" applyAlignment="1">
      <alignment horizontal="right" wrapText="1"/>
    </xf>
    <xf numFmtId="4" fontId="27" fillId="0" borderId="0" xfId="8" applyNumberFormat="1" applyFont="1" applyFill="1" applyAlignment="1">
      <alignment horizontal="right" wrapText="1"/>
    </xf>
    <xf numFmtId="0" fontId="27" fillId="0" borderId="0" xfId="8" quotePrefix="1" applyFont="1" applyFill="1" applyAlignment="1">
      <alignment vertical="top" wrapText="1"/>
    </xf>
    <xf numFmtId="49" fontId="27" fillId="0" borderId="0" xfId="8" applyNumberFormat="1" applyFont="1" applyFill="1" applyAlignment="1">
      <alignment horizontal="center" vertical="top" wrapText="1"/>
    </xf>
    <xf numFmtId="0" fontId="27" fillId="0" borderId="0" xfId="8" quotePrefix="1" applyFont="1" applyFill="1" applyAlignment="1">
      <alignment horizontal="left" vertical="top" wrapText="1"/>
    </xf>
    <xf numFmtId="0" fontId="30" fillId="0" borderId="0" xfId="8" applyFont="1" applyFill="1" applyAlignment="1">
      <alignment vertical="top" wrapText="1"/>
    </xf>
    <xf numFmtId="49" fontId="27" fillId="0" borderId="0" xfId="0" applyNumberFormat="1" applyFont="1" applyFill="1" applyAlignment="1">
      <alignment horizontal="center"/>
    </xf>
    <xf numFmtId="1" fontId="27" fillId="0" borderId="0" xfId="0" applyNumberFormat="1" applyFont="1" applyFill="1" applyAlignment="1">
      <alignment horizontal="right"/>
    </xf>
    <xf numFmtId="0" fontId="30" fillId="0" borderId="0" xfId="8" applyFont="1" applyFill="1" applyAlignment="1">
      <alignment horizontal="justify" vertical="top"/>
    </xf>
    <xf numFmtId="0" fontId="30" fillId="0" borderId="0" xfId="8" quotePrefix="1" applyFont="1" applyFill="1" applyAlignment="1">
      <alignment horizontal="justify" vertical="top" wrapText="1"/>
    </xf>
    <xf numFmtId="0" fontId="27" fillId="0" borderId="0" xfId="8" applyFont="1" applyFill="1" applyAlignment="1">
      <alignment horizontal="right" vertical="top" wrapText="1"/>
    </xf>
    <xf numFmtId="4" fontId="27" fillId="0" borderId="0" xfId="8" applyNumberFormat="1" applyFont="1" applyFill="1" applyAlignment="1" applyProtection="1">
      <alignment horizontal="right"/>
      <protection locked="0"/>
    </xf>
    <xf numFmtId="3" fontId="27" fillId="0" borderId="0" xfId="8" applyNumberFormat="1" applyFont="1" applyFill="1" applyAlignment="1">
      <alignment horizontal="right"/>
    </xf>
    <xf numFmtId="0" fontId="27" fillId="0" borderId="0" xfId="14698" applyFont="1" applyFill="1" applyAlignment="1">
      <alignment horizontal="right" vertical="top" wrapText="1"/>
    </xf>
    <xf numFmtId="0" fontId="27" fillId="0" borderId="0" xfId="14698" applyFont="1" applyFill="1" applyAlignment="1">
      <alignment vertical="top" wrapText="1"/>
    </xf>
    <xf numFmtId="49" fontId="27" fillId="0" borderId="0" xfId="14698" applyNumberFormat="1" applyFont="1" applyFill="1" applyAlignment="1">
      <alignment horizontal="center"/>
    </xf>
    <xf numFmtId="3" fontId="27" fillId="0" borderId="0" xfId="14698" applyNumberFormat="1" applyFont="1" applyFill="1" applyAlignment="1">
      <alignment horizontal="right"/>
    </xf>
    <xf numFmtId="4" fontId="27" fillId="0" borderId="0" xfId="14698" applyNumberFormat="1" applyFont="1" applyFill="1" applyAlignment="1" applyProtection="1">
      <alignment horizontal="right"/>
      <protection locked="0"/>
    </xf>
    <xf numFmtId="49" fontId="27" fillId="0" borderId="0" xfId="7" applyNumberFormat="1" applyFont="1" applyFill="1" applyAlignment="1">
      <alignment horizontal="right" vertical="top"/>
    </xf>
    <xf numFmtId="0" fontId="27" fillId="0" borderId="0" xfId="7" applyFont="1" applyFill="1" applyAlignment="1">
      <alignment vertical="top" wrapText="1"/>
    </xf>
    <xf numFmtId="49" fontId="27" fillId="0" borderId="0" xfId="7" applyNumberFormat="1" applyFont="1" applyFill="1" applyAlignment="1">
      <alignment horizontal="center"/>
    </xf>
    <xf numFmtId="4" fontId="27" fillId="0" borderId="0" xfId="7" applyNumberFormat="1" applyFont="1" applyFill="1" applyAlignment="1">
      <alignment horizontal="right"/>
    </xf>
    <xf numFmtId="0" fontId="27" fillId="0" borderId="0" xfId="7" applyFont="1" applyFill="1"/>
    <xf numFmtId="4" fontId="27" fillId="0" borderId="0" xfId="7" applyNumberFormat="1" applyFont="1" applyFill="1"/>
    <xf numFmtId="2" fontId="27" fillId="0" borderId="0" xfId="7" applyNumberFormat="1" applyFont="1" applyFill="1" applyProtection="1">
      <protection locked="0"/>
    </xf>
    <xf numFmtId="180" fontId="27" fillId="0" borderId="0" xfId="7" applyNumberFormat="1" applyFont="1" applyFill="1"/>
    <xf numFmtId="3" fontId="27" fillId="0" borderId="0" xfId="7" applyNumberFormat="1" applyFont="1" applyFill="1"/>
    <xf numFmtId="2" fontId="27" fillId="0" borderId="0" xfId="7" applyNumberFormat="1" applyFont="1" applyFill="1" applyAlignment="1">
      <alignment horizontal="right"/>
    </xf>
    <xf numFmtId="0" fontId="27" fillId="0" borderId="0" xfId="7" applyFont="1" applyFill="1" applyProtection="1">
      <protection locked="0"/>
    </xf>
    <xf numFmtId="49" fontId="27" fillId="0" borderId="0" xfId="7" applyNumberFormat="1" applyFont="1" applyFill="1"/>
    <xf numFmtId="3" fontId="27" fillId="0" borderId="0" xfId="7" applyNumberFormat="1" applyFont="1" applyFill="1" applyAlignment="1">
      <alignment horizontal="right"/>
    </xf>
    <xf numFmtId="4" fontId="27" fillId="0" borderId="0" xfId="7" applyNumberFormat="1" applyFont="1" applyFill="1" applyAlignment="1">
      <alignment vertical="top"/>
    </xf>
    <xf numFmtId="4" fontId="27" fillId="0" borderId="0" xfId="7" applyNumberFormat="1" applyFont="1" applyFill="1" applyAlignment="1" applyProtection="1">
      <alignment vertical="top"/>
      <protection locked="0"/>
    </xf>
    <xf numFmtId="2" fontId="27" fillId="0" borderId="0" xfId="0" applyNumberFormat="1" applyFont="1" applyFill="1" applyProtection="1">
      <protection locked="0"/>
    </xf>
    <xf numFmtId="9" fontId="27" fillId="0" borderId="0" xfId="0" applyNumberFormat="1" applyFont="1" applyFill="1" applyAlignment="1">
      <alignment horizontal="center"/>
    </xf>
    <xf numFmtId="9" fontId="27" fillId="0" borderId="0" xfId="0" applyNumberFormat="1" applyFont="1" applyFill="1" applyAlignment="1">
      <alignment horizontal="right"/>
    </xf>
    <xf numFmtId="49" fontId="30" fillId="0" borderId="0" xfId="0" applyNumberFormat="1" applyFont="1" applyFill="1" applyAlignment="1">
      <alignment horizontal="left" vertical="top"/>
    </xf>
    <xf numFmtId="4" fontId="30" fillId="0" borderId="0" xfId="0" applyNumberFormat="1" applyFont="1" applyFill="1" applyAlignment="1">
      <alignment horizontal="right"/>
    </xf>
    <xf numFmtId="4" fontId="24" fillId="0" borderId="0" xfId="6" applyNumberFormat="1" applyFont="1" applyFill="1" applyAlignment="1">
      <alignment horizontal="center"/>
    </xf>
    <xf numFmtId="49" fontId="30" fillId="0" borderId="0" xfId="0" applyNumberFormat="1" applyFont="1" applyFill="1"/>
    <xf numFmtId="3" fontId="30" fillId="0" borderId="0" xfId="0" applyNumberFormat="1" applyFont="1" applyFill="1" applyAlignment="1">
      <alignment horizontal="right"/>
    </xf>
    <xf numFmtId="3" fontId="27" fillId="0" borderId="0" xfId="0" applyNumberFormat="1" applyFont="1" applyFill="1" applyAlignment="1">
      <alignment horizontal="center"/>
    </xf>
    <xf numFmtId="0" fontId="30" fillId="0" borderId="0" xfId="0" applyFont="1" applyFill="1"/>
    <xf numFmtId="3" fontId="27" fillId="0" borderId="0" xfId="0" applyNumberFormat="1" applyFont="1" applyFill="1" applyAlignment="1">
      <alignment horizontal="right" vertical="top"/>
    </xf>
    <xf numFmtId="3" fontId="27" fillId="0" borderId="0" xfId="0" applyNumberFormat="1" applyFont="1" applyFill="1" applyAlignment="1">
      <alignment vertical="top"/>
    </xf>
    <xf numFmtId="4" fontId="27" fillId="0" borderId="0" xfId="0" applyNumberFormat="1" applyFont="1" applyFill="1" applyAlignment="1">
      <alignment vertical="top"/>
    </xf>
    <xf numFmtId="191" fontId="26" fillId="0" borderId="0" xfId="277" applyFont="1" applyFill="1" applyAlignment="1">
      <alignment horizontal="center"/>
    </xf>
    <xf numFmtId="0" fontId="160" fillId="0" borderId="0" xfId="8" quotePrefix="1" applyFont="1" applyFill="1" applyAlignment="1">
      <alignment vertical="top" wrapText="1"/>
    </xf>
    <xf numFmtId="49" fontId="30" fillId="0" borderId="0" xfId="8" applyNumberFormat="1" applyFont="1" applyFill="1" applyAlignment="1">
      <alignment horizontal="center" wrapText="1"/>
    </xf>
    <xf numFmtId="1" fontId="30" fillId="0" borderId="0" xfId="8" applyNumberFormat="1" applyFont="1" applyFill="1" applyAlignment="1">
      <alignment horizontal="right" wrapText="1"/>
    </xf>
    <xf numFmtId="49" fontId="160" fillId="0" borderId="0" xfId="8" applyNumberFormat="1" applyFont="1" applyFill="1" applyAlignment="1">
      <alignment horizontal="center" vertical="top" wrapText="1"/>
    </xf>
    <xf numFmtId="0" fontId="160" fillId="0" borderId="0" xfId="8" applyFont="1" applyFill="1" applyAlignment="1">
      <alignment vertical="top" wrapText="1"/>
    </xf>
    <xf numFmtId="9" fontId="160" fillId="0" borderId="0" xfId="8" applyNumberFormat="1" applyFont="1" applyFill="1" applyAlignment="1">
      <alignment horizontal="center" wrapText="1"/>
    </xf>
    <xf numFmtId="1" fontId="160" fillId="0" borderId="0" xfId="8" applyNumberFormat="1" applyFont="1" applyFill="1" applyAlignment="1">
      <alignment horizontal="right"/>
    </xf>
    <xf numFmtId="4" fontId="160" fillId="0" borderId="0" xfId="8" applyNumberFormat="1" applyFont="1" applyFill="1" applyAlignment="1">
      <alignment horizontal="right"/>
    </xf>
    <xf numFmtId="9" fontId="27" fillId="0" borderId="0" xfId="8" applyNumberFormat="1" applyFont="1" applyFill="1" applyAlignment="1">
      <alignment horizontal="center" wrapText="1"/>
    </xf>
    <xf numFmtId="1" fontId="27" fillId="0" borderId="0" xfId="14609" applyNumberFormat="1" applyFont="1" applyFill="1" applyAlignment="1">
      <alignment horizontal="right" wrapText="1"/>
    </xf>
    <xf numFmtId="1" fontId="27" fillId="0" borderId="0" xfId="14609" quotePrefix="1" applyNumberFormat="1" applyFont="1" applyFill="1" applyAlignment="1">
      <alignment horizontal="right" wrapText="1"/>
    </xf>
    <xf numFmtId="49" fontId="27" fillId="0" borderId="0" xfId="14618" applyNumberFormat="1" applyFont="1" applyFill="1" applyAlignment="1">
      <alignment horizontal="right" vertical="top"/>
    </xf>
    <xf numFmtId="49" fontId="27" fillId="0" borderId="0" xfId="14618" applyNumberFormat="1" applyFont="1" applyFill="1" applyAlignment="1">
      <alignment horizontal="center"/>
    </xf>
    <xf numFmtId="4" fontId="27" fillId="0" borderId="0" xfId="14618" applyNumberFormat="1" applyFont="1" applyFill="1" applyAlignment="1" applyProtection="1">
      <alignment horizontal="right"/>
      <protection locked="0"/>
    </xf>
    <xf numFmtId="4" fontId="27" fillId="0" borderId="0" xfId="14618" applyNumberFormat="1" applyFont="1" applyFill="1" applyAlignment="1">
      <alignment horizontal="right"/>
    </xf>
    <xf numFmtId="0" fontId="27" fillId="0" borderId="0" xfId="14618" applyFont="1" applyFill="1" applyAlignment="1">
      <alignment vertical="top" wrapText="1"/>
    </xf>
    <xf numFmtId="49" fontId="30" fillId="0" borderId="4" xfId="0" applyNumberFormat="1" applyFont="1" applyFill="1" applyBorder="1" applyAlignment="1">
      <alignment horizontal="right" vertical="top"/>
    </xf>
    <xf numFmtId="0" fontId="30" fillId="0" borderId="4" xfId="0" applyFont="1" applyFill="1" applyBorder="1" applyAlignment="1">
      <alignment vertical="top" wrapText="1"/>
    </xf>
    <xf numFmtId="49" fontId="30" fillId="0" borderId="4" xfId="0" applyNumberFormat="1" applyFont="1" applyFill="1" applyBorder="1"/>
    <xf numFmtId="3" fontId="30" fillId="0" borderId="4" xfId="0" applyNumberFormat="1" applyFont="1" applyFill="1" applyBorder="1" applyAlignment="1">
      <alignment horizontal="right"/>
    </xf>
    <xf numFmtId="4" fontId="30" fillId="0" borderId="4" xfId="0" applyNumberFormat="1" applyFont="1" applyFill="1" applyBorder="1" applyAlignment="1">
      <alignment horizontal="right"/>
    </xf>
    <xf numFmtId="49" fontId="30" fillId="0" borderId="0" xfId="0" quotePrefix="1" applyNumberFormat="1" applyFont="1" applyFill="1" applyAlignment="1">
      <alignment horizontal="right" vertical="top"/>
    </xf>
    <xf numFmtId="3" fontId="27" fillId="0" borderId="0" xfId="0" applyNumberFormat="1" applyFont="1" applyFill="1" applyAlignment="1">
      <alignment vertical="top" wrapText="1"/>
    </xf>
    <xf numFmtId="0" fontId="27" fillId="0" borderId="0" xfId="0" applyFont="1" applyFill="1" applyAlignment="1" applyProtection="1">
      <alignment horizontal="center"/>
      <protection locked="0"/>
    </xf>
    <xf numFmtId="173" fontId="27" fillId="0" borderId="0" xfId="0" applyNumberFormat="1" applyFont="1" applyFill="1" applyAlignment="1">
      <alignment horizontal="right"/>
    </xf>
    <xf numFmtId="3" fontId="27" fillId="0" borderId="0" xfId="0" applyNumberFormat="1" applyFont="1" applyFill="1" applyAlignment="1">
      <alignment horizontal="center" wrapText="1"/>
    </xf>
    <xf numFmtId="0" fontId="27" fillId="0" borderId="0" xfId="0" applyFont="1" applyFill="1" applyAlignment="1" applyProtection="1">
      <alignment horizontal="center" vertical="top" wrapText="1"/>
      <protection locked="0"/>
    </xf>
    <xf numFmtId="0" fontId="27" fillId="0" borderId="0" xfId="0" applyFont="1" applyFill="1" applyAlignment="1" applyProtection="1">
      <alignment vertical="top" wrapText="1"/>
      <protection locked="0"/>
    </xf>
    <xf numFmtId="0" fontId="27" fillId="0" borderId="0" xfId="0" applyFont="1" applyFill="1" applyAlignment="1">
      <alignment horizontal="center" vertical="top" wrapText="1"/>
    </xf>
    <xf numFmtId="3" fontId="30" fillId="0" borderId="0" xfId="0" applyNumberFormat="1" applyFont="1" applyFill="1" applyAlignment="1">
      <alignment horizontal="center"/>
    </xf>
    <xf numFmtId="49" fontId="27" fillId="0" borderId="0" xfId="0" quotePrefix="1" applyNumberFormat="1" applyFont="1" applyFill="1" applyAlignment="1">
      <alignment horizontal="right" vertical="top" wrapText="1"/>
    </xf>
    <xf numFmtId="49" fontId="2" fillId="0" borderId="0" xfId="0" applyNumberFormat="1" applyFont="1" applyFill="1" applyAlignment="1">
      <alignment horizontal="left"/>
    </xf>
    <xf numFmtId="4" fontId="27" fillId="0" borderId="23" xfId="0" applyNumberFormat="1" applyFont="1" applyFill="1" applyBorder="1" applyAlignment="1">
      <alignment horizontal="right" wrapText="1"/>
    </xf>
    <xf numFmtId="4" fontId="30" fillId="0" borderId="23" xfId="14701" applyNumberFormat="1" applyFont="1" applyFill="1" applyBorder="1" applyAlignment="1">
      <alignment horizontal="right" wrapText="1"/>
    </xf>
    <xf numFmtId="4" fontId="27" fillId="0" borderId="23" xfId="82" applyNumberFormat="1" applyFont="1" applyFill="1" applyBorder="1" applyAlignment="1">
      <alignment horizontal="right" wrapText="1"/>
    </xf>
    <xf numFmtId="0" fontId="27" fillId="0" borderId="0" xfId="0" applyFont="1" applyFill="1" applyAlignment="1">
      <alignment vertical="top"/>
    </xf>
    <xf numFmtId="49" fontId="27" fillId="0" borderId="0" xfId="0" applyNumberFormat="1" applyFont="1" applyFill="1" applyAlignment="1">
      <alignment horizontal="left"/>
    </xf>
    <xf numFmtId="3" fontId="27" fillId="0" borderId="0" xfId="0" applyNumberFormat="1" applyFont="1" applyFill="1" applyAlignment="1">
      <alignment horizontal="left"/>
    </xf>
    <xf numFmtId="2" fontId="27" fillId="0" borderId="0" xfId="0" applyNumberFormat="1" applyFont="1" applyFill="1" applyAlignment="1">
      <alignment horizontal="left"/>
    </xf>
    <xf numFmtId="49" fontId="27" fillId="0" borderId="0" xfId="33713" applyNumberFormat="1" applyFont="1" applyFill="1" applyBorder="1" applyAlignment="1" applyProtection="1">
      <alignment horizontal="left" vertical="top" wrapText="1"/>
    </xf>
    <xf numFmtId="49" fontId="27" fillId="0" borderId="0" xfId="0" applyNumberFormat="1" applyFont="1" applyFill="1" applyAlignment="1"/>
    <xf numFmtId="0" fontId="27" fillId="0" borderId="0" xfId="14702" applyFont="1" applyFill="1"/>
    <xf numFmtId="0" fontId="27" fillId="0" borderId="0" xfId="14702" quotePrefix="1" applyFont="1" applyFill="1" applyAlignment="1">
      <alignment vertical="top" wrapText="1"/>
    </xf>
    <xf numFmtId="0" fontId="27" fillId="0" borderId="0" xfId="14702" applyFont="1" applyFill="1" applyAlignment="1"/>
    <xf numFmtId="0" fontId="27" fillId="0" borderId="0" xfId="14702" applyFont="1" applyFill="1" applyAlignment="1">
      <alignment horizontal="left"/>
    </xf>
    <xf numFmtId="3" fontId="27" fillId="0" borderId="23" xfId="14702" applyNumberFormat="1" applyFont="1" applyFill="1" applyBorder="1" applyAlignment="1">
      <alignment horizontal="right"/>
    </xf>
    <xf numFmtId="4" fontId="27" fillId="0" borderId="23" xfId="14702" applyNumberFormat="1" applyFont="1" applyFill="1" applyBorder="1" applyAlignment="1">
      <alignment horizontal="right"/>
    </xf>
    <xf numFmtId="180" fontId="27" fillId="0" borderId="23" xfId="14702" applyNumberFormat="1" applyFont="1" applyFill="1" applyBorder="1" applyAlignment="1">
      <alignment horizontal="left"/>
    </xf>
    <xf numFmtId="0" fontId="27" fillId="0" borderId="0" xfId="14702" applyFont="1" applyFill="1" applyAlignment="1" applyProtection="1">
      <alignment horizontal="right"/>
      <protection locked="0"/>
    </xf>
    <xf numFmtId="0" fontId="27" fillId="0" borderId="0" xfId="14702" applyFont="1" applyFill="1" applyProtection="1">
      <protection locked="0"/>
    </xf>
    <xf numFmtId="3" fontId="27" fillId="0" borderId="0" xfId="0" applyNumberFormat="1" applyFont="1" applyFill="1" applyAlignment="1">
      <alignment vertical="center"/>
    </xf>
    <xf numFmtId="0" fontId="27" fillId="0" borderId="0" xfId="0" quotePrefix="1" applyFont="1" applyFill="1" applyAlignment="1">
      <alignment vertical="center" wrapText="1"/>
    </xf>
    <xf numFmtId="0" fontId="27" fillId="0" borderId="0" xfId="0" applyFont="1" applyFill="1" applyAlignment="1" applyProtection="1">
      <alignment horizontal="center" wrapText="1"/>
      <protection locked="0"/>
    </xf>
    <xf numFmtId="3" fontId="27" fillId="0" borderId="0" xfId="37" applyNumberFormat="1" applyFont="1" applyFill="1" applyBorder="1" applyAlignment="1">
      <alignment horizontal="right"/>
    </xf>
    <xf numFmtId="4" fontId="27" fillId="0" borderId="0" xfId="0" applyNumberFormat="1" applyFont="1" applyFill="1" applyBorder="1" applyAlignment="1">
      <alignment horizontal="right"/>
    </xf>
    <xf numFmtId="1" fontId="27" fillId="0" borderId="0" xfId="80" applyNumberFormat="1" applyFont="1" applyFill="1" applyAlignment="1">
      <alignment horizontal="right" vertical="top" wrapText="1"/>
    </xf>
    <xf numFmtId="0" fontId="30" fillId="0" borderId="0" xfId="80" applyFont="1" applyFill="1" applyAlignment="1">
      <alignment horizontal="left" vertical="top" wrapText="1"/>
    </xf>
    <xf numFmtId="0" fontId="27" fillId="0" borderId="0" xfId="80" applyFont="1" applyFill="1" applyAlignment="1">
      <alignment horizontal="center" wrapText="1"/>
    </xf>
    <xf numFmtId="3" fontId="27" fillId="0" borderId="0" xfId="80" applyNumberFormat="1" applyFont="1" applyFill="1" applyAlignment="1">
      <alignment horizontal="left" wrapText="1"/>
    </xf>
    <xf numFmtId="4" fontId="27" fillId="0" borderId="0" xfId="80" applyNumberFormat="1" applyFont="1" applyFill="1" applyAlignment="1">
      <alignment horizontal="right" wrapText="1"/>
    </xf>
    <xf numFmtId="4" fontId="27" fillId="0" borderId="0" xfId="79" applyNumberFormat="1" applyFont="1" applyFill="1" applyAlignment="1">
      <alignment horizontal="right" wrapText="1"/>
    </xf>
    <xf numFmtId="3" fontId="27" fillId="0" borderId="0" xfId="80" applyNumberFormat="1" applyFont="1" applyFill="1" applyAlignment="1">
      <alignment horizontal="right" wrapText="1"/>
    </xf>
    <xf numFmtId="3" fontId="27" fillId="0" borderId="0" xfId="80" applyNumberFormat="1" applyFont="1" applyFill="1" applyAlignment="1">
      <alignment wrapText="1"/>
    </xf>
    <xf numFmtId="4" fontId="27" fillId="0" borderId="0" xfId="80" applyNumberFormat="1" applyFont="1" applyFill="1" applyAlignment="1">
      <alignment wrapText="1"/>
    </xf>
    <xf numFmtId="3" fontId="27" fillId="0" borderId="0" xfId="80" applyNumberFormat="1" applyFont="1" applyFill="1" applyAlignment="1">
      <alignment horizontal="center" wrapText="1"/>
    </xf>
    <xf numFmtId="0" fontId="27" fillId="0" borderId="0" xfId="80" applyFont="1" applyFill="1" applyAlignment="1">
      <alignment wrapText="1"/>
    </xf>
    <xf numFmtId="3" fontId="26" fillId="0" borderId="0" xfId="6" applyNumberFormat="1" applyFont="1" applyFill="1" applyAlignment="1">
      <alignment horizontal="left" wrapText="1"/>
    </xf>
    <xf numFmtId="181" fontId="26" fillId="0" borderId="0" xfId="6" applyNumberFormat="1" applyFont="1" applyFill="1" applyAlignment="1" applyProtection="1">
      <alignment horizontal="right" wrapText="1"/>
      <protection locked="0"/>
    </xf>
    <xf numFmtId="181" fontId="26" fillId="0" borderId="0" xfId="0" applyNumberFormat="1" applyFont="1" applyFill="1" applyAlignment="1" applyProtection="1">
      <alignment horizontal="right" wrapText="1"/>
      <protection locked="0"/>
    </xf>
    <xf numFmtId="181" fontId="30" fillId="0" borderId="0" xfId="0" applyNumberFormat="1" applyFont="1" applyFill="1" applyAlignment="1" applyProtection="1">
      <alignment wrapText="1"/>
      <protection locked="0"/>
    </xf>
    <xf numFmtId="181" fontId="27" fillId="0" borderId="0" xfId="0" applyNumberFormat="1" applyFont="1" applyFill="1" applyAlignment="1">
      <alignment wrapText="1"/>
    </xf>
    <xf numFmtId="0" fontId="2" fillId="0" borderId="0" xfId="0" applyFont="1" applyFill="1" applyAlignment="1">
      <alignment vertical="top"/>
    </xf>
    <xf numFmtId="0" fontId="27" fillId="0" borderId="0" xfId="37" applyFont="1" applyFill="1" applyAlignment="1">
      <alignment horizontal="right" wrapText="1"/>
    </xf>
    <xf numFmtId="0" fontId="2" fillId="0" borderId="0" xfId="0" applyFont="1" applyFill="1" applyAlignment="1">
      <alignment vertical="top" wrapText="1"/>
    </xf>
    <xf numFmtId="0" fontId="223" fillId="0" borderId="0" xfId="37" applyFont="1" applyFill="1" applyAlignment="1">
      <alignment vertical="top"/>
    </xf>
    <xf numFmtId="181" fontId="27" fillId="0" borderId="23" xfId="37" applyNumberFormat="1" applyFont="1" applyFill="1" applyBorder="1" applyAlignment="1" applyProtection="1">
      <alignment horizontal="right"/>
      <protection locked="0"/>
    </xf>
    <xf numFmtId="3" fontId="27" fillId="0" borderId="0" xfId="80" applyNumberFormat="1" applyFont="1" applyFill="1" applyBorder="1" applyProtection="1"/>
    <xf numFmtId="181" fontId="27" fillId="0" borderId="0" xfId="0" applyNumberFormat="1" applyFont="1" applyFill="1" applyAlignment="1" applyProtection="1">
      <alignment horizontal="right" wrapText="1"/>
      <protection locked="0"/>
    </xf>
    <xf numFmtId="181" fontId="27" fillId="0" borderId="0" xfId="0" applyNumberFormat="1" applyFont="1" applyFill="1" applyAlignment="1" applyProtection="1">
      <alignment wrapText="1"/>
      <protection locked="0"/>
    </xf>
    <xf numFmtId="0" fontId="30" fillId="0" borderId="0" xfId="82" quotePrefix="1" applyFont="1" applyFill="1" applyAlignment="1">
      <alignment horizontal="right"/>
    </xf>
    <xf numFmtId="0" fontId="27" fillId="0" borderId="0" xfId="82" applyNumberFormat="1" applyFont="1" applyFill="1" applyAlignment="1">
      <alignment horizontal="left" vertical="top" wrapText="1"/>
    </xf>
    <xf numFmtId="0" fontId="27" fillId="0" borderId="0" xfId="82" applyFont="1" applyFill="1" applyAlignment="1">
      <alignment horizontal="left"/>
    </xf>
    <xf numFmtId="220" fontId="27" fillId="0" borderId="0" xfId="82" applyNumberFormat="1" applyFont="1" applyFill="1"/>
    <xf numFmtId="0" fontId="27" fillId="0" borderId="0" xfId="82" applyFont="1" applyFill="1"/>
    <xf numFmtId="0" fontId="27" fillId="0" borderId="0" xfId="82" quotePrefix="1" applyFont="1" applyFill="1" applyAlignment="1">
      <alignment horizontal="right" vertical="top"/>
    </xf>
    <xf numFmtId="0" fontId="30" fillId="0" borderId="0" xfId="82" applyNumberFormat="1" applyFont="1" applyFill="1" applyAlignment="1">
      <alignment horizontal="left" vertical="top" wrapText="1"/>
    </xf>
    <xf numFmtId="0" fontId="27" fillId="0" borderId="0" xfId="0" applyFont="1" applyFill="1" applyAlignment="1">
      <alignment horizontal="center" vertical="center"/>
    </xf>
    <xf numFmtId="0" fontId="27" fillId="0" borderId="0" xfId="0" applyFont="1" applyFill="1" applyAlignment="1">
      <alignment horizontal="left" vertical="top" wrapText="1"/>
    </xf>
    <xf numFmtId="0" fontId="161" fillId="0" borderId="0" xfId="0" applyFont="1" applyFill="1" applyAlignment="1">
      <alignment horizontal="left" vertical="top" wrapText="1"/>
    </xf>
    <xf numFmtId="0" fontId="27" fillId="0" borderId="0" xfId="33646" applyFont="1" applyFill="1" applyAlignment="1">
      <alignment vertical="top" wrapText="1"/>
    </xf>
    <xf numFmtId="0" fontId="27" fillId="0" borderId="0" xfId="82" applyFont="1" applyFill="1" applyAlignment="1">
      <alignment wrapText="1"/>
    </xf>
    <xf numFmtId="0" fontId="27" fillId="0" borderId="0" xfId="82" applyNumberFormat="1" applyFont="1" applyFill="1"/>
    <xf numFmtId="4" fontId="27" fillId="0" borderId="0" xfId="0" applyNumberFormat="1" applyFont="1" applyFill="1" applyProtection="1"/>
    <xf numFmtId="4" fontId="27" fillId="0" borderId="0" xfId="0" applyNumberFormat="1" applyFont="1" applyFill="1" applyAlignment="1" applyProtection="1">
      <alignment horizontal="right"/>
    </xf>
    <xf numFmtId="0" fontId="27" fillId="0" borderId="0" xfId="0" applyFont="1" applyFill="1" applyProtection="1"/>
    <xf numFmtId="180" fontId="27" fillId="0" borderId="0" xfId="82" applyNumberFormat="1" applyFont="1" applyFill="1" applyProtection="1"/>
    <xf numFmtId="4" fontId="27" fillId="0" borderId="0" xfId="82" applyNumberFormat="1" applyFont="1" applyFill="1"/>
    <xf numFmtId="0" fontId="27" fillId="0" borderId="0" xfId="82" applyFont="1" applyFill="1" applyAlignment="1">
      <alignment vertical="top"/>
    </xf>
    <xf numFmtId="0" fontId="11" fillId="0" borderId="0" xfId="82" applyFont="1" applyFill="1"/>
    <xf numFmtId="2" fontId="27" fillId="0" borderId="0" xfId="82" applyNumberFormat="1" applyFont="1" applyFill="1" applyProtection="1">
      <protection locked="0"/>
    </xf>
    <xf numFmtId="49" fontId="30" fillId="0" borderId="0" xfId="0" applyNumberFormat="1" applyFont="1" applyFill="1" applyAlignment="1">
      <alignment horizontal="center"/>
    </xf>
    <xf numFmtId="4" fontId="30" fillId="0" borderId="0" xfId="0" applyNumberFormat="1" applyFont="1" applyFill="1"/>
    <xf numFmtId="3" fontId="30" fillId="0" borderId="0" xfId="0" applyNumberFormat="1" applyFont="1" applyFill="1"/>
    <xf numFmtId="4" fontId="30" fillId="0" borderId="0" xfId="0" applyNumberFormat="1" applyFont="1" applyFill="1" applyProtection="1">
      <protection locked="0"/>
    </xf>
    <xf numFmtId="3" fontId="30" fillId="0" borderId="0" xfId="0" applyNumberFormat="1" applyFont="1" applyFill="1" applyProtection="1">
      <protection locked="0"/>
    </xf>
    <xf numFmtId="2" fontId="30" fillId="0" borderId="0" xfId="0" applyNumberFormat="1" applyFont="1" applyFill="1"/>
    <xf numFmtId="0" fontId="30" fillId="0" borderId="0" xfId="0" applyFont="1" applyFill="1" applyProtection="1">
      <protection locked="0"/>
    </xf>
    <xf numFmtId="172" fontId="27" fillId="0" borderId="0" xfId="0" applyNumberFormat="1" applyFont="1" applyFill="1" applyAlignment="1">
      <alignment horizontal="right"/>
    </xf>
    <xf numFmtId="183" fontId="27" fillId="0" borderId="0" xfId="0" applyNumberFormat="1" applyFont="1" applyFill="1" applyProtection="1">
      <protection locked="0"/>
    </xf>
    <xf numFmtId="180" fontId="27" fillId="0" borderId="0" xfId="0" applyNumberFormat="1" applyFont="1" applyFill="1" applyProtection="1">
      <protection locked="0"/>
    </xf>
    <xf numFmtId="180" fontId="27" fillId="0" borderId="0" xfId="0" applyNumberFormat="1" applyFont="1" applyFill="1"/>
    <xf numFmtId="2" fontId="27" fillId="0" borderId="0" xfId="0" applyNumberFormat="1" applyFont="1" applyFill="1" applyAlignment="1">
      <alignment horizontal="right"/>
    </xf>
    <xf numFmtId="0" fontId="27" fillId="0" borderId="0" xfId="0" applyFont="1" applyFill="1" applyAlignment="1">
      <alignment horizontal="right"/>
    </xf>
    <xf numFmtId="49" fontId="27" fillId="0" borderId="0" xfId="264" quotePrefix="1" applyNumberFormat="1" applyFont="1" applyFill="1" applyAlignment="1">
      <alignment horizontal="right" vertical="top"/>
    </xf>
    <xf numFmtId="49" fontId="27" fillId="0" borderId="0" xfId="67" quotePrefix="1" applyNumberFormat="1" applyFont="1" applyFill="1" applyAlignment="1">
      <alignment horizontal="right" vertical="top"/>
    </xf>
    <xf numFmtId="172" fontId="27" fillId="0" borderId="0" xfId="0" applyNumberFormat="1" applyFont="1" applyFill="1" applyProtection="1">
      <protection locked="0"/>
    </xf>
    <xf numFmtId="4" fontId="27" fillId="0" borderId="0" xfId="14618" applyNumberFormat="1" applyFont="1" applyFill="1"/>
    <xf numFmtId="49" fontId="27" fillId="0" borderId="0" xfId="14606" applyNumberFormat="1" applyFont="1" applyFill="1" applyAlignment="1">
      <alignment horizontal="right" vertical="top"/>
    </xf>
    <xf numFmtId="0" fontId="27" fillId="0" borderId="0" xfId="14606" quotePrefix="1" applyFont="1" applyFill="1" applyAlignment="1">
      <alignment vertical="top" wrapText="1"/>
    </xf>
    <xf numFmtId="49" fontId="27" fillId="0" borderId="0" xfId="14606" applyNumberFormat="1" applyFont="1" applyFill="1" applyAlignment="1">
      <alignment horizontal="center"/>
    </xf>
    <xf numFmtId="1" fontId="27" fillId="0" borderId="0" xfId="0" applyNumberFormat="1" applyFont="1" applyFill="1" applyAlignment="1">
      <alignment horizontal="right" vertical="top"/>
    </xf>
    <xf numFmtId="1" fontId="27" fillId="0" borderId="0" xfId="0" applyNumberFormat="1" applyFont="1" applyFill="1" applyAlignment="1">
      <alignment horizontal="center"/>
    </xf>
    <xf numFmtId="172" fontId="27" fillId="0" borderId="0" xfId="0" applyNumberFormat="1" applyFont="1" applyFill="1"/>
    <xf numFmtId="0" fontId="27" fillId="0" borderId="0" xfId="14618" applyFont="1" applyFill="1" applyAlignment="1">
      <alignment horizontal="right" vertical="top"/>
    </xf>
    <xf numFmtId="0" fontId="27" fillId="0" borderId="0" xfId="14618" applyFont="1" applyFill="1" applyAlignment="1">
      <alignment horizontal="center"/>
    </xf>
    <xf numFmtId="0" fontId="27" fillId="0" borderId="0" xfId="14606" applyFont="1" applyFill="1" applyProtection="1">
      <protection locked="0"/>
    </xf>
    <xf numFmtId="1" fontId="27" fillId="0" borderId="0" xfId="14618" applyNumberFormat="1" applyFont="1" applyFill="1"/>
    <xf numFmtId="180" fontId="27" fillId="0" borderId="0" xfId="14618" applyNumberFormat="1" applyFont="1" applyFill="1" applyProtection="1">
      <protection locked="0"/>
    </xf>
    <xf numFmtId="4" fontId="27" fillId="0" borderId="0" xfId="14618" applyNumberFormat="1" applyFont="1" applyFill="1" applyProtection="1">
      <protection locked="0"/>
    </xf>
    <xf numFmtId="2" fontId="27" fillId="0" borderId="0" xfId="14618" applyNumberFormat="1" applyFont="1" applyFill="1" applyAlignment="1" applyProtection="1">
      <alignment horizontal="right"/>
      <protection locked="0"/>
    </xf>
    <xf numFmtId="0" fontId="27" fillId="0" borderId="0" xfId="14618" applyFont="1" applyFill="1" applyProtection="1">
      <protection locked="0"/>
    </xf>
    <xf numFmtId="0" fontId="27" fillId="0" borderId="0" xfId="14618" applyFont="1" applyFill="1" applyAlignment="1" applyProtection="1">
      <alignment horizontal="right"/>
      <protection locked="0"/>
    </xf>
    <xf numFmtId="3" fontId="27" fillId="0" borderId="0" xfId="14618" applyNumberFormat="1" applyFont="1" applyFill="1"/>
    <xf numFmtId="3" fontId="27" fillId="0" borderId="0" xfId="14618" applyNumberFormat="1" applyFont="1" applyFill="1" applyProtection="1">
      <protection locked="0"/>
    </xf>
    <xf numFmtId="3" fontId="27" fillId="0" borderId="0" xfId="14627" applyNumberFormat="1" applyFont="1" applyFill="1" applyAlignment="1">
      <alignment horizontal="right"/>
    </xf>
    <xf numFmtId="0" fontId="27" fillId="0" borderId="0" xfId="14627" applyFont="1" applyFill="1" applyProtection="1">
      <protection locked="0"/>
    </xf>
    <xf numFmtId="2" fontId="27" fillId="0" borderId="0" xfId="14618" applyNumberFormat="1" applyFont="1" applyFill="1" applyProtection="1">
      <protection locked="0"/>
    </xf>
    <xf numFmtId="4" fontId="27" fillId="0" borderId="0" xfId="80" applyNumberFormat="1" applyFont="1" applyFill="1"/>
    <xf numFmtId="0" fontId="27" fillId="0" borderId="0" xfId="14606" applyFont="1" applyFill="1" applyAlignment="1">
      <alignment vertical="top" wrapText="1"/>
    </xf>
    <xf numFmtId="4" fontId="27" fillId="0" borderId="0" xfId="14606" applyNumberFormat="1" applyFont="1" applyFill="1" applyAlignment="1">
      <alignment horizontal="right"/>
    </xf>
    <xf numFmtId="49" fontId="27" fillId="0" borderId="0" xfId="14698" applyNumberFormat="1" applyFont="1" applyFill="1" applyAlignment="1">
      <alignment horizontal="right" vertical="top"/>
    </xf>
    <xf numFmtId="49" fontId="27" fillId="0" borderId="0" xfId="14618" applyNumberFormat="1" applyFont="1" applyFill="1" applyAlignment="1">
      <alignment horizontal="center" vertical="top"/>
    </xf>
    <xf numFmtId="183" fontId="27" fillId="0" borderId="0" xfId="67" applyNumberFormat="1" applyFont="1" applyFill="1" applyProtection="1">
      <protection locked="0"/>
    </xf>
    <xf numFmtId="0" fontId="27" fillId="0" borderId="0" xfId="14606" applyFont="1" applyFill="1" applyAlignment="1">
      <alignment horizontal="center"/>
    </xf>
    <xf numFmtId="0" fontId="27" fillId="0" borderId="0" xfId="8" applyFont="1" applyFill="1" applyAlignment="1">
      <alignment horizontal="center"/>
    </xf>
    <xf numFmtId="3" fontId="27" fillId="0" borderId="0" xfId="8" applyNumberFormat="1" applyFont="1" applyFill="1" applyAlignment="1">
      <alignment horizontal="right" wrapText="1"/>
    </xf>
    <xf numFmtId="49" fontId="27" fillId="0" borderId="0" xfId="14623" applyNumberFormat="1" applyFont="1" applyFill="1" applyAlignment="1">
      <alignment horizontal="right" vertical="top"/>
    </xf>
    <xf numFmtId="4" fontId="27" fillId="0" borderId="0" xfId="8" applyNumberFormat="1" applyFont="1" applyFill="1"/>
    <xf numFmtId="3" fontId="27" fillId="0" borderId="0" xfId="208" applyNumberFormat="1" applyFont="1" applyFill="1" applyAlignment="1">
      <alignment horizontal="right"/>
    </xf>
    <xf numFmtId="172" fontId="27" fillId="0" borderId="0" xfId="208" applyNumberFormat="1" applyFont="1" applyFill="1" applyAlignment="1">
      <alignment horizontal="right"/>
    </xf>
    <xf numFmtId="4" fontId="27" fillId="0" borderId="0" xfId="208" applyNumberFormat="1" applyFont="1" applyFill="1" applyAlignment="1"/>
    <xf numFmtId="0" fontId="27" fillId="0" borderId="0" xfId="208" applyFont="1" applyFill="1" applyAlignment="1"/>
    <xf numFmtId="0" fontId="27" fillId="0" borderId="0" xfId="208" applyFont="1" applyFill="1" applyAlignment="1" applyProtection="1">
      <protection locked="0"/>
    </xf>
    <xf numFmtId="0" fontId="27" fillId="0" borderId="0" xfId="14702" applyFont="1" applyFill="1" applyAlignment="1">
      <alignment horizontal="center"/>
    </xf>
    <xf numFmtId="0" fontId="27" fillId="0" borderId="0" xfId="14702" applyFont="1" applyFill="1" applyAlignment="1">
      <alignment horizontal="right"/>
    </xf>
    <xf numFmtId="0" fontId="27" fillId="0" borderId="23" xfId="14702" applyFont="1" applyFill="1" applyBorder="1" applyAlignment="1">
      <alignment horizontal="right"/>
    </xf>
    <xf numFmtId="0" fontId="27" fillId="0" borderId="23" xfId="14702" applyFont="1" applyFill="1" applyBorder="1" applyAlignment="1">
      <alignment horizontal="left"/>
    </xf>
    <xf numFmtId="3" fontId="27" fillId="0" borderId="0" xfId="14702" applyNumberFormat="1" applyFont="1" applyFill="1" applyAlignment="1">
      <alignment vertical="center"/>
    </xf>
    <xf numFmtId="0" fontId="27" fillId="0" borderId="0" xfId="14702" quotePrefix="1" applyFont="1" applyFill="1" applyAlignment="1">
      <alignment vertical="center" wrapText="1"/>
    </xf>
    <xf numFmtId="0" fontId="27" fillId="0" borderId="0" xfId="14702" applyFont="1" applyFill="1" applyAlignment="1" applyProtection="1">
      <alignment vertical="center"/>
      <protection locked="0"/>
    </xf>
    <xf numFmtId="4" fontId="27" fillId="0" borderId="23" xfId="14702" applyNumberFormat="1" applyFont="1" applyFill="1" applyBorder="1" applyAlignment="1">
      <alignment horizontal="left"/>
    </xf>
    <xf numFmtId="4" fontId="27" fillId="0" borderId="23" xfId="14704" applyNumberFormat="1" applyFont="1" applyFill="1" applyBorder="1" applyAlignment="1">
      <alignment horizontal="left"/>
    </xf>
    <xf numFmtId="0" fontId="27" fillId="0" borderId="0" xfId="14702" applyFont="1" applyFill="1" applyAlignment="1">
      <alignment vertical="center"/>
    </xf>
    <xf numFmtId="0" fontId="27" fillId="0" borderId="0" xfId="14698" applyFont="1" applyFill="1"/>
    <xf numFmtId="4" fontId="27" fillId="0" borderId="0" xfId="14698" applyNumberFormat="1" applyFont="1" applyFill="1"/>
    <xf numFmtId="0" fontId="27" fillId="0" borderId="0" xfId="14698" applyFont="1" applyFill="1" applyProtection="1">
      <protection locked="0"/>
    </xf>
    <xf numFmtId="172" fontId="27" fillId="0" borderId="23" xfId="14702" applyNumberFormat="1" applyFont="1" applyFill="1" applyBorder="1" applyAlignment="1">
      <alignment horizontal="right"/>
    </xf>
    <xf numFmtId="0" fontId="27" fillId="0" borderId="0" xfId="14702" applyFont="1" applyFill="1" applyAlignment="1" applyProtection="1">
      <alignment vertical="top"/>
      <protection locked="0"/>
    </xf>
    <xf numFmtId="214" fontId="27" fillId="0" borderId="0" xfId="0" quotePrefix="1" applyNumberFormat="1" applyFont="1" applyFill="1" applyAlignment="1">
      <alignment horizontal="right" vertical="top"/>
    </xf>
    <xf numFmtId="4" fontId="27" fillId="0" borderId="0" xfId="0" applyNumberFormat="1" applyFont="1" applyFill="1" applyProtection="1">
      <protection locked="0"/>
    </xf>
    <xf numFmtId="0" fontId="27" fillId="0" borderId="0" xfId="0" applyFont="1" applyFill="1" applyAlignment="1">
      <alignment horizontal="right" vertical="top"/>
    </xf>
    <xf numFmtId="180" fontId="27" fillId="0" borderId="23" xfId="14702" applyNumberFormat="1" applyFont="1" applyFill="1" applyBorder="1" applyAlignment="1">
      <alignment horizontal="right"/>
    </xf>
    <xf numFmtId="3" fontId="27" fillId="0" borderId="0" xfId="0" applyNumberFormat="1" applyFont="1" applyFill="1" applyProtection="1">
      <protection locked="0"/>
    </xf>
    <xf numFmtId="49" fontId="27" fillId="0" borderId="0" xfId="7069" applyNumberFormat="1" applyFont="1" applyFill="1" applyAlignment="1">
      <alignment horizontal="right" vertical="top"/>
    </xf>
    <xf numFmtId="49" fontId="27" fillId="0" borderId="0" xfId="7069" applyNumberFormat="1" applyFont="1" applyFill="1" applyAlignment="1">
      <alignment horizontal="center"/>
    </xf>
    <xf numFmtId="4" fontId="27" fillId="0" borderId="0" xfId="7069" applyNumberFormat="1" applyFont="1" applyFill="1"/>
    <xf numFmtId="3" fontId="27" fillId="0" borderId="0" xfId="7069" applyNumberFormat="1" applyFont="1" applyFill="1" applyAlignment="1">
      <alignment horizontal="right"/>
    </xf>
    <xf numFmtId="0" fontId="27" fillId="0" borderId="0" xfId="7069" applyFont="1" applyFill="1"/>
    <xf numFmtId="181" fontId="27" fillId="0" borderId="0" xfId="7069" applyNumberFormat="1" applyFont="1" applyFill="1" applyProtection="1">
      <protection locked="0"/>
    </xf>
    <xf numFmtId="2" fontId="27" fillId="0" borderId="0" xfId="7069" applyNumberFormat="1" applyFont="1" applyFill="1"/>
    <xf numFmtId="0" fontId="27" fillId="0" borderId="0" xfId="7069" applyFont="1" applyFill="1" applyAlignment="1" applyProtection="1">
      <alignment horizontal="center"/>
      <protection locked="0"/>
    </xf>
    <xf numFmtId="0" fontId="27" fillId="0" borderId="0" xfId="7069" applyFont="1" applyFill="1" applyProtection="1">
      <protection locked="0"/>
    </xf>
    <xf numFmtId="49" fontId="27" fillId="0" borderId="2" xfId="0" applyNumberFormat="1" applyFont="1" applyFill="1" applyBorder="1" applyAlignment="1">
      <alignment horizontal="right" vertical="top"/>
    </xf>
    <xf numFmtId="0" fontId="30" fillId="0" borderId="2" xfId="0" applyFont="1" applyFill="1" applyBorder="1" applyAlignment="1">
      <alignment vertical="top" wrapText="1"/>
    </xf>
    <xf numFmtId="49" fontId="27" fillId="0" borderId="2" xfId="0" applyNumberFormat="1" applyFont="1" applyFill="1" applyBorder="1" applyAlignment="1">
      <alignment horizontal="center"/>
    </xf>
    <xf numFmtId="3" fontId="27" fillId="0" borderId="2" xfId="0" applyNumberFormat="1" applyFont="1" applyFill="1" applyBorder="1" applyAlignment="1">
      <alignment horizontal="right"/>
    </xf>
    <xf numFmtId="4" fontId="27" fillId="0" borderId="2" xfId="0" applyNumberFormat="1" applyFont="1" applyFill="1" applyBorder="1" applyAlignment="1">
      <alignment horizontal="right"/>
    </xf>
    <xf numFmtId="49" fontId="30" fillId="0" borderId="0" xfId="0" quotePrefix="1" applyNumberFormat="1" applyFont="1" applyFill="1" applyAlignment="1">
      <alignment horizontal="right" wrapText="1"/>
    </xf>
    <xf numFmtId="0" fontId="30" fillId="0" borderId="0" xfId="0" applyFont="1" applyFill="1" applyAlignment="1">
      <alignment horizontal="center"/>
    </xf>
    <xf numFmtId="0" fontId="30" fillId="0" borderId="0" xfId="0" applyFont="1" applyFill="1" applyAlignment="1">
      <alignment horizontal="right"/>
    </xf>
    <xf numFmtId="172" fontId="30" fillId="0" borderId="0" xfId="0" applyNumberFormat="1" applyFont="1" applyFill="1" applyAlignment="1">
      <alignment horizontal="right"/>
    </xf>
    <xf numFmtId="183" fontId="30" fillId="0" borderId="0" xfId="0" applyNumberFormat="1" applyFont="1" applyFill="1" applyProtection="1">
      <protection locked="0"/>
    </xf>
    <xf numFmtId="180" fontId="30" fillId="0" borderId="0" xfId="0" applyNumberFormat="1" applyFont="1" applyFill="1" applyProtection="1">
      <protection locked="0"/>
    </xf>
    <xf numFmtId="180" fontId="30" fillId="0" borderId="0" xfId="0" applyNumberFormat="1" applyFont="1" applyFill="1"/>
    <xf numFmtId="4" fontId="27" fillId="0" borderId="23" xfId="14702" applyNumberFormat="1" applyFont="1" applyFill="1" applyBorder="1" applyAlignment="1" applyProtection="1">
      <alignment horizontal="right"/>
      <protection locked="0"/>
    </xf>
    <xf numFmtId="3" fontId="150" fillId="0" borderId="0" xfId="0" applyNumberFormat="1" applyFont="1" applyAlignment="1">
      <alignment horizontal="left"/>
    </xf>
    <xf numFmtId="49" fontId="27" fillId="0" borderId="0" xfId="30330" applyNumberFormat="1" applyFont="1" applyFill="1" applyAlignment="1">
      <alignment horizontal="right" vertical="top"/>
    </xf>
    <xf numFmtId="49" fontId="27" fillId="0" borderId="0" xfId="30330" applyNumberFormat="1" applyFont="1" applyFill="1" applyAlignment="1">
      <alignment horizontal="center"/>
    </xf>
    <xf numFmtId="0" fontId="27" fillId="0" borderId="0" xfId="30330" applyFont="1" applyFill="1"/>
    <xf numFmtId="0" fontId="27" fillId="0" borderId="0" xfId="30330" applyFont="1" applyFill="1" applyAlignment="1" applyProtection="1">
      <alignment horizontal="center"/>
      <protection locked="0"/>
    </xf>
    <xf numFmtId="0" fontId="27" fillId="0" borderId="0" xfId="30330" applyFont="1" applyFill="1" applyProtection="1">
      <protection locked="0"/>
    </xf>
    <xf numFmtId="0" fontId="27" fillId="0" borderId="0" xfId="30330" quotePrefix="1" applyFont="1" applyFill="1" applyAlignment="1">
      <alignment vertical="top" wrapText="1"/>
    </xf>
    <xf numFmtId="3" fontId="27" fillId="0" borderId="0" xfId="30330" applyNumberFormat="1" applyFont="1" applyFill="1" applyAlignment="1">
      <alignment horizontal="right"/>
    </xf>
    <xf numFmtId="4" fontId="27" fillId="0" borderId="0" xfId="30330" applyNumberFormat="1" applyFont="1" applyFill="1"/>
    <xf numFmtId="181" fontId="27" fillId="0" borderId="0" xfId="30330" applyNumberFormat="1" applyFont="1" applyFill="1" applyProtection="1">
      <protection locked="0"/>
    </xf>
    <xf numFmtId="2" fontId="27" fillId="0" borderId="0" xfId="30330" applyNumberFormat="1" applyFont="1" applyFill="1"/>
  </cellXfs>
  <cellStyles count="33714">
    <cellStyle name="_List10" xfId="14692"/>
    <cellStyle name="_POPIS" xfId="291"/>
    <cellStyle name="_popis_1" xfId="292"/>
    <cellStyle name="_PTUJ -TUŠ" xfId="293"/>
    <cellStyle name="20 % – Poudarek1 2" xfId="88"/>
    <cellStyle name="20 % – Poudarek1 2 2" xfId="14707"/>
    <cellStyle name="20 % – Poudarek1 2 3" xfId="14708"/>
    <cellStyle name="20 % – Poudarek1 3" xfId="14631"/>
    <cellStyle name="20 % – Poudarek1 3 2" xfId="14709"/>
    <cellStyle name="20 % – Poudarek2 2" xfId="89"/>
    <cellStyle name="20 % – Poudarek2 2 2" xfId="14710"/>
    <cellStyle name="20 % – Poudarek2 2 3" xfId="14711"/>
    <cellStyle name="20 % – Poudarek2 3" xfId="14632"/>
    <cellStyle name="20 % – Poudarek2 3 2" xfId="14712"/>
    <cellStyle name="20 % – Poudarek3 2" xfId="90"/>
    <cellStyle name="20 % – Poudarek3 2 2" xfId="14713"/>
    <cellStyle name="20 % – Poudarek3 2 3" xfId="14714"/>
    <cellStyle name="20 % – Poudarek3 3" xfId="14633"/>
    <cellStyle name="20 % – Poudarek3 3 2" xfId="14715"/>
    <cellStyle name="20 % – Poudarek4 2" xfId="91"/>
    <cellStyle name="20 % – Poudarek4 2 2" xfId="14716"/>
    <cellStyle name="20 % – Poudarek4 2 3" xfId="14717"/>
    <cellStyle name="20 % – Poudarek4 3" xfId="14634"/>
    <cellStyle name="20 % – Poudarek4 3 2" xfId="14718"/>
    <cellStyle name="20 % – Poudarek5 2" xfId="92"/>
    <cellStyle name="20 % – Poudarek5 2 2" xfId="14719"/>
    <cellStyle name="20 % – Poudarek5 2 3" xfId="14720"/>
    <cellStyle name="20 % – Poudarek6 2" xfId="93"/>
    <cellStyle name="20 % – Poudarek6 2 2" xfId="14721"/>
    <cellStyle name="20 % – Poudarek6 2 3" xfId="14722"/>
    <cellStyle name="20 % – Poudarek6 3" xfId="14723"/>
    <cellStyle name="20% - Accent1" xfId="11"/>
    <cellStyle name="20% - Accent1 1 4" xfId="14724"/>
    <cellStyle name="20% - Accent1 2" xfId="94"/>
    <cellStyle name="20% - Accent1 2 10" xfId="294"/>
    <cellStyle name="20% - Accent1 2 11" xfId="295"/>
    <cellStyle name="20% - Accent1 2 12" xfId="296"/>
    <cellStyle name="20% - Accent1 2 13" xfId="297"/>
    <cellStyle name="20% - Accent1 2 14" xfId="298"/>
    <cellStyle name="20% - Accent1 2 15" xfId="299"/>
    <cellStyle name="20% - Accent1 2 16" xfId="300"/>
    <cellStyle name="20% - Accent1 2 17" xfId="301"/>
    <cellStyle name="20% - Accent1 2 18" xfId="302"/>
    <cellStyle name="20% - Accent1 2 19" xfId="303"/>
    <cellStyle name="20% - Accent1 2 2" xfId="304"/>
    <cellStyle name="20% - Accent1 2 2 2" xfId="14727"/>
    <cellStyle name="20% - Accent1 2 2 3" xfId="14726"/>
    <cellStyle name="20% - Accent1 2 20" xfId="305"/>
    <cellStyle name="20% - Accent1 2 21" xfId="306"/>
    <cellStyle name="20% - Accent1 2 22" xfId="307"/>
    <cellStyle name="20% - Accent1 2 23" xfId="308"/>
    <cellStyle name="20% - Accent1 2 24" xfId="309"/>
    <cellStyle name="20% - Accent1 2 25" xfId="310"/>
    <cellStyle name="20% - Accent1 2 26" xfId="311"/>
    <cellStyle name="20% - Accent1 2 27" xfId="14725"/>
    <cellStyle name="20% - Accent1 2 3" xfId="312"/>
    <cellStyle name="20% - Accent1 2 3 2" xfId="30394"/>
    <cellStyle name="20% - Accent1 2 3 3" xfId="27104"/>
    <cellStyle name="20% - Accent1 2 3 4" xfId="14728"/>
    <cellStyle name="20% - Accent1 2 4" xfId="313"/>
    <cellStyle name="20% - Accent1 2 4 2" xfId="14729"/>
    <cellStyle name="20% - Accent1 2 5" xfId="314"/>
    <cellStyle name="20% - Accent1 2 5 2" xfId="30395"/>
    <cellStyle name="20% - Accent1 2 5 3" xfId="27105"/>
    <cellStyle name="20% - Accent1 2 5 4" xfId="14730"/>
    <cellStyle name="20% - Accent1 2 6" xfId="315"/>
    <cellStyle name="20% - Accent1 2 6 2" xfId="14731"/>
    <cellStyle name="20% - Accent1 2 7" xfId="316"/>
    <cellStyle name="20% - Accent1 2 8" xfId="317"/>
    <cellStyle name="20% - Accent1 2 9" xfId="318"/>
    <cellStyle name="20% - Accent1 2_B" xfId="319"/>
    <cellStyle name="20% - Accent1 3" xfId="214"/>
    <cellStyle name="20% - Accent1 3 10" xfId="320"/>
    <cellStyle name="20% - Accent1 3 11" xfId="321"/>
    <cellStyle name="20% - Accent1 3 12" xfId="322"/>
    <cellStyle name="20% - Accent1 3 13" xfId="323"/>
    <cellStyle name="20% - Accent1 3 14" xfId="324"/>
    <cellStyle name="20% - Accent1 3 15" xfId="325"/>
    <cellStyle name="20% - Accent1 3 16" xfId="326"/>
    <cellStyle name="20% - Accent1 3 17" xfId="327"/>
    <cellStyle name="20% - Accent1 3 18" xfId="328"/>
    <cellStyle name="20% - Accent1 3 19" xfId="329"/>
    <cellStyle name="20% - Accent1 3 2" xfId="330"/>
    <cellStyle name="20% - Accent1 3 2 2" xfId="30396"/>
    <cellStyle name="20% - Accent1 3 2 3" xfId="27106"/>
    <cellStyle name="20% - Accent1 3 2 4" xfId="14733"/>
    <cellStyle name="20% - Accent1 3 20" xfId="331"/>
    <cellStyle name="20% - Accent1 3 21" xfId="332"/>
    <cellStyle name="20% - Accent1 3 22" xfId="333"/>
    <cellStyle name="20% - Accent1 3 23" xfId="334"/>
    <cellStyle name="20% - Accent1 3 24" xfId="335"/>
    <cellStyle name="20% - Accent1 3 25" xfId="336"/>
    <cellStyle name="20% - Accent1 3 26" xfId="337"/>
    <cellStyle name="20% - Accent1 3 27" xfId="14732"/>
    <cellStyle name="20% - Accent1 3 3" xfId="338"/>
    <cellStyle name="20% - Accent1 3 3 2" xfId="14734"/>
    <cellStyle name="20% - Accent1 3 4" xfId="339"/>
    <cellStyle name="20% - Accent1 3 5" xfId="340"/>
    <cellStyle name="20% - Accent1 3 6" xfId="341"/>
    <cellStyle name="20% - Accent1 3 7" xfId="342"/>
    <cellStyle name="20% - Accent1 3 8" xfId="343"/>
    <cellStyle name="20% - Accent1 3 9" xfId="344"/>
    <cellStyle name="20% - Accent1 3_B" xfId="345"/>
    <cellStyle name="20% - Accent1 4" xfId="346"/>
    <cellStyle name="20% - Accent1 4 10" xfId="347"/>
    <cellStyle name="20% - Accent1 4 11" xfId="348"/>
    <cellStyle name="20% - Accent1 4 12" xfId="349"/>
    <cellStyle name="20% - Accent1 4 13" xfId="350"/>
    <cellStyle name="20% - Accent1 4 14" xfId="351"/>
    <cellStyle name="20% - Accent1 4 15" xfId="352"/>
    <cellStyle name="20% - Accent1 4 16" xfId="353"/>
    <cellStyle name="20% - Accent1 4 17" xfId="354"/>
    <cellStyle name="20% - Accent1 4 18" xfId="355"/>
    <cellStyle name="20% - Accent1 4 19" xfId="356"/>
    <cellStyle name="20% - Accent1 4 2" xfId="357"/>
    <cellStyle name="20% - Accent1 4 20" xfId="358"/>
    <cellStyle name="20% - Accent1 4 21" xfId="359"/>
    <cellStyle name="20% - Accent1 4 22" xfId="360"/>
    <cellStyle name="20% - Accent1 4 23" xfId="361"/>
    <cellStyle name="20% - Accent1 4 24" xfId="362"/>
    <cellStyle name="20% - Accent1 4 25" xfId="363"/>
    <cellStyle name="20% - Accent1 4 26" xfId="364"/>
    <cellStyle name="20% - Accent1 4 27" xfId="14735"/>
    <cellStyle name="20% - Accent1 4 3" xfId="365"/>
    <cellStyle name="20% - Accent1 4 4" xfId="366"/>
    <cellStyle name="20% - Accent1 4 5" xfId="367"/>
    <cellStyle name="20% - Accent1 4 6" xfId="368"/>
    <cellStyle name="20% - Accent1 4 7" xfId="369"/>
    <cellStyle name="20% - Accent1 4 8" xfId="370"/>
    <cellStyle name="20% - Accent1 4 9" xfId="371"/>
    <cellStyle name="20% - Accent1 4_B" xfId="372"/>
    <cellStyle name="20% - Accent1 5" xfId="373"/>
    <cellStyle name="20% - Accent1 5 10" xfId="374"/>
    <cellStyle name="20% - Accent1 5 11" xfId="375"/>
    <cellStyle name="20% - Accent1 5 12" xfId="376"/>
    <cellStyle name="20% - Accent1 5 13" xfId="377"/>
    <cellStyle name="20% - Accent1 5 14" xfId="378"/>
    <cellStyle name="20% - Accent1 5 15" xfId="379"/>
    <cellStyle name="20% - Accent1 5 16" xfId="380"/>
    <cellStyle name="20% - Accent1 5 17" xfId="381"/>
    <cellStyle name="20% - Accent1 5 18" xfId="382"/>
    <cellStyle name="20% - Accent1 5 19" xfId="383"/>
    <cellStyle name="20% - Accent1 5 2" xfId="384"/>
    <cellStyle name="20% - Accent1 5 20" xfId="385"/>
    <cellStyle name="20% - Accent1 5 21" xfId="386"/>
    <cellStyle name="20% - Accent1 5 22" xfId="387"/>
    <cellStyle name="20% - Accent1 5 23" xfId="388"/>
    <cellStyle name="20% - Accent1 5 24" xfId="389"/>
    <cellStyle name="20% - Accent1 5 25" xfId="390"/>
    <cellStyle name="20% - Accent1 5 26" xfId="391"/>
    <cellStyle name="20% - Accent1 5 27" xfId="14736"/>
    <cellStyle name="20% - Accent1 5 3" xfId="392"/>
    <cellStyle name="20% - Accent1 5 4" xfId="393"/>
    <cellStyle name="20% - Accent1 5 5" xfId="394"/>
    <cellStyle name="20% - Accent1 5 6" xfId="395"/>
    <cellStyle name="20% - Accent1 5 7" xfId="396"/>
    <cellStyle name="20% - Accent1 5 8" xfId="397"/>
    <cellStyle name="20% - Accent1 5 9" xfId="398"/>
    <cellStyle name="20% - Accent1 5_B" xfId="399"/>
    <cellStyle name="20% - Accent1 6" xfId="400"/>
    <cellStyle name="20% - Accent1 6 2" xfId="30397"/>
    <cellStyle name="20% - Accent1 6 3" xfId="27107"/>
    <cellStyle name="20% - Accent1 6 4" xfId="14737"/>
    <cellStyle name="20% - Accent1 7" xfId="401"/>
    <cellStyle name="20% - Accent1 7 2" xfId="14738"/>
    <cellStyle name="20% - Accent1 8" xfId="33669"/>
    <cellStyle name="20% - Accent1_popis" xfId="402"/>
    <cellStyle name="20% - Accent2" xfId="12"/>
    <cellStyle name="20% - Accent2 2" xfId="95"/>
    <cellStyle name="20% - Accent2 2 10" xfId="403"/>
    <cellStyle name="20% - Accent2 2 11" xfId="404"/>
    <cellStyle name="20% - Accent2 2 12" xfId="405"/>
    <cellStyle name="20% - Accent2 2 13" xfId="406"/>
    <cellStyle name="20% - Accent2 2 14" xfId="407"/>
    <cellStyle name="20% - Accent2 2 15" xfId="408"/>
    <cellStyle name="20% - Accent2 2 16" xfId="409"/>
    <cellStyle name="20% - Accent2 2 17" xfId="410"/>
    <cellStyle name="20% - Accent2 2 18" xfId="411"/>
    <cellStyle name="20% - Accent2 2 19" xfId="412"/>
    <cellStyle name="20% - Accent2 2 2" xfId="413"/>
    <cellStyle name="20% - Accent2 2 2 2" xfId="14741"/>
    <cellStyle name="20% - Accent2 2 2 3" xfId="14740"/>
    <cellStyle name="20% - Accent2 2 20" xfId="414"/>
    <cellStyle name="20% - Accent2 2 21" xfId="415"/>
    <cellStyle name="20% - Accent2 2 22" xfId="416"/>
    <cellStyle name="20% - Accent2 2 23" xfId="417"/>
    <cellStyle name="20% - Accent2 2 24" xfId="418"/>
    <cellStyle name="20% - Accent2 2 25" xfId="419"/>
    <cellStyle name="20% - Accent2 2 26" xfId="420"/>
    <cellStyle name="20% - Accent2 2 27" xfId="14739"/>
    <cellStyle name="20% - Accent2 2 3" xfId="421"/>
    <cellStyle name="20% - Accent2 2 3 2" xfId="30398"/>
    <cellStyle name="20% - Accent2 2 3 3" xfId="27108"/>
    <cellStyle name="20% - Accent2 2 3 4" xfId="14742"/>
    <cellStyle name="20% - Accent2 2 4" xfId="422"/>
    <cellStyle name="20% - Accent2 2 4 2" xfId="14743"/>
    <cellStyle name="20% - Accent2 2 5" xfId="423"/>
    <cellStyle name="20% - Accent2 2 5 2" xfId="30399"/>
    <cellStyle name="20% - Accent2 2 5 3" xfId="27109"/>
    <cellStyle name="20% - Accent2 2 5 4" xfId="14744"/>
    <cellStyle name="20% - Accent2 2 6" xfId="424"/>
    <cellStyle name="20% - Accent2 2 6 2" xfId="14745"/>
    <cellStyle name="20% - Accent2 2 7" xfId="425"/>
    <cellStyle name="20% - Accent2 2 8" xfId="426"/>
    <cellStyle name="20% - Accent2 2 9" xfId="427"/>
    <cellStyle name="20% - Accent2 2_B" xfId="428"/>
    <cellStyle name="20% - Accent2 3" xfId="215"/>
    <cellStyle name="20% - Accent2 3 10" xfId="429"/>
    <cellStyle name="20% - Accent2 3 11" xfId="430"/>
    <cellStyle name="20% - Accent2 3 12" xfId="431"/>
    <cellStyle name="20% - Accent2 3 13" xfId="432"/>
    <cellStyle name="20% - Accent2 3 14" xfId="433"/>
    <cellStyle name="20% - Accent2 3 15" xfId="434"/>
    <cellStyle name="20% - Accent2 3 16" xfId="435"/>
    <cellStyle name="20% - Accent2 3 17" xfId="436"/>
    <cellStyle name="20% - Accent2 3 18" xfId="437"/>
    <cellStyle name="20% - Accent2 3 19" xfId="438"/>
    <cellStyle name="20% - Accent2 3 2" xfId="439"/>
    <cellStyle name="20% - Accent2 3 2 2" xfId="30400"/>
    <cellStyle name="20% - Accent2 3 2 3" xfId="27110"/>
    <cellStyle name="20% - Accent2 3 2 4" xfId="14747"/>
    <cellStyle name="20% - Accent2 3 20" xfId="440"/>
    <cellStyle name="20% - Accent2 3 21" xfId="441"/>
    <cellStyle name="20% - Accent2 3 22" xfId="442"/>
    <cellStyle name="20% - Accent2 3 23" xfId="443"/>
    <cellStyle name="20% - Accent2 3 24" xfId="444"/>
    <cellStyle name="20% - Accent2 3 25" xfId="445"/>
    <cellStyle name="20% - Accent2 3 26" xfId="446"/>
    <cellStyle name="20% - Accent2 3 27" xfId="14746"/>
    <cellStyle name="20% - Accent2 3 3" xfId="447"/>
    <cellStyle name="20% - Accent2 3 3 2" xfId="14748"/>
    <cellStyle name="20% - Accent2 3 4" xfId="448"/>
    <cellStyle name="20% - Accent2 3 5" xfId="449"/>
    <cellStyle name="20% - Accent2 3 6" xfId="450"/>
    <cellStyle name="20% - Accent2 3 7" xfId="451"/>
    <cellStyle name="20% - Accent2 3 8" xfId="452"/>
    <cellStyle name="20% - Accent2 3 9" xfId="453"/>
    <cellStyle name="20% - Accent2 3_B" xfId="454"/>
    <cellStyle name="20% - Accent2 4" xfId="455"/>
    <cellStyle name="20% - Accent2 4 10" xfId="456"/>
    <cellStyle name="20% - Accent2 4 11" xfId="457"/>
    <cellStyle name="20% - Accent2 4 12" xfId="458"/>
    <cellStyle name="20% - Accent2 4 13" xfId="459"/>
    <cellStyle name="20% - Accent2 4 14" xfId="460"/>
    <cellStyle name="20% - Accent2 4 15" xfId="461"/>
    <cellStyle name="20% - Accent2 4 16" xfId="462"/>
    <cellStyle name="20% - Accent2 4 17" xfId="463"/>
    <cellStyle name="20% - Accent2 4 18" xfId="464"/>
    <cellStyle name="20% - Accent2 4 19" xfId="465"/>
    <cellStyle name="20% - Accent2 4 2" xfId="466"/>
    <cellStyle name="20% - Accent2 4 20" xfId="467"/>
    <cellStyle name="20% - Accent2 4 21" xfId="468"/>
    <cellStyle name="20% - Accent2 4 22" xfId="469"/>
    <cellStyle name="20% - Accent2 4 23" xfId="470"/>
    <cellStyle name="20% - Accent2 4 24" xfId="471"/>
    <cellStyle name="20% - Accent2 4 25" xfId="472"/>
    <cellStyle name="20% - Accent2 4 26" xfId="473"/>
    <cellStyle name="20% - Accent2 4 27" xfId="14749"/>
    <cellStyle name="20% - Accent2 4 3" xfId="474"/>
    <cellStyle name="20% - Accent2 4 4" xfId="475"/>
    <cellStyle name="20% - Accent2 4 5" xfId="476"/>
    <cellStyle name="20% - Accent2 4 6" xfId="477"/>
    <cellStyle name="20% - Accent2 4 7" xfId="478"/>
    <cellStyle name="20% - Accent2 4 8" xfId="479"/>
    <cellStyle name="20% - Accent2 4 9" xfId="480"/>
    <cellStyle name="20% - Accent2 4_B" xfId="481"/>
    <cellStyle name="20% - Accent2 5" xfId="482"/>
    <cellStyle name="20% - Accent2 5 10" xfId="483"/>
    <cellStyle name="20% - Accent2 5 11" xfId="484"/>
    <cellStyle name="20% - Accent2 5 12" xfId="485"/>
    <cellStyle name="20% - Accent2 5 13" xfId="486"/>
    <cellStyle name="20% - Accent2 5 14" xfId="487"/>
    <cellStyle name="20% - Accent2 5 15" xfId="488"/>
    <cellStyle name="20% - Accent2 5 16" xfId="489"/>
    <cellStyle name="20% - Accent2 5 17" xfId="490"/>
    <cellStyle name="20% - Accent2 5 18" xfId="491"/>
    <cellStyle name="20% - Accent2 5 19" xfId="492"/>
    <cellStyle name="20% - Accent2 5 2" xfId="493"/>
    <cellStyle name="20% - Accent2 5 20" xfId="494"/>
    <cellStyle name="20% - Accent2 5 21" xfId="495"/>
    <cellStyle name="20% - Accent2 5 22" xfId="496"/>
    <cellStyle name="20% - Accent2 5 23" xfId="497"/>
    <cellStyle name="20% - Accent2 5 24" xfId="498"/>
    <cellStyle name="20% - Accent2 5 25" xfId="499"/>
    <cellStyle name="20% - Accent2 5 26" xfId="500"/>
    <cellStyle name="20% - Accent2 5 27" xfId="14750"/>
    <cellStyle name="20% - Accent2 5 3" xfId="501"/>
    <cellStyle name="20% - Accent2 5 4" xfId="502"/>
    <cellStyle name="20% - Accent2 5 5" xfId="503"/>
    <cellStyle name="20% - Accent2 5 6" xfId="504"/>
    <cellStyle name="20% - Accent2 5 7" xfId="505"/>
    <cellStyle name="20% - Accent2 5 8" xfId="506"/>
    <cellStyle name="20% - Accent2 5 9" xfId="507"/>
    <cellStyle name="20% - Accent2 5_B" xfId="508"/>
    <cellStyle name="20% - Accent2 6" xfId="509"/>
    <cellStyle name="20% - Accent2 6 2" xfId="30401"/>
    <cellStyle name="20% - Accent2 6 3" xfId="27111"/>
    <cellStyle name="20% - Accent2 6 4" xfId="14751"/>
    <cellStyle name="20% - Accent2 7" xfId="510"/>
    <cellStyle name="20% - Accent2 7 2" xfId="14752"/>
    <cellStyle name="20% - Accent2 8" xfId="33670"/>
    <cellStyle name="20% - Accent2_popis" xfId="511"/>
    <cellStyle name="20% - Accent3" xfId="13"/>
    <cellStyle name="20% - Accent3 2" xfId="96"/>
    <cellStyle name="20% - Accent3 2 10" xfId="512"/>
    <cellStyle name="20% - Accent3 2 11" xfId="513"/>
    <cellStyle name="20% - Accent3 2 12" xfId="514"/>
    <cellStyle name="20% - Accent3 2 13" xfId="515"/>
    <cellStyle name="20% - Accent3 2 14" xfId="516"/>
    <cellStyle name="20% - Accent3 2 15" xfId="517"/>
    <cellStyle name="20% - Accent3 2 16" xfId="518"/>
    <cellStyle name="20% - Accent3 2 17" xfId="519"/>
    <cellStyle name="20% - Accent3 2 18" xfId="520"/>
    <cellStyle name="20% - Accent3 2 19" xfId="521"/>
    <cellStyle name="20% - Accent3 2 2" xfId="522"/>
    <cellStyle name="20% - Accent3 2 2 2" xfId="14755"/>
    <cellStyle name="20% - Accent3 2 2 3" xfId="14754"/>
    <cellStyle name="20% - Accent3 2 20" xfId="523"/>
    <cellStyle name="20% - Accent3 2 21" xfId="524"/>
    <cellStyle name="20% - Accent3 2 22" xfId="525"/>
    <cellStyle name="20% - Accent3 2 23" xfId="526"/>
    <cellStyle name="20% - Accent3 2 24" xfId="527"/>
    <cellStyle name="20% - Accent3 2 25" xfId="528"/>
    <cellStyle name="20% - Accent3 2 26" xfId="529"/>
    <cellStyle name="20% - Accent3 2 27" xfId="14753"/>
    <cellStyle name="20% - Accent3 2 3" xfId="530"/>
    <cellStyle name="20% - Accent3 2 3 2" xfId="30402"/>
    <cellStyle name="20% - Accent3 2 3 3" xfId="27112"/>
    <cellStyle name="20% - Accent3 2 3 4" xfId="14756"/>
    <cellStyle name="20% - Accent3 2 4" xfId="531"/>
    <cellStyle name="20% - Accent3 2 4 2" xfId="14757"/>
    <cellStyle name="20% - Accent3 2 5" xfId="532"/>
    <cellStyle name="20% - Accent3 2 5 2" xfId="30403"/>
    <cellStyle name="20% - Accent3 2 5 3" xfId="27113"/>
    <cellStyle name="20% - Accent3 2 5 4" xfId="14758"/>
    <cellStyle name="20% - Accent3 2 6" xfId="533"/>
    <cellStyle name="20% - Accent3 2 6 2" xfId="14759"/>
    <cellStyle name="20% - Accent3 2 7" xfId="534"/>
    <cellStyle name="20% - Accent3 2 8" xfId="535"/>
    <cellStyle name="20% - Accent3 2 9" xfId="536"/>
    <cellStyle name="20% - Accent3 2_B" xfId="537"/>
    <cellStyle name="20% - Accent3 3" xfId="216"/>
    <cellStyle name="20% - Accent3 3 10" xfId="538"/>
    <cellStyle name="20% - Accent3 3 11" xfId="539"/>
    <cellStyle name="20% - Accent3 3 12" xfId="540"/>
    <cellStyle name="20% - Accent3 3 13" xfId="541"/>
    <cellStyle name="20% - Accent3 3 14" xfId="542"/>
    <cellStyle name="20% - Accent3 3 15" xfId="543"/>
    <cellStyle name="20% - Accent3 3 16" xfId="544"/>
    <cellStyle name="20% - Accent3 3 17" xfId="545"/>
    <cellStyle name="20% - Accent3 3 18" xfId="546"/>
    <cellStyle name="20% - Accent3 3 19" xfId="547"/>
    <cellStyle name="20% - Accent3 3 2" xfId="548"/>
    <cellStyle name="20% - Accent3 3 2 2" xfId="30404"/>
    <cellStyle name="20% - Accent3 3 2 3" xfId="27114"/>
    <cellStyle name="20% - Accent3 3 2 4" xfId="14761"/>
    <cellStyle name="20% - Accent3 3 20" xfId="549"/>
    <cellStyle name="20% - Accent3 3 21" xfId="550"/>
    <cellStyle name="20% - Accent3 3 22" xfId="551"/>
    <cellStyle name="20% - Accent3 3 23" xfId="552"/>
    <cellStyle name="20% - Accent3 3 24" xfId="553"/>
    <cellStyle name="20% - Accent3 3 25" xfId="554"/>
    <cellStyle name="20% - Accent3 3 26" xfId="555"/>
    <cellStyle name="20% - Accent3 3 27" xfId="14760"/>
    <cellStyle name="20% - Accent3 3 3" xfId="556"/>
    <cellStyle name="20% - Accent3 3 3 2" xfId="14762"/>
    <cellStyle name="20% - Accent3 3 4" xfId="557"/>
    <cellStyle name="20% - Accent3 3 5" xfId="558"/>
    <cellStyle name="20% - Accent3 3 6" xfId="559"/>
    <cellStyle name="20% - Accent3 3 7" xfId="560"/>
    <cellStyle name="20% - Accent3 3 8" xfId="561"/>
    <cellStyle name="20% - Accent3 3 9" xfId="562"/>
    <cellStyle name="20% - Accent3 3_B" xfId="563"/>
    <cellStyle name="20% - Accent3 4" xfId="564"/>
    <cellStyle name="20% - Accent3 4 10" xfId="565"/>
    <cellStyle name="20% - Accent3 4 11" xfId="566"/>
    <cellStyle name="20% - Accent3 4 12" xfId="567"/>
    <cellStyle name="20% - Accent3 4 13" xfId="568"/>
    <cellStyle name="20% - Accent3 4 14" xfId="569"/>
    <cellStyle name="20% - Accent3 4 15" xfId="570"/>
    <cellStyle name="20% - Accent3 4 16" xfId="571"/>
    <cellStyle name="20% - Accent3 4 17" xfId="572"/>
    <cellStyle name="20% - Accent3 4 18" xfId="573"/>
    <cellStyle name="20% - Accent3 4 19" xfId="574"/>
    <cellStyle name="20% - Accent3 4 2" xfId="575"/>
    <cellStyle name="20% - Accent3 4 20" xfId="576"/>
    <cellStyle name="20% - Accent3 4 21" xfId="577"/>
    <cellStyle name="20% - Accent3 4 22" xfId="578"/>
    <cellStyle name="20% - Accent3 4 23" xfId="579"/>
    <cellStyle name="20% - Accent3 4 24" xfId="580"/>
    <cellStyle name="20% - Accent3 4 25" xfId="581"/>
    <cellStyle name="20% - Accent3 4 26" xfId="582"/>
    <cellStyle name="20% - Accent3 4 27" xfId="14763"/>
    <cellStyle name="20% - Accent3 4 3" xfId="583"/>
    <cellStyle name="20% - Accent3 4 4" xfId="584"/>
    <cellStyle name="20% - Accent3 4 5" xfId="585"/>
    <cellStyle name="20% - Accent3 4 6" xfId="586"/>
    <cellStyle name="20% - Accent3 4 7" xfId="587"/>
    <cellStyle name="20% - Accent3 4 8" xfId="588"/>
    <cellStyle name="20% - Accent3 4 9" xfId="589"/>
    <cellStyle name="20% - Accent3 4_B" xfId="590"/>
    <cellStyle name="20% - Accent3 5" xfId="591"/>
    <cellStyle name="20% - Accent3 5 10" xfId="592"/>
    <cellStyle name="20% - Accent3 5 11" xfId="593"/>
    <cellStyle name="20% - Accent3 5 12" xfId="594"/>
    <cellStyle name="20% - Accent3 5 13" xfId="595"/>
    <cellStyle name="20% - Accent3 5 14" xfId="596"/>
    <cellStyle name="20% - Accent3 5 15" xfId="597"/>
    <cellStyle name="20% - Accent3 5 16" xfId="598"/>
    <cellStyle name="20% - Accent3 5 17" xfId="599"/>
    <cellStyle name="20% - Accent3 5 18" xfId="600"/>
    <cellStyle name="20% - Accent3 5 19" xfId="601"/>
    <cellStyle name="20% - Accent3 5 2" xfId="602"/>
    <cellStyle name="20% - Accent3 5 20" xfId="603"/>
    <cellStyle name="20% - Accent3 5 21" xfId="604"/>
    <cellStyle name="20% - Accent3 5 22" xfId="605"/>
    <cellStyle name="20% - Accent3 5 23" xfId="606"/>
    <cellStyle name="20% - Accent3 5 24" xfId="607"/>
    <cellStyle name="20% - Accent3 5 25" xfId="608"/>
    <cellStyle name="20% - Accent3 5 26" xfId="609"/>
    <cellStyle name="20% - Accent3 5 27" xfId="14764"/>
    <cellStyle name="20% - Accent3 5 3" xfId="610"/>
    <cellStyle name="20% - Accent3 5 4" xfId="611"/>
    <cellStyle name="20% - Accent3 5 5" xfId="612"/>
    <cellStyle name="20% - Accent3 5 6" xfId="613"/>
    <cellStyle name="20% - Accent3 5 7" xfId="614"/>
    <cellStyle name="20% - Accent3 5 8" xfId="615"/>
    <cellStyle name="20% - Accent3 5 9" xfId="616"/>
    <cellStyle name="20% - Accent3 5_B" xfId="617"/>
    <cellStyle name="20% - Accent3 6" xfId="618"/>
    <cellStyle name="20% - Accent3 6 2" xfId="30405"/>
    <cellStyle name="20% - Accent3 6 3" xfId="27115"/>
    <cellStyle name="20% - Accent3 6 4" xfId="14765"/>
    <cellStyle name="20% - Accent3 7" xfId="619"/>
    <cellStyle name="20% - Accent3 7 2" xfId="14766"/>
    <cellStyle name="20% - Accent3 8" xfId="33671"/>
    <cellStyle name="20% - Accent3_popis" xfId="620"/>
    <cellStyle name="20% - Accent4" xfId="14"/>
    <cellStyle name="20% - Accent4 2" xfId="97"/>
    <cellStyle name="20% - Accent4 2 10" xfId="621"/>
    <cellStyle name="20% - Accent4 2 11" xfId="622"/>
    <cellStyle name="20% - Accent4 2 12" xfId="623"/>
    <cellStyle name="20% - Accent4 2 13" xfId="624"/>
    <cellStyle name="20% - Accent4 2 14" xfId="625"/>
    <cellStyle name="20% - Accent4 2 15" xfId="626"/>
    <cellStyle name="20% - Accent4 2 16" xfId="627"/>
    <cellStyle name="20% - Accent4 2 17" xfId="628"/>
    <cellStyle name="20% - Accent4 2 18" xfId="629"/>
    <cellStyle name="20% - Accent4 2 19" xfId="630"/>
    <cellStyle name="20% - Accent4 2 2" xfId="631"/>
    <cellStyle name="20% - Accent4 2 2 2" xfId="14769"/>
    <cellStyle name="20% - Accent4 2 2 3" xfId="14768"/>
    <cellStyle name="20% - Accent4 2 20" xfId="632"/>
    <cellStyle name="20% - Accent4 2 21" xfId="633"/>
    <cellStyle name="20% - Accent4 2 22" xfId="634"/>
    <cellStyle name="20% - Accent4 2 23" xfId="635"/>
    <cellStyle name="20% - Accent4 2 24" xfId="636"/>
    <cellStyle name="20% - Accent4 2 25" xfId="637"/>
    <cellStyle name="20% - Accent4 2 26" xfId="638"/>
    <cellStyle name="20% - Accent4 2 27" xfId="14767"/>
    <cellStyle name="20% - Accent4 2 3" xfId="639"/>
    <cellStyle name="20% - Accent4 2 3 2" xfId="30406"/>
    <cellStyle name="20% - Accent4 2 3 3" xfId="27116"/>
    <cellStyle name="20% - Accent4 2 3 4" xfId="14770"/>
    <cellStyle name="20% - Accent4 2 4" xfId="640"/>
    <cellStyle name="20% - Accent4 2 4 2" xfId="14771"/>
    <cellStyle name="20% - Accent4 2 5" xfId="641"/>
    <cellStyle name="20% - Accent4 2 5 2" xfId="30407"/>
    <cellStyle name="20% - Accent4 2 5 3" xfId="27117"/>
    <cellStyle name="20% - Accent4 2 5 4" xfId="14772"/>
    <cellStyle name="20% - Accent4 2 6" xfId="642"/>
    <cellStyle name="20% - Accent4 2 6 2" xfId="14773"/>
    <cellStyle name="20% - Accent4 2 7" xfId="643"/>
    <cellStyle name="20% - Accent4 2 8" xfId="644"/>
    <cellStyle name="20% - Accent4 2 9" xfId="645"/>
    <cellStyle name="20% - Accent4 2_B" xfId="646"/>
    <cellStyle name="20% - Accent4 3" xfId="217"/>
    <cellStyle name="20% - Accent4 3 10" xfId="647"/>
    <cellStyle name="20% - Accent4 3 11" xfId="648"/>
    <cellStyle name="20% - Accent4 3 12" xfId="649"/>
    <cellStyle name="20% - Accent4 3 13" xfId="650"/>
    <cellStyle name="20% - Accent4 3 14" xfId="651"/>
    <cellStyle name="20% - Accent4 3 15" xfId="652"/>
    <cellStyle name="20% - Accent4 3 16" xfId="653"/>
    <cellStyle name="20% - Accent4 3 17" xfId="654"/>
    <cellStyle name="20% - Accent4 3 18" xfId="655"/>
    <cellStyle name="20% - Accent4 3 19" xfId="656"/>
    <cellStyle name="20% - Accent4 3 2" xfId="657"/>
    <cellStyle name="20% - Accent4 3 2 2" xfId="30408"/>
    <cellStyle name="20% - Accent4 3 2 3" xfId="27118"/>
    <cellStyle name="20% - Accent4 3 2 4" xfId="14775"/>
    <cellStyle name="20% - Accent4 3 20" xfId="658"/>
    <cellStyle name="20% - Accent4 3 21" xfId="659"/>
    <cellStyle name="20% - Accent4 3 22" xfId="660"/>
    <cellStyle name="20% - Accent4 3 23" xfId="661"/>
    <cellStyle name="20% - Accent4 3 24" xfId="662"/>
    <cellStyle name="20% - Accent4 3 25" xfId="663"/>
    <cellStyle name="20% - Accent4 3 26" xfId="664"/>
    <cellStyle name="20% - Accent4 3 27" xfId="14774"/>
    <cellStyle name="20% - Accent4 3 3" xfId="665"/>
    <cellStyle name="20% - Accent4 3 3 2" xfId="14776"/>
    <cellStyle name="20% - Accent4 3 4" xfId="666"/>
    <cellStyle name="20% - Accent4 3 5" xfId="667"/>
    <cellStyle name="20% - Accent4 3 6" xfId="668"/>
    <cellStyle name="20% - Accent4 3 7" xfId="669"/>
    <cellStyle name="20% - Accent4 3 8" xfId="670"/>
    <cellStyle name="20% - Accent4 3 9" xfId="671"/>
    <cellStyle name="20% - Accent4 3_B" xfId="672"/>
    <cellStyle name="20% - Accent4 4" xfId="673"/>
    <cellStyle name="20% - Accent4 4 10" xfId="674"/>
    <cellStyle name="20% - Accent4 4 11" xfId="675"/>
    <cellStyle name="20% - Accent4 4 12" xfId="676"/>
    <cellStyle name="20% - Accent4 4 13" xfId="677"/>
    <cellStyle name="20% - Accent4 4 14" xfId="678"/>
    <cellStyle name="20% - Accent4 4 15" xfId="679"/>
    <cellStyle name="20% - Accent4 4 16" xfId="680"/>
    <cellStyle name="20% - Accent4 4 17" xfId="681"/>
    <cellStyle name="20% - Accent4 4 18" xfId="682"/>
    <cellStyle name="20% - Accent4 4 19" xfId="683"/>
    <cellStyle name="20% - Accent4 4 2" xfId="684"/>
    <cellStyle name="20% - Accent4 4 20" xfId="685"/>
    <cellStyle name="20% - Accent4 4 21" xfId="686"/>
    <cellStyle name="20% - Accent4 4 22" xfId="687"/>
    <cellStyle name="20% - Accent4 4 23" xfId="688"/>
    <cellStyle name="20% - Accent4 4 24" xfId="689"/>
    <cellStyle name="20% - Accent4 4 25" xfId="690"/>
    <cellStyle name="20% - Accent4 4 26" xfId="691"/>
    <cellStyle name="20% - Accent4 4 27" xfId="14777"/>
    <cellStyle name="20% - Accent4 4 3" xfId="692"/>
    <cellStyle name="20% - Accent4 4 4" xfId="693"/>
    <cellStyle name="20% - Accent4 4 5" xfId="694"/>
    <cellStyle name="20% - Accent4 4 6" xfId="695"/>
    <cellStyle name="20% - Accent4 4 7" xfId="696"/>
    <cellStyle name="20% - Accent4 4 8" xfId="697"/>
    <cellStyle name="20% - Accent4 4 9" xfId="698"/>
    <cellStyle name="20% - Accent4 4_B" xfId="699"/>
    <cellStyle name="20% - Accent4 5" xfId="700"/>
    <cellStyle name="20% - Accent4 5 10" xfId="701"/>
    <cellStyle name="20% - Accent4 5 11" xfId="702"/>
    <cellStyle name="20% - Accent4 5 12" xfId="703"/>
    <cellStyle name="20% - Accent4 5 13" xfId="704"/>
    <cellStyle name="20% - Accent4 5 14" xfId="705"/>
    <cellStyle name="20% - Accent4 5 15" xfId="706"/>
    <cellStyle name="20% - Accent4 5 16" xfId="707"/>
    <cellStyle name="20% - Accent4 5 17" xfId="708"/>
    <cellStyle name="20% - Accent4 5 18" xfId="709"/>
    <cellStyle name="20% - Accent4 5 19" xfId="710"/>
    <cellStyle name="20% - Accent4 5 2" xfId="711"/>
    <cellStyle name="20% - Accent4 5 20" xfId="712"/>
    <cellStyle name="20% - Accent4 5 21" xfId="713"/>
    <cellStyle name="20% - Accent4 5 22" xfId="714"/>
    <cellStyle name="20% - Accent4 5 23" xfId="715"/>
    <cellStyle name="20% - Accent4 5 24" xfId="716"/>
    <cellStyle name="20% - Accent4 5 25" xfId="717"/>
    <cellStyle name="20% - Accent4 5 26" xfId="718"/>
    <cellStyle name="20% - Accent4 5 27" xfId="14778"/>
    <cellStyle name="20% - Accent4 5 3" xfId="719"/>
    <cellStyle name="20% - Accent4 5 4" xfId="720"/>
    <cellStyle name="20% - Accent4 5 5" xfId="721"/>
    <cellStyle name="20% - Accent4 5 6" xfId="722"/>
    <cellStyle name="20% - Accent4 5 7" xfId="723"/>
    <cellStyle name="20% - Accent4 5 8" xfId="724"/>
    <cellStyle name="20% - Accent4 5 9" xfId="725"/>
    <cellStyle name="20% - Accent4 5_B" xfId="726"/>
    <cellStyle name="20% - Accent4 6" xfId="727"/>
    <cellStyle name="20% - Accent4 6 2" xfId="30409"/>
    <cellStyle name="20% - Accent4 6 3" xfId="27119"/>
    <cellStyle name="20% - Accent4 6 4" xfId="14779"/>
    <cellStyle name="20% - Accent4 7" xfId="728"/>
    <cellStyle name="20% - Accent4 7 2" xfId="14780"/>
    <cellStyle name="20% - Accent4 8" xfId="33672"/>
    <cellStyle name="20% - Accent4_popis" xfId="729"/>
    <cellStyle name="20% - Accent5" xfId="15"/>
    <cellStyle name="20% - Accent5 2" xfId="218"/>
    <cellStyle name="20% - Accent5 2 10" xfId="730"/>
    <cellStyle name="20% - Accent5 2 11" xfId="731"/>
    <cellStyle name="20% - Accent5 2 12" xfId="732"/>
    <cellStyle name="20% - Accent5 2 13" xfId="733"/>
    <cellStyle name="20% - Accent5 2 14" xfId="734"/>
    <cellStyle name="20% - Accent5 2 15" xfId="735"/>
    <cellStyle name="20% - Accent5 2 16" xfId="736"/>
    <cellStyle name="20% - Accent5 2 17" xfId="737"/>
    <cellStyle name="20% - Accent5 2 18" xfId="738"/>
    <cellStyle name="20% - Accent5 2 19" xfId="739"/>
    <cellStyle name="20% - Accent5 2 2" xfId="740"/>
    <cellStyle name="20% - Accent5 2 2 2" xfId="14782"/>
    <cellStyle name="20% - Accent5 2 20" xfId="741"/>
    <cellStyle name="20% - Accent5 2 21" xfId="742"/>
    <cellStyle name="20% - Accent5 2 22" xfId="743"/>
    <cellStyle name="20% - Accent5 2 23" xfId="744"/>
    <cellStyle name="20% - Accent5 2 24" xfId="745"/>
    <cellStyle name="20% - Accent5 2 25" xfId="746"/>
    <cellStyle name="20% - Accent5 2 26" xfId="747"/>
    <cellStyle name="20% - Accent5 2 27" xfId="14781"/>
    <cellStyle name="20% - Accent5 2 3" xfId="748"/>
    <cellStyle name="20% - Accent5 2 4" xfId="749"/>
    <cellStyle name="20% - Accent5 2 5" xfId="750"/>
    <cellStyle name="20% - Accent5 2 6" xfId="751"/>
    <cellStyle name="20% - Accent5 2 7" xfId="752"/>
    <cellStyle name="20% - Accent5 2 8" xfId="753"/>
    <cellStyle name="20% - Accent5 2 9" xfId="754"/>
    <cellStyle name="20% - Accent5 2_B" xfId="755"/>
    <cellStyle name="20% - Accent5 3" xfId="756"/>
    <cellStyle name="20% - Accent5 3 10" xfId="757"/>
    <cellStyle name="20% - Accent5 3 11" xfId="758"/>
    <cellStyle name="20% - Accent5 3 12" xfId="759"/>
    <cellStyle name="20% - Accent5 3 13" xfId="760"/>
    <cellStyle name="20% - Accent5 3 14" xfId="761"/>
    <cellStyle name="20% - Accent5 3 15" xfId="762"/>
    <cellStyle name="20% - Accent5 3 16" xfId="763"/>
    <cellStyle name="20% - Accent5 3 17" xfId="764"/>
    <cellStyle name="20% - Accent5 3 18" xfId="765"/>
    <cellStyle name="20% - Accent5 3 19" xfId="766"/>
    <cellStyle name="20% - Accent5 3 2" xfId="767"/>
    <cellStyle name="20% - Accent5 3 20" xfId="768"/>
    <cellStyle name="20% - Accent5 3 21" xfId="769"/>
    <cellStyle name="20% - Accent5 3 22" xfId="770"/>
    <cellStyle name="20% - Accent5 3 23" xfId="771"/>
    <cellStyle name="20% - Accent5 3 24" xfId="772"/>
    <cellStyle name="20% - Accent5 3 25" xfId="773"/>
    <cellStyle name="20% - Accent5 3 26" xfId="774"/>
    <cellStyle name="20% - Accent5 3 27" xfId="14783"/>
    <cellStyle name="20% - Accent5 3 3" xfId="775"/>
    <cellStyle name="20% - Accent5 3 4" xfId="776"/>
    <cellStyle name="20% - Accent5 3 5" xfId="777"/>
    <cellStyle name="20% - Accent5 3 6" xfId="778"/>
    <cellStyle name="20% - Accent5 3 7" xfId="779"/>
    <cellStyle name="20% - Accent5 3 8" xfId="780"/>
    <cellStyle name="20% - Accent5 3 9" xfId="781"/>
    <cellStyle name="20% - Accent5 3_B" xfId="782"/>
    <cellStyle name="20% - Accent5 4" xfId="783"/>
    <cellStyle name="20% - Accent5 4 10" xfId="784"/>
    <cellStyle name="20% - Accent5 4 11" xfId="785"/>
    <cellStyle name="20% - Accent5 4 12" xfId="786"/>
    <cellStyle name="20% - Accent5 4 13" xfId="787"/>
    <cellStyle name="20% - Accent5 4 14" xfId="788"/>
    <cellStyle name="20% - Accent5 4 15" xfId="789"/>
    <cellStyle name="20% - Accent5 4 16" xfId="790"/>
    <cellStyle name="20% - Accent5 4 17" xfId="791"/>
    <cellStyle name="20% - Accent5 4 18" xfId="792"/>
    <cellStyle name="20% - Accent5 4 19" xfId="793"/>
    <cellStyle name="20% - Accent5 4 2" xfId="794"/>
    <cellStyle name="20% - Accent5 4 20" xfId="795"/>
    <cellStyle name="20% - Accent5 4 21" xfId="796"/>
    <cellStyle name="20% - Accent5 4 22" xfId="797"/>
    <cellStyle name="20% - Accent5 4 23" xfId="798"/>
    <cellStyle name="20% - Accent5 4 24" xfId="799"/>
    <cellStyle name="20% - Accent5 4 25" xfId="800"/>
    <cellStyle name="20% - Accent5 4 26" xfId="801"/>
    <cellStyle name="20% - Accent5 4 27" xfId="14784"/>
    <cellStyle name="20% - Accent5 4 3" xfId="802"/>
    <cellStyle name="20% - Accent5 4 4" xfId="803"/>
    <cellStyle name="20% - Accent5 4 5" xfId="804"/>
    <cellStyle name="20% - Accent5 4 6" xfId="805"/>
    <cellStyle name="20% - Accent5 4 7" xfId="806"/>
    <cellStyle name="20% - Accent5 4 8" xfId="807"/>
    <cellStyle name="20% - Accent5 4 9" xfId="808"/>
    <cellStyle name="20% - Accent5 4_B" xfId="809"/>
    <cellStyle name="20% - Accent5 5" xfId="810"/>
    <cellStyle name="20% - Accent5 5 10" xfId="811"/>
    <cellStyle name="20% - Accent5 5 11" xfId="812"/>
    <cellStyle name="20% - Accent5 5 12" xfId="813"/>
    <cellStyle name="20% - Accent5 5 13" xfId="814"/>
    <cellStyle name="20% - Accent5 5 14" xfId="815"/>
    <cellStyle name="20% - Accent5 5 15" xfId="816"/>
    <cellStyle name="20% - Accent5 5 16" xfId="817"/>
    <cellStyle name="20% - Accent5 5 17" xfId="818"/>
    <cellStyle name="20% - Accent5 5 18" xfId="819"/>
    <cellStyle name="20% - Accent5 5 19" xfId="820"/>
    <cellStyle name="20% - Accent5 5 2" xfId="821"/>
    <cellStyle name="20% - Accent5 5 20" xfId="822"/>
    <cellStyle name="20% - Accent5 5 21" xfId="823"/>
    <cellStyle name="20% - Accent5 5 22" xfId="824"/>
    <cellStyle name="20% - Accent5 5 23" xfId="825"/>
    <cellStyle name="20% - Accent5 5 24" xfId="826"/>
    <cellStyle name="20% - Accent5 5 25" xfId="827"/>
    <cellStyle name="20% - Accent5 5 26" xfId="828"/>
    <cellStyle name="20% - Accent5 5 27" xfId="14785"/>
    <cellStyle name="20% - Accent5 5 3" xfId="829"/>
    <cellStyle name="20% - Accent5 5 4" xfId="830"/>
    <cellStyle name="20% - Accent5 5 5" xfId="831"/>
    <cellStyle name="20% - Accent5 5 6" xfId="832"/>
    <cellStyle name="20% - Accent5 5 7" xfId="833"/>
    <cellStyle name="20% - Accent5 5 8" xfId="834"/>
    <cellStyle name="20% - Accent5 5 9" xfId="835"/>
    <cellStyle name="20% - Accent5 5_B" xfId="836"/>
    <cellStyle name="20% - Accent5 6" xfId="837"/>
    <cellStyle name="20% - Accent5 6 2" xfId="30410"/>
    <cellStyle name="20% - Accent5 6 3" xfId="27120"/>
    <cellStyle name="20% - Accent5 6 4" xfId="14786"/>
    <cellStyle name="20% - Accent5 7" xfId="838"/>
    <cellStyle name="20% - Accent5 7 2" xfId="33673"/>
    <cellStyle name="20% - Accent5_popis" xfId="839"/>
    <cellStyle name="20% - Accent6" xfId="16"/>
    <cellStyle name="20% - Accent6 2" xfId="98"/>
    <cellStyle name="20% - Accent6 2 10" xfId="840"/>
    <cellStyle name="20% - Accent6 2 11" xfId="841"/>
    <cellStyle name="20% - Accent6 2 12" xfId="842"/>
    <cellStyle name="20% - Accent6 2 13" xfId="843"/>
    <cellStyle name="20% - Accent6 2 14" xfId="844"/>
    <cellStyle name="20% - Accent6 2 15" xfId="845"/>
    <cellStyle name="20% - Accent6 2 16" xfId="846"/>
    <cellStyle name="20% - Accent6 2 17" xfId="847"/>
    <cellStyle name="20% - Accent6 2 18" xfId="848"/>
    <cellStyle name="20% - Accent6 2 19" xfId="849"/>
    <cellStyle name="20% - Accent6 2 2" xfId="850"/>
    <cellStyle name="20% - Accent6 2 2 2" xfId="14789"/>
    <cellStyle name="20% - Accent6 2 2 3" xfId="14788"/>
    <cellStyle name="20% - Accent6 2 20" xfId="851"/>
    <cellStyle name="20% - Accent6 2 21" xfId="852"/>
    <cellStyle name="20% - Accent6 2 22" xfId="853"/>
    <cellStyle name="20% - Accent6 2 23" xfId="854"/>
    <cellStyle name="20% - Accent6 2 24" xfId="855"/>
    <cellStyle name="20% - Accent6 2 25" xfId="856"/>
    <cellStyle name="20% - Accent6 2 26" xfId="857"/>
    <cellStyle name="20% - Accent6 2 27" xfId="14787"/>
    <cellStyle name="20% - Accent6 2 3" xfId="858"/>
    <cellStyle name="20% - Accent6 2 3 2" xfId="30411"/>
    <cellStyle name="20% - Accent6 2 3 3" xfId="27121"/>
    <cellStyle name="20% - Accent6 2 3 4" xfId="14790"/>
    <cellStyle name="20% - Accent6 2 4" xfId="859"/>
    <cellStyle name="20% - Accent6 2 4 2" xfId="14791"/>
    <cellStyle name="20% - Accent6 2 5" xfId="860"/>
    <cellStyle name="20% - Accent6 2 5 2" xfId="30412"/>
    <cellStyle name="20% - Accent6 2 5 3" xfId="27122"/>
    <cellStyle name="20% - Accent6 2 5 4" xfId="14792"/>
    <cellStyle name="20% - Accent6 2 6" xfId="861"/>
    <cellStyle name="20% - Accent6 2 6 2" xfId="14793"/>
    <cellStyle name="20% - Accent6 2 7" xfId="862"/>
    <cellStyle name="20% - Accent6 2 8" xfId="863"/>
    <cellStyle name="20% - Accent6 2 9" xfId="864"/>
    <cellStyle name="20% - Accent6 2_B" xfId="865"/>
    <cellStyle name="20% - Accent6 3" xfId="219"/>
    <cellStyle name="20% - Accent6 3 10" xfId="866"/>
    <cellStyle name="20% - Accent6 3 11" xfId="867"/>
    <cellStyle name="20% - Accent6 3 12" xfId="868"/>
    <cellStyle name="20% - Accent6 3 13" xfId="869"/>
    <cellStyle name="20% - Accent6 3 14" xfId="870"/>
    <cellStyle name="20% - Accent6 3 15" xfId="871"/>
    <cellStyle name="20% - Accent6 3 16" xfId="872"/>
    <cellStyle name="20% - Accent6 3 17" xfId="873"/>
    <cellStyle name="20% - Accent6 3 18" xfId="874"/>
    <cellStyle name="20% - Accent6 3 19" xfId="875"/>
    <cellStyle name="20% - Accent6 3 2" xfId="876"/>
    <cellStyle name="20% - Accent6 3 2 2" xfId="30413"/>
    <cellStyle name="20% - Accent6 3 2 3" xfId="27123"/>
    <cellStyle name="20% - Accent6 3 2 4" xfId="14795"/>
    <cellStyle name="20% - Accent6 3 20" xfId="877"/>
    <cellStyle name="20% - Accent6 3 21" xfId="878"/>
    <cellStyle name="20% - Accent6 3 22" xfId="879"/>
    <cellStyle name="20% - Accent6 3 23" xfId="880"/>
    <cellStyle name="20% - Accent6 3 24" xfId="881"/>
    <cellStyle name="20% - Accent6 3 25" xfId="882"/>
    <cellStyle name="20% - Accent6 3 26" xfId="883"/>
    <cellStyle name="20% - Accent6 3 27" xfId="14794"/>
    <cellStyle name="20% - Accent6 3 3" xfId="884"/>
    <cellStyle name="20% - Accent6 3 3 2" xfId="14796"/>
    <cellStyle name="20% - Accent6 3 4" xfId="885"/>
    <cellStyle name="20% - Accent6 3 5" xfId="886"/>
    <cellStyle name="20% - Accent6 3 6" xfId="887"/>
    <cellStyle name="20% - Accent6 3 7" xfId="888"/>
    <cellStyle name="20% - Accent6 3 8" xfId="889"/>
    <cellStyle name="20% - Accent6 3 9" xfId="890"/>
    <cellStyle name="20% - Accent6 3_B" xfId="891"/>
    <cellStyle name="20% - Accent6 4" xfId="892"/>
    <cellStyle name="20% - Accent6 4 10" xfId="893"/>
    <cellStyle name="20% - Accent6 4 11" xfId="894"/>
    <cellStyle name="20% - Accent6 4 12" xfId="895"/>
    <cellStyle name="20% - Accent6 4 13" xfId="896"/>
    <cellStyle name="20% - Accent6 4 14" xfId="897"/>
    <cellStyle name="20% - Accent6 4 15" xfId="898"/>
    <cellStyle name="20% - Accent6 4 16" xfId="899"/>
    <cellStyle name="20% - Accent6 4 17" xfId="900"/>
    <cellStyle name="20% - Accent6 4 18" xfId="901"/>
    <cellStyle name="20% - Accent6 4 19" xfId="902"/>
    <cellStyle name="20% - Accent6 4 2" xfId="903"/>
    <cellStyle name="20% - Accent6 4 20" xfId="904"/>
    <cellStyle name="20% - Accent6 4 21" xfId="905"/>
    <cellStyle name="20% - Accent6 4 22" xfId="906"/>
    <cellStyle name="20% - Accent6 4 23" xfId="907"/>
    <cellStyle name="20% - Accent6 4 24" xfId="908"/>
    <cellStyle name="20% - Accent6 4 25" xfId="909"/>
    <cellStyle name="20% - Accent6 4 26" xfId="910"/>
    <cellStyle name="20% - Accent6 4 27" xfId="14797"/>
    <cellStyle name="20% - Accent6 4 3" xfId="911"/>
    <cellStyle name="20% - Accent6 4 4" xfId="912"/>
    <cellStyle name="20% - Accent6 4 5" xfId="913"/>
    <cellStyle name="20% - Accent6 4 6" xfId="914"/>
    <cellStyle name="20% - Accent6 4 7" xfId="915"/>
    <cellStyle name="20% - Accent6 4 8" xfId="916"/>
    <cellStyle name="20% - Accent6 4 9" xfId="917"/>
    <cellStyle name="20% - Accent6 4_B" xfId="918"/>
    <cellStyle name="20% - Accent6 5" xfId="919"/>
    <cellStyle name="20% - Accent6 5 10" xfId="920"/>
    <cellStyle name="20% - Accent6 5 11" xfId="921"/>
    <cellStyle name="20% - Accent6 5 12" xfId="922"/>
    <cellStyle name="20% - Accent6 5 13" xfId="923"/>
    <cellStyle name="20% - Accent6 5 14" xfId="924"/>
    <cellStyle name="20% - Accent6 5 15" xfId="925"/>
    <cellStyle name="20% - Accent6 5 16" xfId="926"/>
    <cellStyle name="20% - Accent6 5 17" xfId="927"/>
    <cellStyle name="20% - Accent6 5 18" xfId="928"/>
    <cellStyle name="20% - Accent6 5 19" xfId="929"/>
    <cellStyle name="20% - Accent6 5 2" xfId="930"/>
    <cellStyle name="20% - Accent6 5 20" xfId="931"/>
    <cellStyle name="20% - Accent6 5 21" xfId="932"/>
    <cellStyle name="20% - Accent6 5 22" xfId="933"/>
    <cellStyle name="20% - Accent6 5 23" xfId="934"/>
    <cellStyle name="20% - Accent6 5 24" xfId="935"/>
    <cellStyle name="20% - Accent6 5 25" xfId="936"/>
    <cellStyle name="20% - Accent6 5 26" xfId="937"/>
    <cellStyle name="20% - Accent6 5 27" xfId="14798"/>
    <cellStyle name="20% - Accent6 5 3" xfId="938"/>
    <cellStyle name="20% - Accent6 5 4" xfId="939"/>
    <cellStyle name="20% - Accent6 5 5" xfId="940"/>
    <cellStyle name="20% - Accent6 5 6" xfId="941"/>
    <cellStyle name="20% - Accent6 5 7" xfId="942"/>
    <cellStyle name="20% - Accent6 5 8" xfId="943"/>
    <cellStyle name="20% - Accent6 5 9" xfId="944"/>
    <cellStyle name="20% - Accent6 5_B" xfId="945"/>
    <cellStyle name="20% - Accent6 6" xfId="946"/>
    <cellStyle name="20% - Accent6 6 2" xfId="30414"/>
    <cellStyle name="20% - Accent6 6 3" xfId="27124"/>
    <cellStyle name="20% - Accent6 6 4" xfId="14799"/>
    <cellStyle name="20% - Accent6 7" xfId="947"/>
    <cellStyle name="20% - Accent6 7 2" xfId="14800"/>
    <cellStyle name="20% - Accent6 8" xfId="33674"/>
    <cellStyle name="20% - Accent6_popis" xfId="948"/>
    <cellStyle name="20% - Akzent1" xfId="949"/>
    <cellStyle name="20% - Akzent1 2" xfId="950"/>
    <cellStyle name="20% - Akzent2" xfId="951"/>
    <cellStyle name="20% - Akzent2 2" xfId="952"/>
    <cellStyle name="20% - Akzent3" xfId="953"/>
    <cellStyle name="20% - Akzent3 2" xfId="954"/>
    <cellStyle name="20% - Akzent4" xfId="955"/>
    <cellStyle name="20% - Akzent4 2" xfId="956"/>
    <cellStyle name="20% - Akzent5" xfId="957"/>
    <cellStyle name="20% - Akzent5 2" xfId="958"/>
    <cellStyle name="20% - Akzent6" xfId="959"/>
    <cellStyle name="20% - Akzent6 2" xfId="960"/>
    <cellStyle name="40 % – Poudarek1 2" xfId="99"/>
    <cellStyle name="40 % – Poudarek1 2 2" xfId="14801"/>
    <cellStyle name="40 % – Poudarek1 2 3" xfId="14802"/>
    <cellStyle name="40 % – Poudarek1 3" xfId="14635"/>
    <cellStyle name="40 % – Poudarek1 3 2" xfId="14803"/>
    <cellStyle name="40 % – Poudarek2 2" xfId="100"/>
    <cellStyle name="40 % – Poudarek2 2 2" xfId="14804"/>
    <cellStyle name="40 % – Poudarek2 2 3" xfId="14805"/>
    <cellStyle name="40 % – Poudarek3 2" xfId="101"/>
    <cellStyle name="40 % – Poudarek3 2 2" xfId="14806"/>
    <cellStyle name="40 % – Poudarek3 2 3" xfId="14807"/>
    <cellStyle name="40 % – Poudarek3 3" xfId="14636"/>
    <cellStyle name="40 % – Poudarek3 3 2" xfId="14808"/>
    <cellStyle name="40 % – Poudarek4 2" xfId="102"/>
    <cellStyle name="40 % – Poudarek4 2 2" xfId="14809"/>
    <cellStyle name="40 % – Poudarek4 2 3" xfId="14810"/>
    <cellStyle name="40 % – Poudarek4 3" xfId="14637"/>
    <cellStyle name="40 % – Poudarek4 3 2" xfId="14811"/>
    <cellStyle name="40 % – Poudarek5 2" xfId="103"/>
    <cellStyle name="40 % – Poudarek5 2 2" xfId="14812"/>
    <cellStyle name="40 % – Poudarek5 2 3" xfId="14813"/>
    <cellStyle name="40 % – Poudarek5 3" xfId="14814"/>
    <cellStyle name="40 % – Poudarek6 2" xfId="104"/>
    <cellStyle name="40 % – Poudarek6 2 10" xfId="14815"/>
    <cellStyle name="40 % – Poudarek6 2 10 2" xfId="14816"/>
    <cellStyle name="40 % – Poudarek6 2 10 2 2" xfId="14817"/>
    <cellStyle name="40 % – Poudarek6 2 10 2 2 2" xfId="14818"/>
    <cellStyle name="40 % – Poudarek6 2 10 2 2 2 2" xfId="30418"/>
    <cellStyle name="40 % – Poudarek6 2 10 2 2 2 3" xfId="27128"/>
    <cellStyle name="40 % – Poudarek6 2 10 2 2 3" xfId="14819"/>
    <cellStyle name="40 % – Poudarek6 2 10 2 2 3 2" xfId="30419"/>
    <cellStyle name="40 % – Poudarek6 2 10 2 2 3 3" xfId="27129"/>
    <cellStyle name="40 % – Poudarek6 2 10 2 2 4" xfId="30417"/>
    <cellStyle name="40 % – Poudarek6 2 10 2 2 5" xfId="27127"/>
    <cellStyle name="40 % – Poudarek6 2 10 2 3" xfId="14820"/>
    <cellStyle name="40 % – Poudarek6 2 10 2 3 2" xfId="14821"/>
    <cellStyle name="40 % – Poudarek6 2 10 2 3 2 2" xfId="30421"/>
    <cellStyle name="40 % – Poudarek6 2 10 2 3 2 3" xfId="27131"/>
    <cellStyle name="40 % – Poudarek6 2 10 2 3 3" xfId="14822"/>
    <cellStyle name="40 % – Poudarek6 2 10 2 3 3 2" xfId="30422"/>
    <cellStyle name="40 % – Poudarek6 2 10 2 3 3 3" xfId="27132"/>
    <cellStyle name="40 % – Poudarek6 2 10 2 3 4" xfId="30420"/>
    <cellStyle name="40 % – Poudarek6 2 10 2 3 5" xfId="27130"/>
    <cellStyle name="40 % – Poudarek6 2 10 2 4" xfId="14823"/>
    <cellStyle name="40 % – Poudarek6 2 10 2 4 2" xfId="30423"/>
    <cellStyle name="40 % – Poudarek6 2 10 2 4 3" xfId="27133"/>
    <cellStyle name="40 % – Poudarek6 2 10 2 5" xfId="14824"/>
    <cellStyle name="40 % – Poudarek6 2 10 2 5 2" xfId="30424"/>
    <cellStyle name="40 % – Poudarek6 2 10 2 5 3" xfId="27134"/>
    <cellStyle name="40 % – Poudarek6 2 10 2 6" xfId="30416"/>
    <cellStyle name="40 % – Poudarek6 2 10 2 7" xfId="27126"/>
    <cellStyle name="40 % – Poudarek6 2 10 3" xfId="14825"/>
    <cellStyle name="40 % – Poudarek6 2 10 3 2" xfId="14826"/>
    <cellStyle name="40 % – Poudarek6 2 10 3 2 2" xfId="14827"/>
    <cellStyle name="40 % – Poudarek6 2 10 3 2 2 2" xfId="30427"/>
    <cellStyle name="40 % – Poudarek6 2 10 3 2 2 3" xfId="27137"/>
    <cellStyle name="40 % – Poudarek6 2 10 3 2 3" xfId="14828"/>
    <cellStyle name="40 % – Poudarek6 2 10 3 2 3 2" xfId="30428"/>
    <cellStyle name="40 % – Poudarek6 2 10 3 2 3 3" xfId="27138"/>
    <cellStyle name="40 % – Poudarek6 2 10 3 2 4" xfId="30426"/>
    <cellStyle name="40 % – Poudarek6 2 10 3 2 5" xfId="27136"/>
    <cellStyle name="40 % – Poudarek6 2 10 3 3" xfId="14829"/>
    <cellStyle name="40 % – Poudarek6 2 10 3 3 2" xfId="14830"/>
    <cellStyle name="40 % – Poudarek6 2 10 3 3 2 2" xfId="30430"/>
    <cellStyle name="40 % – Poudarek6 2 10 3 3 2 3" xfId="27140"/>
    <cellStyle name="40 % – Poudarek6 2 10 3 3 3" xfId="14831"/>
    <cellStyle name="40 % – Poudarek6 2 10 3 3 3 2" xfId="30431"/>
    <cellStyle name="40 % – Poudarek6 2 10 3 3 3 3" xfId="27141"/>
    <cellStyle name="40 % – Poudarek6 2 10 3 3 4" xfId="30429"/>
    <cellStyle name="40 % – Poudarek6 2 10 3 3 5" xfId="27139"/>
    <cellStyle name="40 % – Poudarek6 2 10 3 4" xfId="14832"/>
    <cellStyle name="40 % – Poudarek6 2 10 3 4 2" xfId="30432"/>
    <cellStyle name="40 % – Poudarek6 2 10 3 4 3" xfId="27142"/>
    <cellStyle name="40 % – Poudarek6 2 10 3 5" xfId="14833"/>
    <cellStyle name="40 % – Poudarek6 2 10 3 5 2" xfId="30433"/>
    <cellStyle name="40 % – Poudarek6 2 10 3 5 3" xfId="27143"/>
    <cellStyle name="40 % – Poudarek6 2 10 3 6" xfId="30425"/>
    <cellStyle name="40 % – Poudarek6 2 10 3 7" xfId="27135"/>
    <cellStyle name="40 % – Poudarek6 2 10 4" xfId="14834"/>
    <cellStyle name="40 % – Poudarek6 2 10 4 2" xfId="14835"/>
    <cellStyle name="40 % – Poudarek6 2 10 4 2 2" xfId="30435"/>
    <cellStyle name="40 % – Poudarek6 2 10 4 2 3" xfId="27145"/>
    <cellStyle name="40 % – Poudarek6 2 10 4 3" xfId="14836"/>
    <cellStyle name="40 % – Poudarek6 2 10 4 3 2" xfId="30436"/>
    <cellStyle name="40 % – Poudarek6 2 10 4 3 3" xfId="27146"/>
    <cellStyle name="40 % – Poudarek6 2 10 4 4" xfId="30434"/>
    <cellStyle name="40 % – Poudarek6 2 10 4 5" xfId="27144"/>
    <cellStyle name="40 % – Poudarek6 2 10 5" xfId="14837"/>
    <cellStyle name="40 % – Poudarek6 2 10 5 2" xfId="14838"/>
    <cellStyle name="40 % – Poudarek6 2 10 5 2 2" xfId="30438"/>
    <cellStyle name="40 % – Poudarek6 2 10 5 2 3" xfId="27148"/>
    <cellStyle name="40 % – Poudarek6 2 10 5 3" xfId="14839"/>
    <cellStyle name="40 % – Poudarek6 2 10 5 3 2" xfId="30439"/>
    <cellStyle name="40 % – Poudarek6 2 10 5 3 3" xfId="27149"/>
    <cellStyle name="40 % – Poudarek6 2 10 5 4" xfId="30437"/>
    <cellStyle name="40 % – Poudarek6 2 10 5 5" xfId="27147"/>
    <cellStyle name="40 % – Poudarek6 2 10 6" xfId="14840"/>
    <cellStyle name="40 % – Poudarek6 2 10 6 2" xfId="30440"/>
    <cellStyle name="40 % – Poudarek6 2 10 6 3" xfId="27150"/>
    <cellStyle name="40 % – Poudarek6 2 10 7" xfId="14841"/>
    <cellStyle name="40 % – Poudarek6 2 10 7 2" xfId="30441"/>
    <cellStyle name="40 % – Poudarek6 2 10 7 3" xfId="27151"/>
    <cellStyle name="40 % – Poudarek6 2 10 8" xfId="30415"/>
    <cellStyle name="40 % – Poudarek6 2 10 9" xfId="27125"/>
    <cellStyle name="40 % – Poudarek6 2 11" xfId="14842"/>
    <cellStyle name="40 % – Poudarek6 2 11 2" xfId="14843"/>
    <cellStyle name="40 % – Poudarek6 2 11 2 2" xfId="14844"/>
    <cellStyle name="40 % – Poudarek6 2 11 2 2 2" xfId="14845"/>
    <cellStyle name="40 % – Poudarek6 2 11 2 2 2 2" xfId="30445"/>
    <cellStyle name="40 % – Poudarek6 2 11 2 2 2 3" xfId="27155"/>
    <cellStyle name="40 % – Poudarek6 2 11 2 2 3" xfId="14846"/>
    <cellStyle name="40 % – Poudarek6 2 11 2 2 3 2" xfId="30446"/>
    <cellStyle name="40 % – Poudarek6 2 11 2 2 3 3" xfId="27156"/>
    <cellStyle name="40 % – Poudarek6 2 11 2 2 4" xfId="30444"/>
    <cellStyle name="40 % – Poudarek6 2 11 2 2 5" xfId="27154"/>
    <cellStyle name="40 % – Poudarek6 2 11 2 3" xfId="14847"/>
    <cellStyle name="40 % – Poudarek6 2 11 2 3 2" xfId="14848"/>
    <cellStyle name="40 % – Poudarek6 2 11 2 3 2 2" xfId="30448"/>
    <cellStyle name="40 % – Poudarek6 2 11 2 3 2 3" xfId="27158"/>
    <cellStyle name="40 % – Poudarek6 2 11 2 3 3" xfId="14849"/>
    <cellStyle name="40 % – Poudarek6 2 11 2 3 3 2" xfId="30449"/>
    <cellStyle name="40 % – Poudarek6 2 11 2 3 3 3" xfId="27159"/>
    <cellStyle name="40 % – Poudarek6 2 11 2 3 4" xfId="30447"/>
    <cellStyle name="40 % – Poudarek6 2 11 2 3 5" xfId="27157"/>
    <cellStyle name="40 % – Poudarek6 2 11 2 4" xfId="14850"/>
    <cellStyle name="40 % – Poudarek6 2 11 2 4 2" xfId="30450"/>
    <cellStyle name="40 % – Poudarek6 2 11 2 4 3" xfId="27160"/>
    <cellStyle name="40 % – Poudarek6 2 11 2 5" xfId="14851"/>
    <cellStyle name="40 % – Poudarek6 2 11 2 5 2" xfId="30451"/>
    <cellStyle name="40 % – Poudarek6 2 11 2 5 3" xfId="27161"/>
    <cellStyle name="40 % – Poudarek6 2 11 2 6" xfId="30443"/>
    <cellStyle name="40 % – Poudarek6 2 11 2 7" xfId="27153"/>
    <cellStyle name="40 % – Poudarek6 2 11 3" xfId="14852"/>
    <cellStyle name="40 % – Poudarek6 2 11 3 2" xfId="14853"/>
    <cellStyle name="40 % – Poudarek6 2 11 3 2 2" xfId="14854"/>
    <cellStyle name="40 % – Poudarek6 2 11 3 2 2 2" xfId="30454"/>
    <cellStyle name="40 % – Poudarek6 2 11 3 2 2 3" xfId="27164"/>
    <cellStyle name="40 % – Poudarek6 2 11 3 2 3" xfId="14855"/>
    <cellStyle name="40 % – Poudarek6 2 11 3 2 3 2" xfId="30455"/>
    <cellStyle name="40 % – Poudarek6 2 11 3 2 3 3" xfId="27165"/>
    <cellStyle name="40 % – Poudarek6 2 11 3 2 4" xfId="30453"/>
    <cellStyle name="40 % – Poudarek6 2 11 3 2 5" xfId="27163"/>
    <cellStyle name="40 % – Poudarek6 2 11 3 3" xfId="14856"/>
    <cellStyle name="40 % – Poudarek6 2 11 3 3 2" xfId="14857"/>
    <cellStyle name="40 % – Poudarek6 2 11 3 3 2 2" xfId="30457"/>
    <cellStyle name="40 % – Poudarek6 2 11 3 3 2 3" xfId="27167"/>
    <cellStyle name="40 % – Poudarek6 2 11 3 3 3" xfId="14858"/>
    <cellStyle name="40 % – Poudarek6 2 11 3 3 3 2" xfId="30458"/>
    <cellStyle name="40 % – Poudarek6 2 11 3 3 3 3" xfId="27168"/>
    <cellStyle name="40 % – Poudarek6 2 11 3 3 4" xfId="30456"/>
    <cellStyle name="40 % – Poudarek6 2 11 3 3 5" xfId="27166"/>
    <cellStyle name="40 % – Poudarek6 2 11 3 4" xfId="14859"/>
    <cellStyle name="40 % – Poudarek6 2 11 3 4 2" xfId="30459"/>
    <cellStyle name="40 % – Poudarek6 2 11 3 4 3" xfId="27169"/>
    <cellStyle name="40 % – Poudarek6 2 11 3 5" xfId="14860"/>
    <cellStyle name="40 % – Poudarek6 2 11 3 5 2" xfId="30460"/>
    <cellStyle name="40 % – Poudarek6 2 11 3 5 3" xfId="27170"/>
    <cellStyle name="40 % – Poudarek6 2 11 3 6" xfId="30452"/>
    <cellStyle name="40 % – Poudarek6 2 11 3 7" xfId="27162"/>
    <cellStyle name="40 % – Poudarek6 2 11 4" xfId="14861"/>
    <cellStyle name="40 % – Poudarek6 2 11 4 2" xfId="14862"/>
    <cellStyle name="40 % – Poudarek6 2 11 4 2 2" xfId="30462"/>
    <cellStyle name="40 % – Poudarek6 2 11 4 2 3" xfId="27172"/>
    <cellStyle name="40 % – Poudarek6 2 11 4 3" xfId="14863"/>
    <cellStyle name="40 % – Poudarek6 2 11 4 3 2" xfId="30463"/>
    <cellStyle name="40 % – Poudarek6 2 11 4 3 3" xfId="27173"/>
    <cellStyle name="40 % – Poudarek6 2 11 4 4" xfId="30461"/>
    <cellStyle name="40 % – Poudarek6 2 11 4 5" xfId="27171"/>
    <cellStyle name="40 % – Poudarek6 2 11 5" xfId="14864"/>
    <cellStyle name="40 % – Poudarek6 2 11 5 2" xfId="14865"/>
    <cellStyle name="40 % – Poudarek6 2 11 5 2 2" xfId="30465"/>
    <cellStyle name="40 % – Poudarek6 2 11 5 2 3" xfId="27175"/>
    <cellStyle name="40 % – Poudarek6 2 11 5 3" xfId="14866"/>
    <cellStyle name="40 % – Poudarek6 2 11 5 3 2" xfId="30466"/>
    <cellStyle name="40 % – Poudarek6 2 11 5 3 3" xfId="27176"/>
    <cellStyle name="40 % – Poudarek6 2 11 5 4" xfId="30464"/>
    <cellStyle name="40 % – Poudarek6 2 11 5 5" xfId="27174"/>
    <cellStyle name="40 % – Poudarek6 2 11 6" xfId="14867"/>
    <cellStyle name="40 % – Poudarek6 2 11 6 2" xfId="30467"/>
    <cellStyle name="40 % – Poudarek6 2 11 6 3" xfId="27177"/>
    <cellStyle name="40 % – Poudarek6 2 11 7" xfId="14868"/>
    <cellStyle name="40 % – Poudarek6 2 11 7 2" xfId="30468"/>
    <cellStyle name="40 % – Poudarek6 2 11 7 3" xfId="27178"/>
    <cellStyle name="40 % – Poudarek6 2 11 8" xfId="30442"/>
    <cellStyle name="40 % – Poudarek6 2 11 9" xfId="27152"/>
    <cellStyle name="40 % – Poudarek6 2 12" xfId="14869"/>
    <cellStyle name="40 % – Poudarek6 2 12 2" xfId="14870"/>
    <cellStyle name="40 % – Poudarek6 2 12 2 2" xfId="14871"/>
    <cellStyle name="40 % – Poudarek6 2 12 2 2 2" xfId="14872"/>
    <cellStyle name="40 % – Poudarek6 2 12 2 2 2 2" xfId="30472"/>
    <cellStyle name="40 % – Poudarek6 2 12 2 2 2 3" xfId="27182"/>
    <cellStyle name="40 % – Poudarek6 2 12 2 2 3" xfId="14873"/>
    <cellStyle name="40 % – Poudarek6 2 12 2 2 3 2" xfId="30473"/>
    <cellStyle name="40 % – Poudarek6 2 12 2 2 3 3" xfId="27183"/>
    <cellStyle name="40 % – Poudarek6 2 12 2 2 4" xfId="30471"/>
    <cellStyle name="40 % – Poudarek6 2 12 2 2 5" xfId="27181"/>
    <cellStyle name="40 % – Poudarek6 2 12 2 3" xfId="14874"/>
    <cellStyle name="40 % – Poudarek6 2 12 2 3 2" xfId="14875"/>
    <cellStyle name="40 % – Poudarek6 2 12 2 3 2 2" xfId="30475"/>
    <cellStyle name="40 % – Poudarek6 2 12 2 3 2 3" xfId="27185"/>
    <cellStyle name="40 % – Poudarek6 2 12 2 3 3" xfId="14876"/>
    <cellStyle name="40 % – Poudarek6 2 12 2 3 3 2" xfId="30476"/>
    <cellStyle name="40 % – Poudarek6 2 12 2 3 3 3" xfId="27186"/>
    <cellStyle name="40 % – Poudarek6 2 12 2 3 4" xfId="30474"/>
    <cellStyle name="40 % – Poudarek6 2 12 2 3 5" xfId="27184"/>
    <cellStyle name="40 % – Poudarek6 2 12 2 4" xfId="14877"/>
    <cellStyle name="40 % – Poudarek6 2 12 2 4 2" xfId="30477"/>
    <cellStyle name="40 % – Poudarek6 2 12 2 4 3" xfId="27187"/>
    <cellStyle name="40 % – Poudarek6 2 12 2 5" xfId="14878"/>
    <cellStyle name="40 % – Poudarek6 2 12 2 5 2" xfId="30478"/>
    <cellStyle name="40 % – Poudarek6 2 12 2 5 3" xfId="27188"/>
    <cellStyle name="40 % – Poudarek6 2 12 2 6" xfId="30470"/>
    <cellStyle name="40 % – Poudarek6 2 12 2 7" xfId="27180"/>
    <cellStyle name="40 % – Poudarek6 2 12 3" xfId="14879"/>
    <cellStyle name="40 % – Poudarek6 2 12 3 2" xfId="14880"/>
    <cellStyle name="40 % – Poudarek6 2 12 3 2 2" xfId="14881"/>
    <cellStyle name="40 % – Poudarek6 2 12 3 2 2 2" xfId="30481"/>
    <cellStyle name="40 % – Poudarek6 2 12 3 2 2 3" xfId="27191"/>
    <cellStyle name="40 % – Poudarek6 2 12 3 2 3" xfId="14882"/>
    <cellStyle name="40 % – Poudarek6 2 12 3 2 3 2" xfId="30482"/>
    <cellStyle name="40 % – Poudarek6 2 12 3 2 3 3" xfId="27192"/>
    <cellStyle name="40 % – Poudarek6 2 12 3 2 4" xfId="30480"/>
    <cellStyle name="40 % – Poudarek6 2 12 3 2 5" xfId="27190"/>
    <cellStyle name="40 % – Poudarek6 2 12 3 3" xfId="14883"/>
    <cellStyle name="40 % – Poudarek6 2 12 3 3 2" xfId="14884"/>
    <cellStyle name="40 % – Poudarek6 2 12 3 3 2 2" xfId="30484"/>
    <cellStyle name="40 % – Poudarek6 2 12 3 3 2 3" xfId="27194"/>
    <cellStyle name="40 % – Poudarek6 2 12 3 3 3" xfId="14885"/>
    <cellStyle name="40 % – Poudarek6 2 12 3 3 3 2" xfId="30485"/>
    <cellStyle name="40 % – Poudarek6 2 12 3 3 3 3" xfId="27195"/>
    <cellStyle name="40 % – Poudarek6 2 12 3 3 4" xfId="30483"/>
    <cellStyle name="40 % – Poudarek6 2 12 3 3 5" xfId="27193"/>
    <cellStyle name="40 % – Poudarek6 2 12 3 4" xfId="14886"/>
    <cellStyle name="40 % – Poudarek6 2 12 3 4 2" xfId="30486"/>
    <cellStyle name="40 % – Poudarek6 2 12 3 4 3" xfId="27196"/>
    <cellStyle name="40 % – Poudarek6 2 12 3 5" xfId="14887"/>
    <cellStyle name="40 % – Poudarek6 2 12 3 5 2" xfId="30487"/>
    <cellStyle name="40 % – Poudarek6 2 12 3 5 3" xfId="27197"/>
    <cellStyle name="40 % – Poudarek6 2 12 3 6" xfId="30479"/>
    <cellStyle name="40 % – Poudarek6 2 12 3 7" xfId="27189"/>
    <cellStyle name="40 % – Poudarek6 2 12 4" xfId="14888"/>
    <cellStyle name="40 % – Poudarek6 2 12 4 2" xfId="14889"/>
    <cellStyle name="40 % – Poudarek6 2 12 4 2 2" xfId="30489"/>
    <cellStyle name="40 % – Poudarek6 2 12 4 2 3" xfId="27199"/>
    <cellStyle name="40 % – Poudarek6 2 12 4 3" xfId="14890"/>
    <cellStyle name="40 % – Poudarek6 2 12 4 3 2" xfId="30490"/>
    <cellStyle name="40 % – Poudarek6 2 12 4 3 3" xfId="27200"/>
    <cellStyle name="40 % – Poudarek6 2 12 4 4" xfId="30488"/>
    <cellStyle name="40 % – Poudarek6 2 12 4 5" xfId="27198"/>
    <cellStyle name="40 % – Poudarek6 2 12 5" xfId="14891"/>
    <cellStyle name="40 % – Poudarek6 2 12 5 2" xfId="14892"/>
    <cellStyle name="40 % – Poudarek6 2 12 5 2 2" xfId="30492"/>
    <cellStyle name="40 % – Poudarek6 2 12 5 2 3" xfId="27202"/>
    <cellStyle name="40 % – Poudarek6 2 12 5 3" xfId="14893"/>
    <cellStyle name="40 % – Poudarek6 2 12 5 3 2" xfId="30493"/>
    <cellStyle name="40 % – Poudarek6 2 12 5 3 3" xfId="27203"/>
    <cellStyle name="40 % – Poudarek6 2 12 5 4" xfId="30491"/>
    <cellStyle name="40 % – Poudarek6 2 12 5 5" xfId="27201"/>
    <cellStyle name="40 % – Poudarek6 2 12 6" xfId="14894"/>
    <cellStyle name="40 % – Poudarek6 2 12 6 2" xfId="30494"/>
    <cellStyle name="40 % – Poudarek6 2 12 6 3" xfId="27204"/>
    <cellStyle name="40 % – Poudarek6 2 12 7" xfId="14895"/>
    <cellStyle name="40 % – Poudarek6 2 12 7 2" xfId="30495"/>
    <cellStyle name="40 % – Poudarek6 2 12 7 3" xfId="27205"/>
    <cellStyle name="40 % – Poudarek6 2 12 8" xfId="30469"/>
    <cellStyle name="40 % – Poudarek6 2 12 9" xfId="27179"/>
    <cellStyle name="40 % – Poudarek6 2 13" xfId="14896"/>
    <cellStyle name="40 % – Poudarek6 2 13 2" xfId="14897"/>
    <cellStyle name="40 % – Poudarek6 2 13 2 2" xfId="14898"/>
    <cellStyle name="40 % – Poudarek6 2 13 2 2 2" xfId="30498"/>
    <cellStyle name="40 % – Poudarek6 2 13 2 2 3" xfId="27208"/>
    <cellStyle name="40 % – Poudarek6 2 13 2 3" xfId="14899"/>
    <cellStyle name="40 % – Poudarek6 2 13 2 3 2" xfId="30499"/>
    <cellStyle name="40 % – Poudarek6 2 13 2 3 3" xfId="27209"/>
    <cellStyle name="40 % – Poudarek6 2 13 2 4" xfId="30497"/>
    <cellStyle name="40 % – Poudarek6 2 13 2 5" xfId="27207"/>
    <cellStyle name="40 % – Poudarek6 2 13 3" xfId="14900"/>
    <cellStyle name="40 % – Poudarek6 2 13 3 2" xfId="14901"/>
    <cellStyle name="40 % – Poudarek6 2 13 3 2 2" xfId="30501"/>
    <cellStyle name="40 % – Poudarek6 2 13 3 2 3" xfId="27211"/>
    <cellStyle name="40 % – Poudarek6 2 13 3 3" xfId="14902"/>
    <cellStyle name="40 % – Poudarek6 2 13 3 3 2" xfId="30502"/>
    <cellStyle name="40 % – Poudarek6 2 13 3 3 3" xfId="27212"/>
    <cellStyle name="40 % – Poudarek6 2 13 3 4" xfId="30500"/>
    <cellStyle name="40 % – Poudarek6 2 13 3 5" xfId="27210"/>
    <cellStyle name="40 % – Poudarek6 2 13 4" xfId="14903"/>
    <cellStyle name="40 % – Poudarek6 2 13 4 2" xfId="30503"/>
    <cellStyle name="40 % – Poudarek6 2 13 4 3" xfId="27213"/>
    <cellStyle name="40 % – Poudarek6 2 13 5" xfId="14904"/>
    <cellStyle name="40 % – Poudarek6 2 13 5 2" xfId="30504"/>
    <cellStyle name="40 % – Poudarek6 2 13 5 3" xfId="27214"/>
    <cellStyle name="40 % – Poudarek6 2 13 6" xfId="30496"/>
    <cellStyle name="40 % – Poudarek6 2 13 7" xfId="27206"/>
    <cellStyle name="40 % – Poudarek6 2 14" xfId="14905"/>
    <cellStyle name="40 % – Poudarek6 2 14 2" xfId="14906"/>
    <cellStyle name="40 % – Poudarek6 2 14 2 2" xfId="14907"/>
    <cellStyle name="40 % – Poudarek6 2 14 2 2 2" xfId="30507"/>
    <cellStyle name="40 % – Poudarek6 2 14 2 2 3" xfId="27217"/>
    <cellStyle name="40 % – Poudarek6 2 14 2 3" xfId="14908"/>
    <cellStyle name="40 % – Poudarek6 2 14 2 3 2" xfId="30508"/>
    <cellStyle name="40 % – Poudarek6 2 14 2 3 3" xfId="27218"/>
    <cellStyle name="40 % – Poudarek6 2 14 2 4" xfId="30506"/>
    <cellStyle name="40 % – Poudarek6 2 14 2 5" xfId="27216"/>
    <cellStyle name="40 % – Poudarek6 2 14 3" xfId="14909"/>
    <cellStyle name="40 % – Poudarek6 2 14 3 2" xfId="14910"/>
    <cellStyle name="40 % – Poudarek6 2 14 3 2 2" xfId="30510"/>
    <cellStyle name="40 % – Poudarek6 2 14 3 2 3" xfId="27220"/>
    <cellStyle name="40 % – Poudarek6 2 14 3 3" xfId="14911"/>
    <cellStyle name="40 % – Poudarek6 2 14 3 3 2" xfId="30511"/>
    <cellStyle name="40 % – Poudarek6 2 14 3 3 3" xfId="27221"/>
    <cellStyle name="40 % – Poudarek6 2 14 3 4" xfId="30509"/>
    <cellStyle name="40 % – Poudarek6 2 14 3 5" xfId="27219"/>
    <cellStyle name="40 % – Poudarek6 2 14 4" xfId="14912"/>
    <cellStyle name="40 % – Poudarek6 2 14 4 2" xfId="30512"/>
    <cellStyle name="40 % – Poudarek6 2 14 4 3" xfId="27222"/>
    <cellStyle name="40 % – Poudarek6 2 14 5" xfId="14913"/>
    <cellStyle name="40 % – Poudarek6 2 14 5 2" xfId="30513"/>
    <cellStyle name="40 % – Poudarek6 2 14 5 3" xfId="27223"/>
    <cellStyle name="40 % – Poudarek6 2 14 6" xfId="30505"/>
    <cellStyle name="40 % – Poudarek6 2 14 7" xfId="27215"/>
    <cellStyle name="40 % – Poudarek6 2 15" xfId="14914"/>
    <cellStyle name="40 % – Poudarek6 2 15 2" xfId="14915"/>
    <cellStyle name="40 % – Poudarek6 2 15 2 2" xfId="14916"/>
    <cellStyle name="40 % – Poudarek6 2 15 2 2 2" xfId="30516"/>
    <cellStyle name="40 % – Poudarek6 2 15 2 2 3" xfId="27226"/>
    <cellStyle name="40 % – Poudarek6 2 15 2 3" xfId="14917"/>
    <cellStyle name="40 % – Poudarek6 2 15 2 3 2" xfId="30517"/>
    <cellStyle name="40 % – Poudarek6 2 15 2 3 3" xfId="27227"/>
    <cellStyle name="40 % – Poudarek6 2 15 2 4" xfId="30515"/>
    <cellStyle name="40 % – Poudarek6 2 15 2 5" xfId="27225"/>
    <cellStyle name="40 % – Poudarek6 2 15 3" xfId="14918"/>
    <cellStyle name="40 % – Poudarek6 2 15 3 2" xfId="14919"/>
    <cellStyle name="40 % – Poudarek6 2 15 3 2 2" xfId="30519"/>
    <cellStyle name="40 % – Poudarek6 2 15 3 2 3" xfId="27229"/>
    <cellStyle name="40 % – Poudarek6 2 15 3 3" xfId="14920"/>
    <cellStyle name="40 % – Poudarek6 2 15 3 3 2" xfId="30520"/>
    <cellStyle name="40 % – Poudarek6 2 15 3 3 3" xfId="27230"/>
    <cellStyle name="40 % – Poudarek6 2 15 3 4" xfId="30518"/>
    <cellStyle name="40 % – Poudarek6 2 15 3 5" xfId="27228"/>
    <cellStyle name="40 % – Poudarek6 2 15 4" xfId="14921"/>
    <cellStyle name="40 % – Poudarek6 2 15 4 2" xfId="30521"/>
    <cellStyle name="40 % – Poudarek6 2 15 4 3" xfId="27231"/>
    <cellStyle name="40 % – Poudarek6 2 15 5" xfId="14922"/>
    <cellStyle name="40 % – Poudarek6 2 15 5 2" xfId="30522"/>
    <cellStyle name="40 % – Poudarek6 2 15 5 3" xfId="27232"/>
    <cellStyle name="40 % – Poudarek6 2 15 6" xfId="30514"/>
    <cellStyle name="40 % – Poudarek6 2 15 7" xfId="27224"/>
    <cellStyle name="40 % – Poudarek6 2 16" xfId="14923"/>
    <cellStyle name="40 % – Poudarek6 2 16 2" xfId="14924"/>
    <cellStyle name="40 % – Poudarek6 2 16 2 2" xfId="14925"/>
    <cellStyle name="40 % – Poudarek6 2 16 2 2 2" xfId="30525"/>
    <cellStyle name="40 % – Poudarek6 2 16 2 2 3" xfId="27235"/>
    <cellStyle name="40 % – Poudarek6 2 16 2 3" xfId="14926"/>
    <cellStyle name="40 % – Poudarek6 2 16 2 3 2" xfId="30526"/>
    <cellStyle name="40 % – Poudarek6 2 16 2 3 3" xfId="27236"/>
    <cellStyle name="40 % – Poudarek6 2 16 2 4" xfId="30524"/>
    <cellStyle name="40 % – Poudarek6 2 16 2 5" xfId="27234"/>
    <cellStyle name="40 % – Poudarek6 2 16 3" xfId="14927"/>
    <cellStyle name="40 % – Poudarek6 2 16 3 2" xfId="30527"/>
    <cellStyle name="40 % – Poudarek6 2 16 3 3" xfId="27237"/>
    <cellStyle name="40 % – Poudarek6 2 16 4" xfId="14928"/>
    <cellStyle name="40 % – Poudarek6 2 16 4 2" xfId="30528"/>
    <cellStyle name="40 % – Poudarek6 2 16 4 3" xfId="27238"/>
    <cellStyle name="40 % – Poudarek6 2 16 5" xfId="30523"/>
    <cellStyle name="40 % – Poudarek6 2 16 6" xfId="27233"/>
    <cellStyle name="40 % – Poudarek6 2 17" xfId="14929"/>
    <cellStyle name="40 % – Poudarek6 2 17 2" xfId="14930"/>
    <cellStyle name="40 % – Poudarek6 2 17 2 2" xfId="30530"/>
    <cellStyle name="40 % – Poudarek6 2 17 2 3" xfId="27240"/>
    <cellStyle name="40 % – Poudarek6 2 17 3" xfId="14931"/>
    <cellStyle name="40 % – Poudarek6 2 17 3 2" xfId="30531"/>
    <cellStyle name="40 % – Poudarek6 2 17 3 3" xfId="27241"/>
    <cellStyle name="40 % – Poudarek6 2 17 4" xfId="30529"/>
    <cellStyle name="40 % – Poudarek6 2 17 5" xfId="27239"/>
    <cellStyle name="40 % – Poudarek6 2 18" xfId="14932"/>
    <cellStyle name="40 % – Poudarek6 2 18 2" xfId="14933"/>
    <cellStyle name="40 % – Poudarek6 2 18 2 2" xfId="30533"/>
    <cellStyle name="40 % – Poudarek6 2 18 2 3" xfId="27243"/>
    <cellStyle name="40 % – Poudarek6 2 18 3" xfId="14934"/>
    <cellStyle name="40 % – Poudarek6 2 18 3 2" xfId="30534"/>
    <cellStyle name="40 % – Poudarek6 2 18 3 3" xfId="27244"/>
    <cellStyle name="40 % – Poudarek6 2 18 4" xfId="30532"/>
    <cellStyle name="40 % – Poudarek6 2 18 5" xfId="27242"/>
    <cellStyle name="40 % – Poudarek6 2 19" xfId="14935"/>
    <cellStyle name="40 % – Poudarek6 2 19 2" xfId="30535"/>
    <cellStyle name="40 % – Poudarek6 2 19 3" xfId="27245"/>
    <cellStyle name="40 % – Poudarek6 2 2" xfId="14936"/>
    <cellStyle name="40 % – Poudarek6 2 2 10" xfId="14937"/>
    <cellStyle name="40 % – Poudarek6 2 2 10 2" xfId="14938"/>
    <cellStyle name="40 % – Poudarek6 2 2 10 2 2" xfId="14939"/>
    <cellStyle name="40 % – Poudarek6 2 2 10 2 2 2" xfId="30538"/>
    <cellStyle name="40 % – Poudarek6 2 2 10 2 2 3" xfId="27248"/>
    <cellStyle name="40 % – Poudarek6 2 2 10 2 3" xfId="14940"/>
    <cellStyle name="40 % – Poudarek6 2 2 10 2 3 2" xfId="30539"/>
    <cellStyle name="40 % – Poudarek6 2 2 10 2 3 3" xfId="27249"/>
    <cellStyle name="40 % – Poudarek6 2 2 10 2 4" xfId="30537"/>
    <cellStyle name="40 % – Poudarek6 2 2 10 2 5" xfId="27247"/>
    <cellStyle name="40 % – Poudarek6 2 2 10 3" xfId="14941"/>
    <cellStyle name="40 % – Poudarek6 2 2 10 3 2" xfId="14942"/>
    <cellStyle name="40 % – Poudarek6 2 2 10 3 2 2" xfId="30541"/>
    <cellStyle name="40 % – Poudarek6 2 2 10 3 2 3" xfId="27251"/>
    <cellStyle name="40 % – Poudarek6 2 2 10 3 3" xfId="14943"/>
    <cellStyle name="40 % – Poudarek6 2 2 10 3 3 2" xfId="30542"/>
    <cellStyle name="40 % – Poudarek6 2 2 10 3 3 3" xfId="27252"/>
    <cellStyle name="40 % – Poudarek6 2 2 10 3 4" xfId="30540"/>
    <cellStyle name="40 % – Poudarek6 2 2 10 3 5" xfId="27250"/>
    <cellStyle name="40 % – Poudarek6 2 2 10 4" xfId="14944"/>
    <cellStyle name="40 % – Poudarek6 2 2 10 4 2" xfId="30543"/>
    <cellStyle name="40 % – Poudarek6 2 2 10 4 3" xfId="27253"/>
    <cellStyle name="40 % – Poudarek6 2 2 10 5" xfId="14945"/>
    <cellStyle name="40 % – Poudarek6 2 2 10 5 2" xfId="30544"/>
    <cellStyle name="40 % – Poudarek6 2 2 10 5 3" xfId="27254"/>
    <cellStyle name="40 % – Poudarek6 2 2 10 6" xfId="30536"/>
    <cellStyle name="40 % – Poudarek6 2 2 10 7" xfId="27246"/>
    <cellStyle name="40 % – Poudarek6 2 2 11" xfId="14946"/>
    <cellStyle name="40 % – Poudarek6 2 2 11 2" xfId="14947"/>
    <cellStyle name="40 % – Poudarek6 2 2 11 2 2" xfId="30546"/>
    <cellStyle name="40 % – Poudarek6 2 2 11 2 3" xfId="27256"/>
    <cellStyle name="40 % – Poudarek6 2 2 11 3" xfId="14948"/>
    <cellStyle name="40 % – Poudarek6 2 2 11 3 2" xfId="30547"/>
    <cellStyle name="40 % – Poudarek6 2 2 11 3 3" xfId="27257"/>
    <cellStyle name="40 % – Poudarek6 2 2 11 4" xfId="30545"/>
    <cellStyle name="40 % – Poudarek6 2 2 11 5" xfId="27255"/>
    <cellStyle name="40 % – Poudarek6 2 2 12" xfId="14949"/>
    <cellStyle name="40 % – Poudarek6 2 2 12 2" xfId="14950"/>
    <cellStyle name="40 % – Poudarek6 2 2 12 2 2" xfId="30549"/>
    <cellStyle name="40 % – Poudarek6 2 2 12 2 3" xfId="27259"/>
    <cellStyle name="40 % – Poudarek6 2 2 12 3" xfId="14951"/>
    <cellStyle name="40 % – Poudarek6 2 2 12 3 2" xfId="30550"/>
    <cellStyle name="40 % – Poudarek6 2 2 12 3 3" xfId="27260"/>
    <cellStyle name="40 % – Poudarek6 2 2 12 4" xfId="30548"/>
    <cellStyle name="40 % – Poudarek6 2 2 12 5" xfId="27258"/>
    <cellStyle name="40 % – Poudarek6 2 2 13" xfId="14952"/>
    <cellStyle name="40 % – Poudarek6 2 2 13 2" xfId="30551"/>
    <cellStyle name="40 % – Poudarek6 2 2 13 3" xfId="27261"/>
    <cellStyle name="40 % – Poudarek6 2 2 14" xfId="14953"/>
    <cellStyle name="40 % – Poudarek6 2 2 14 2" xfId="30552"/>
    <cellStyle name="40 % – Poudarek6 2 2 14 3" xfId="27262"/>
    <cellStyle name="40 % – Poudarek6 2 2 15" xfId="14954"/>
    <cellStyle name="40 % – Poudarek6 2 2 15 2" xfId="30553"/>
    <cellStyle name="40 % – Poudarek6 2 2 15 3" xfId="27263"/>
    <cellStyle name="40 % – Poudarek6 2 2 2" xfId="14955"/>
    <cellStyle name="40 % – Poudarek6 2 2 2 10" xfId="14956"/>
    <cellStyle name="40 % – Poudarek6 2 2 2 10 2" xfId="30555"/>
    <cellStyle name="40 % – Poudarek6 2 2 2 10 3" xfId="27265"/>
    <cellStyle name="40 % – Poudarek6 2 2 2 11" xfId="30554"/>
    <cellStyle name="40 % – Poudarek6 2 2 2 12" xfId="27264"/>
    <cellStyle name="40 % – Poudarek6 2 2 2 2" xfId="14957"/>
    <cellStyle name="40 % – Poudarek6 2 2 2 2 10" xfId="27266"/>
    <cellStyle name="40 % – Poudarek6 2 2 2 2 2" xfId="14958"/>
    <cellStyle name="40 % – Poudarek6 2 2 2 2 2 2" xfId="14959"/>
    <cellStyle name="40 % – Poudarek6 2 2 2 2 2 2 2" xfId="14960"/>
    <cellStyle name="40 % – Poudarek6 2 2 2 2 2 2 2 2" xfId="14961"/>
    <cellStyle name="40 % – Poudarek6 2 2 2 2 2 2 2 2 2" xfId="30560"/>
    <cellStyle name="40 % – Poudarek6 2 2 2 2 2 2 2 2 3" xfId="27270"/>
    <cellStyle name="40 % – Poudarek6 2 2 2 2 2 2 2 3" xfId="14962"/>
    <cellStyle name="40 % – Poudarek6 2 2 2 2 2 2 2 3 2" xfId="30561"/>
    <cellStyle name="40 % – Poudarek6 2 2 2 2 2 2 2 3 3" xfId="27271"/>
    <cellStyle name="40 % – Poudarek6 2 2 2 2 2 2 2 4" xfId="30559"/>
    <cellStyle name="40 % – Poudarek6 2 2 2 2 2 2 2 5" xfId="27269"/>
    <cellStyle name="40 % – Poudarek6 2 2 2 2 2 2 3" xfId="14963"/>
    <cellStyle name="40 % – Poudarek6 2 2 2 2 2 2 3 2" xfId="14964"/>
    <cellStyle name="40 % – Poudarek6 2 2 2 2 2 2 3 2 2" xfId="30563"/>
    <cellStyle name="40 % – Poudarek6 2 2 2 2 2 2 3 2 3" xfId="27273"/>
    <cellStyle name="40 % – Poudarek6 2 2 2 2 2 2 3 3" xfId="14965"/>
    <cellStyle name="40 % – Poudarek6 2 2 2 2 2 2 3 3 2" xfId="30564"/>
    <cellStyle name="40 % – Poudarek6 2 2 2 2 2 2 3 3 3" xfId="27274"/>
    <cellStyle name="40 % – Poudarek6 2 2 2 2 2 2 3 4" xfId="30562"/>
    <cellStyle name="40 % – Poudarek6 2 2 2 2 2 2 3 5" xfId="27272"/>
    <cellStyle name="40 % – Poudarek6 2 2 2 2 2 2 4" xfId="14966"/>
    <cellStyle name="40 % – Poudarek6 2 2 2 2 2 2 4 2" xfId="30565"/>
    <cellStyle name="40 % – Poudarek6 2 2 2 2 2 2 4 3" xfId="27275"/>
    <cellStyle name="40 % – Poudarek6 2 2 2 2 2 2 5" xfId="14967"/>
    <cellStyle name="40 % – Poudarek6 2 2 2 2 2 2 5 2" xfId="30566"/>
    <cellStyle name="40 % – Poudarek6 2 2 2 2 2 2 5 3" xfId="27276"/>
    <cellStyle name="40 % – Poudarek6 2 2 2 2 2 2 6" xfId="30558"/>
    <cellStyle name="40 % – Poudarek6 2 2 2 2 2 2 7" xfId="27268"/>
    <cellStyle name="40 % – Poudarek6 2 2 2 2 2 3" xfId="14968"/>
    <cellStyle name="40 % – Poudarek6 2 2 2 2 2 3 2" xfId="14969"/>
    <cellStyle name="40 % – Poudarek6 2 2 2 2 2 3 2 2" xfId="14970"/>
    <cellStyle name="40 % – Poudarek6 2 2 2 2 2 3 2 2 2" xfId="30569"/>
    <cellStyle name="40 % – Poudarek6 2 2 2 2 2 3 2 2 3" xfId="27279"/>
    <cellStyle name="40 % – Poudarek6 2 2 2 2 2 3 2 3" xfId="14971"/>
    <cellStyle name="40 % – Poudarek6 2 2 2 2 2 3 2 3 2" xfId="30570"/>
    <cellStyle name="40 % – Poudarek6 2 2 2 2 2 3 2 3 3" xfId="27280"/>
    <cellStyle name="40 % – Poudarek6 2 2 2 2 2 3 2 4" xfId="30568"/>
    <cellStyle name="40 % – Poudarek6 2 2 2 2 2 3 2 5" xfId="27278"/>
    <cellStyle name="40 % – Poudarek6 2 2 2 2 2 3 3" xfId="14972"/>
    <cellStyle name="40 % – Poudarek6 2 2 2 2 2 3 3 2" xfId="14973"/>
    <cellStyle name="40 % – Poudarek6 2 2 2 2 2 3 3 2 2" xfId="30572"/>
    <cellStyle name="40 % – Poudarek6 2 2 2 2 2 3 3 2 3" xfId="27282"/>
    <cellStyle name="40 % – Poudarek6 2 2 2 2 2 3 3 3" xfId="14974"/>
    <cellStyle name="40 % – Poudarek6 2 2 2 2 2 3 3 3 2" xfId="30573"/>
    <cellStyle name="40 % – Poudarek6 2 2 2 2 2 3 3 3 3" xfId="27283"/>
    <cellStyle name="40 % – Poudarek6 2 2 2 2 2 3 3 4" xfId="30571"/>
    <cellStyle name="40 % – Poudarek6 2 2 2 2 2 3 3 5" xfId="27281"/>
    <cellStyle name="40 % – Poudarek6 2 2 2 2 2 3 4" xfId="14975"/>
    <cellStyle name="40 % – Poudarek6 2 2 2 2 2 3 4 2" xfId="30574"/>
    <cellStyle name="40 % – Poudarek6 2 2 2 2 2 3 4 3" xfId="27284"/>
    <cellStyle name="40 % – Poudarek6 2 2 2 2 2 3 5" xfId="14976"/>
    <cellStyle name="40 % – Poudarek6 2 2 2 2 2 3 5 2" xfId="30575"/>
    <cellStyle name="40 % – Poudarek6 2 2 2 2 2 3 5 3" xfId="27285"/>
    <cellStyle name="40 % – Poudarek6 2 2 2 2 2 3 6" xfId="30567"/>
    <cellStyle name="40 % – Poudarek6 2 2 2 2 2 3 7" xfId="27277"/>
    <cellStyle name="40 % – Poudarek6 2 2 2 2 2 4" xfId="14977"/>
    <cellStyle name="40 % – Poudarek6 2 2 2 2 2 4 2" xfId="14978"/>
    <cellStyle name="40 % – Poudarek6 2 2 2 2 2 4 2 2" xfId="30577"/>
    <cellStyle name="40 % – Poudarek6 2 2 2 2 2 4 2 3" xfId="27287"/>
    <cellStyle name="40 % – Poudarek6 2 2 2 2 2 4 3" xfId="14979"/>
    <cellStyle name="40 % – Poudarek6 2 2 2 2 2 4 3 2" xfId="30578"/>
    <cellStyle name="40 % – Poudarek6 2 2 2 2 2 4 3 3" xfId="27288"/>
    <cellStyle name="40 % – Poudarek6 2 2 2 2 2 4 4" xfId="30576"/>
    <cellStyle name="40 % – Poudarek6 2 2 2 2 2 4 5" xfId="27286"/>
    <cellStyle name="40 % – Poudarek6 2 2 2 2 2 5" xfId="14980"/>
    <cellStyle name="40 % – Poudarek6 2 2 2 2 2 5 2" xfId="14981"/>
    <cellStyle name="40 % – Poudarek6 2 2 2 2 2 5 2 2" xfId="30580"/>
    <cellStyle name="40 % – Poudarek6 2 2 2 2 2 5 2 3" xfId="27290"/>
    <cellStyle name="40 % – Poudarek6 2 2 2 2 2 5 3" xfId="14982"/>
    <cellStyle name="40 % – Poudarek6 2 2 2 2 2 5 3 2" xfId="30581"/>
    <cellStyle name="40 % – Poudarek6 2 2 2 2 2 5 3 3" xfId="27291"/>
    <cellStyle name="40 % – Poudarek6 2 2 2 2 2 5 4" xfId="30579"/>
    <cellStyle name="40 % – Poudarek6 2 2 2 2 2 5 5" xfId="27289"/>
    <cellStyle name="40 % – Poudarek6 2 2 2 2 2 6" xfId="14983"/>
    <cellStyle name="40 % – Poudarek6 2 2 2 2 2 6 2" xfId="30582"/>
    <cellStyle name="40 % – Poudarek6 2 2 2 2 2 6 3" xfId="27292"/>
    <cellStyle name="40 % – Poudarek6 2 2 2 2 2 7" xfId="14984"/>
    <cellStyle name="40 % – Poudarek6 2 2 2 2 2 7 2" xfId="30583"/>
    <cellStyle name="40 % – Poudarek6 2 2 2 2 2 7 3" xfId="27293"/>
    <cellStyle name="40 % – Poudarek6 2 2 2 2 2 8" xfId="30557"/>
    <cellStyle name="40 % – Poudarek6 2 2 2 2 2 9" xfId="27267"/>
    <cellStyle name="40 % – Poudarek6 2 2 2 2 3" xfId="14985"/>
    <cellStyle name="40 % – Poudarek6 2 2 2 2 3 2" xfId="14986"/>
    <cellStyle name="40 % – Poudarek6 2 2 2 2 3 2 2" xfId="14987"/>
    <cellStyle name="40 % – Poudarek6 2 2 2 2 3 2 2 2" xfId="30586"/>
    <cellStyle name="40 % – Poudarek6 2 2 2 2 3 2 2 3" xfId="27296"/>
    <cellStyle name="40 % – Poudarek6 2 2 2 2 3 2 3" xfId="14988"/>
    <cellStyle name="40 % – Poudarek6 2 2 2 2 3 2 3 2" xfId="30587"/>
    <cellStyle name="40 % – Poudarek6 2 2 2 2 3 2 3 3" xfId="27297"/>
    <cellStyle name="40 % – Poudarek6 2 2 2 2 3 2 4" xfId="30585"/>
    <cellStyle name="40 % – Poudarek6 2 2 2 2 3 2 5" xfId="27295"/>
    <cellStyle name="40 % – Poudarek6 2 2 2 2 3 3" xfId="14989"/>
    <cellStyle name="40 % – Poudarek6 2 2 2 2 3 3 2" xfId="14990"/>
    <cellStyle name="40 % – Poudarek6 2 2 2 2 3 3 2 2" xfId="30589"/>
    <cellStyle name="40 % – Poudarek6 2 2 2 2 3 3 2 3" xfId="27299"/>
    <cellStyle name="40 % – Poudarek6 2 2 2 2 3 3 3" xfId="14991"/>
    <cellStyle name="40 % – Poudarek6 2 2 2 2 3 3 3 2" xfId="30590"/>
    <cellStyle name="40 % – Poudarek6 2 2 2 2 3 3 3 3" xfId="27300"/>
    <cellStyle name="40 % – Poudarek6 2 2 2 2 3 3 4" xfId="30588"/>
    <cellStyle name="40 % – Poudarek6 2 2 2 2 3 3 5" xfId="27298"/>
    <cellStyle name="40 % – Poudarek6 2 2 2 2 3 4" xfId="14992"/>
    <cellStyle name="40 % – Poudarek6 2 2 2 2 3 4 2" xfId="30591"/>
    <cellStyle name="40 % – Poudarek6 2 2 2 2 3 4 3" xfId="27301"/>
    <cellStyle name="40 % – Poudarek6 2 2 2 2 3 5" xfId="14993"/>
    <cellStyle name="40 % – Poudarek6 2 2 2 2 3 5 2" xfId="30592"/>
    <cellStyle name="40 % – Poudarek6 2 2 2 2 3 5 3" xfId="27302"/>
    <cellStyle name="40 % – Poudarek6 2 2 2 2 3 6" xfId="30584"/>
    <cellStyle name="40 % – Poudarek6 2 2 2 2 3 7" xfId="27294"/>
    <cellStyle name="40 % – Poudarek6 2 2 2 2 4" xfId="14994"/>
    <cellStyle name="40 % – Poudarek6 2 2 2 2 4 2" xfId="14995"/>
    <cellStyle name="40 % – Poudarek6 2 2 2 2 4 2 2" xfId="14996"/>
    <cellStyle name="40 % – Poudarek6 2 2 2 2 4 2 2 2" xfId="30595"/>
    <cellStyle name="40 % – Poudarek6 2 2 2 2 4 2 2 3" xfId="27305"/>
    <cellStyle name="40 % – Poudarek6 2 2 2 2 4 2 3" xfId="14997"/>
    <cellStyle name="40 % – Poudarek6 2 2 2 2 4 2 3 2" xfId="30596"/>
    <cellStyle name="40 % – Poudarek6 2 2 2 2 4 2 3 3" xfId="27306"/>
    <cellStyle name="40 % – Poudarek6 2 2 2 2 4 2 4" xfId="30594"/>
    <cellStyle name="40 % – Poudarek6 2 2 2 2 4 2 5" xfId="27304"/>
    <cellStyle name="40 % – Poudarek6 2 2 2 2 4 3" xfId="14998"/>
    <cellStyle name="40 % – Poudarek6 2 2 2 2 4 3 2" xfId="14999"/>
    <cellStyle name="40 % – Poudarek6 2 2 2 2 4 3 2 2" xfId="30598"/>
    <cellStyle name="40 % – Poudarek6 2 2 2 2 4 3 2 3" xfId="27308"/>
    <cellStyle name="40 % – Poudarek6 2 2 2 2 4 3 3" xfId="15000"/>
    <cellStyle name="40 % – Poudarek6 2 2 2 2 4 3 3 2" xfId="30599"/>
    <cellStyle name="40 % – Poudarek6 2 2 2 2 4 3 3 3" xfId="27309"/>
    <cellStyle name="40 % – Poudarek6 2 2 2 2 4 3 4" xfId="30597"/>
    <cellStyle name="40 % – Poudarek6 2 2 2 2 4 3 5" xfId="27307"/>
    <cellStyle name="40 % – Poudarek6 2 2 2 2 4 4" xfId="15001"/>
    <cellStyle name="40 % – Poudarek6 2 2 2 2 4 4 2" xfId="30600"/>
    <cellStyle name="40 % – Poudarek6 2 2 2 2 4 4 3" xfId="27310"/>
    <cellStyle name="40 % – Poudarek6 2 2 2 2 4 5" xfId="15002"/>
    <cellStyle name="40 % – Poudarek6 2 2 2 2 4 5 2" xfId="30601"/>
    <cellStyle name="40 % – Poudarek6 2 2 2 2 4 5 3" xfId="27311"/>
    <cellStyle name="40 % – Poudarek6 2 2 2 2 4 6" xfId="30593"/>
    <cellStyle name="40 % – Poudarek6 2 2 2 2 4 7" xfId="27303"/>
    <cellStyle name="40 % – Poudarek6 2 2 2 2 5" xfId="15003"/>
    <cellStyle name="40 % – Poudarek6 2 2 2 2 5 2" xfId="15004"/>
    <cellStyle name="40 % – Poudarek6 2 2 2 2 5 2 2" xfId="30603"/>
    <cellStyle name="40 % – Poudarek6 2 2 2 2 5 2 3" xfId="27313"/>
    <cellStyle name="40 % – Poudarek6 2 2 2 2 5 3" xfId="15005"/>
    <cellStyle name="40 % – Poudarek6 2 2 2 2 5 3 2" xfId="30604"/>
    <cellStyle name="40 % – Poudarek6 2 2 2 2 5 3 3" xfId="27314"/>
    <cellStyle name="40 % – Poudarek6 2 2 2 2 5 4" xfId="30602"/>
    <cellStyle name="40 % – Poudarek6 2 2 2 2 5 5" xfId="27312"/>
    <cellStyle name="40 % – Poudarek6 2 2 2 2 6" xfId="15006"/>
    <cellStyle name="40 % – Poudarek6 2 2 2 2 6 2" xfId="15007"/>
    <cellStyle name="40 % – Poudarek6 2 2 2 2 6 2 2" xfId="30606"/>
    <cellStyle name="40 % – Poudarek6 2 2 2 2 6 2 3" xfId="27316"/>
    <cellStyle name="40 % – Poudarek6 2 2 2 2 6 3" xfId="15008"/>
    <cellStyle name="40 % – Poudarek6 2 2 2 2 6 3 2" xfId="30607"/>
    <cellStyle name="40 % – Poudarek6 2 2 2 2 6 3 3" xfId="27317"/>
    <cellStyle name="40 % – Poudarek6 2 2 2 2 6 4" xfId="30605"/>
    <cellStyle name="40 % – Poudarek6 2 2 2 2 6 5" xfId="27315"/>
    <cellStyle name="40 % – Poudarek6 2 2 2 2 7" xfId="15009"/>
    <cellStyle name="40 % – Poudarek6 2 2 2 2 7 2" xfId="30608"/>
    <cellStyle name="40 % – Poudarek6 2 2 2 2 7 3" xfId="27318"/>
    <cellStyle name="40 % – Poudarek6 2 2 2 2 8" xfId="15010"/>
    <cellStyle name="40 % – Poudarek6 2 2 2 2 8 2" xfId="30609"/>
    <cellStyle name="40 % – Poudarek6 2 2 2 2 8 3" xfId="27319"/>
    <cellStyle name="40 % – Poudarek6 2 2 2 2 9" xfId="30556"/>
    <cellStyle name="40 % – Poudarek6 2 2 2 3" xfId="15011"/>
    <cellStyle name="40 % – Poudarek6 2 2 2 3 2" xfId="15012"/>
    <cellStyle name="40 % – Poudarek6 2 2 2 3 2 2" xfId="15013"/>
    <cellStyle name="40 % – Poudarek6 2 2 2 3 2 2 2" xfId="15014"/>
    <cellStyle name="40 % – Poudarek6 2 2 2 3 2 2 2 2" xfId="30613"/>
    <cellStyle name="40 % – Poudarek6 2 2 2 3 2 2 2 3" xfId="27323"/>
    <cellStyle name="40 % – Poudarek6 2 2 2 3 2 2 3" xfId="15015"/>
    <cellStyle name="40 % – Poudarek6 2 2 2 3 2 2 3 2" xfId="30614"/>
    <cellStyle name="40 % – Poudarek6 2 2 2 3 2 2 3 3" xfId="27324"/>
    <cellStyle name="40 % – Poudarek6 2 2 2 3 2 2 4" xfId="30612"/>
    <cellStyle name="40 % – Poudarek6 2 2 2 3 2 2 5" xfId="27322"/>
    <cellStyle name="40 % – Poudarek6 2 2 2 3 2 3" xfId="15016"/>
    <cellStyle name="40 % – Poudarek6 2 2 2 3 2 3 2" xfId="15017"/>
    <cellStyle name="40 % – Poudarek6 2 2 2 3 2 3 2 2" xfId="30616"/>
    <cellStyle name="40 % – Poudarek6 2 2 2 3 2 3 2 3" xfId="27326"/>
    <cellStyle name="40 % – Poudarek6 2 2 2 3 2 3 3" xfId="15018"/>
    <cellStyle name="40 % – Poudarek6 2 2 2 3 2 3 3 2" xfId="30617"/>
    <cellStyle name="40 % – Poudarek6 2 2 2 3 2 3 3 3" xfId="27327"/>
    <cellStyle name="40 % – Poudarek6 2 2 2 3 2 3 4" xfId="30615"/>
    <cellStyle name="40 % – Poudarek6 2 2 2 3 2 3 5" xfId="27325"/>
    <cellStyle name="40 % – Poudarek6 2 2 2 3 2 4" xfId="15019"/>
    <cellStyle name="40 % – Poudarek6 2 2 2 3 2 4 2" xfId="30618"/>
    <cellStyle name="40 % – Poudarek6 2 2 2 3 2 4 3" xfId="27328"/>
    <cellStyle name="40 % – Poudarek6 2 2 2 3 2 5" xfId="15020"/>
    <cellStyle name="40 % – Poudarek6 2 2 2 3 2 5 2" xfId="30619"/>
    <cellStyle name="40 % – Poudarek6 2 2 2 3 2 5 3" xfId="27329"/>
    <cellStyle name="40 % – Poudarek6 2 2 2 3 2 6" xfId="30611"/>
    <cellStyle name="40 % – Poudarek6 2 2 2 3 2 7" xfId="27321"/>
    <cellStyle name="40 % – Poudarek6 2 2 2 3 3" xfId="15021"/>
    <cellStyle name="40 % – Poudarek6 2 2 2 3 3 2" xfId="15022"/>
    <cellStyle name="40 % – Poudarek6 2 2 2 3 3 2 2" xfId="15023"/>
    <cellStyle name="40 % – Poudarek6 2 2 2 3 3 2 2 2" xfId="30622"/>
    <cellStyle name="40 % – Poudarek6 2 2 2 3 3 2 2 3" xfId="27332"/>
    <cellStyle name="40 % – Poudarek6 2 2 2 3 3 2 3" xfId="15024"/>
    <cellStyle name="40 % – Poudarek6 2 2 2 3 3 2 3 2" xfId="30623"/>
    <cellStyle name="40 % – Poudarek6 2 2 2 3 3 2 3 3" xfId="27333"/>
    <cellStyle name="40 % – Poudarek6 2 2 2 3 3 2 4" xfId="30621"/>
    <cellStyle name="40 % – Poudarek6 2 2 2 3 3 2 5" xfId="27331"/>
    <cellStyle name="40 % – Poudarek6 2 2 2 3 3 3" xfId="15025"/>
    <cellStyle name="40 % – Poudarek6 2 2 2 3 3 3 2" xfId="15026"/>
    <cellStyle name="40 % – Poudarek6 2 2 2 3 3 3 2 2" xfId="30625"/>
    <cellStyle name="40 % – Poudarek6 2 2 2 3 3 3 2 3" xfId="27335"/>
    <cellStyle name="40 % – Poudarek6 2 2 2 3 3 3 3" xfId="15027"/>
    <cellStyle name="40 % – Poudarek6 2 2 2 3 3 3 3 2" xfId="30626"/>
    <cellStyle name="40 % – Poudarek6 2 2 2 3 3 3 3 3" xfId="27336"/>
    <cellStyle name="40 % – Poudarek6 2 2 2 3 3 3 4" xfId="30624"/>
    <cellStyle name="40 % – Poudarek6 2 2 2 3 3 3 5" xfId="27334"/>
    <cellStyle name="40 % – Poudarek6 2 2 2 3 3 4" xfId="15028"/>
    <cellStyle name="40 % – Poudarek6 2 2 2 3 3 4 2" xfId="30627"/>
    <cellStyle name="40 % – Poudarek6 2 2 2 3 3 4 3" xfId="27337"/>
    <cellStyle name="40 % – Poudarek6 2 2 2 3 3 5" xfId="15029"/>
    <cellStyle name="40 % – Poudarek6 2 2 2 3 3 5 2" xfId="30628"/>
    <cellStyle name="40 % – Poudarek6 2 2 2 3 3 5 3" xfId="27338"/>
    <cellStyle name="40 % – Poudarek6 2 2 2 3 3 6" xfId="30620"/>
    <cellStyle name="40 % – Poudarek6 2 2 2 3 3 7" xfId="27330"/>
    <cellStyle name="40 % – Poudarek6 2 2 2 3 4" xfId="15030"/>
    <cellStyle name="40 % – Poudarek6 2 2 2 3 4 2" xfId="15031"/>
    <cellStyle name="40 % – Poudarek6 2 2 2 3 4 2 2" xfId="30630"/>
    <cellStyle name="40 % – Poudarek6 2 2 2 3 4 2 3" xfId="27340"/>
    <cellStyle name="40 % – Poudarek6 2 2 2 3 4 3" xfId="15032"/>
    <cellStyle name="40 % – Poudarek6 2 2 2 3 4 3 2" xfId="30631"/>
    <cellStyle name="40 % – Poudarek6 2 2 2 3 4 3 3" xfId="27341"/>
    <cellStyle name="40 % – Poudarek6 2 2 2 3 4 4" xfId="30629"/>
    <cellStyle name="40 % – Poudarek6 2 2 2 3 4 5" xfId="27339"/>
    <cellStyle name="40 % – Poudarek6 2 2 2 3 5" xfId="15033"/>
    <cellStyle name="40 % – Poudarek6 2 2 2 3 5 2" xfId="15034"/>
    <cellStyle name="40 % – Poudarek6 2 2 2 3 5 2 2" xfId="30633"/>
    <cellStyle name="40 % – Poudarek6 2 2 2 3 5 2 3" xfId="27343"/>
    <cellStyle name="40 % – Poudarek6 2 2 2 3 5 3" xfId="15035"/>
    <cellStyle name="40 % – Poudarek6 2 2 2 3 5 3 2" xfId="30634"/>
    <cellStyle name="40 % – Poudarek6 2 2 2 3 5 3 3" xfId="27344"/>
    <cellStyle name="40 % – Poudarek6 2 2 2 3 5 4" xfId="30632"/>
    <cellStyle name="40 % – Poudarek6 2 2 2 3 5 5" xfId="27342"/>
    <cellStyle name="40 % – Poudarek6 2 2 2 3 6" xfId="15036"/>
    <cellStyle name="40 % – Poudarek6 2 2 2 3 6 2" xfId="30635"/>
    <cellStyle name="40 % – Poudarek6 2 2 2 3 6 3" xfId="27345"/>
    <cellStyle name="40 % – Poudarek6 2 2 2 3 7" xfId="15037"/>
    <cellStyle name="40 % – Poudarek6 2 2 2 3 7 2" xfId="30636"/>
    <cellStyle name="40 % – Poudarek6 2 2 2 3 7 3" xfId="27346"/>
    <cellStyle name="40 % – Poudarek6 2 2 2 3 8" xfId="30610"/>
    <cellStyle name="40 % – Poudarek6 2 2 2 3 9" xfId="27320"/>
    <cellStyle name="40 % – Poudarek6 2 2 2 4" xfId="15038"/>
    <cellStyle name="40 % – Poudarek6 2 2 2 4 2" xfId="15039"/>
    <cellStyle name="40 % – Poudarek6 2 2 2 4 2 2" xfId="15040"/>
    <cellStyle name="40 % – Poudarek6 2 2 2 4 2 2 2" xfId="15041"/>
    <cellStyle name="40 % – Poudarek6 2 2 2 4 2 2 2 2" xfId="30640"/>
    <cellStyle name="40 % – Poudarek6 2 2 2 4 2 2 2 3" xfId="27350"/>
    <cellStyle name="40 % – Poudarek6 2 2 2 4 2 2 3" xfId="15042"/>
    <cellStyle name="40 % – Poudarek6 2 2 2 4 2 2 3 2" xfId="30641"/>
    <cellStyle name="40 % – Poudarek6 2 2 2 4 2 2 3 3" xfId="27351"/>
    <cellStyle name="40 % – Poudarek6 2 2 2 4 2 2 4" xfId="30639"/>
    <cellStyle name="40 % – Poudarek6 2 2 2 4 2 2 5" xfId="27349"/>
    <cellStyle name="40 % – Poudarek6 2 2 2 4 2 3" xfId="15043"/>
    <cellStyle name="40 % – Poudarek6 2 2 2 4 2 3 2" xfId="15044"/>
    <cellStyle name="40 % – Poudarek6 2 2 2 4 2 3 2 2" xfId="30643"/>
    <cellStyle name="40 % – Poudarek6 2 2 2 4 2 3 2 3" xfId="27353"/>
    <cellStyle name="40 % – Poudarek6 2 2 2 4 2 3 3" xfId="15045"/>
    <cellStyle name="40 % – Poudarek6 2 2 2 4 2 3 3 2" xfId="30644"/>
    <cellStyle name="40 % – Poudarek6 2 2 2 4 2 3 3 3" xfId="27354"/>
    <cellStyle name="40 % – Poudarek6 2 2 2 4 2 3 4" xfId="30642"/>
    <cellStyle name="40 % – Poudarek6 2 2 2 4 2 3 5" xfId="27352"/>
    <cellStyle name="40 % – Poudarek6 2 2 2 4 2 4" xfId="15046"/>
    <cellStyle name="40 % – Poudarek6 2 2 2 4 2 4 2" xfId="30645"/>
    <cellStyle name="40 % – Poudarek6 2 2 2 4 2 4 3" xfId="27355"/>
    <cellStyle name="40 % – Poudarek6 2 2 2 4 2 5" xfId="15047"/>
    <cellStyle name="40 % – Poudarek6 2 2 2 4 2 5 2" xfId="30646"/>
    <cellStyle name="40 % – Poudarek6 2 2 2 4 2 5 3" xfId="27356"/>
    <cellStyle name="40 % – Poudarek6 2 2 2 4 2 6" xfId="30638"/>
    <cellStyle name="40 % – Poudarek6 2 2 2 4 2 7" xfId="27348"/>
    <cellStyle name="40 % – Poudarek6 2 2 2 4 3" xfId="15048"/>
    <cellStyle name="40 % – Poudarek6 2 2 2 4 3 2" xfId="15049"/>
    <cellStyle name="40 % – Poudarek6 2 2 2 4 3 2 2" xfId="15050"/>
    <cellStyle name="40 % – Poudarek6 2 2 2 4 3 2 2 2" xfId="30649"/>
    <cellStyle name="40 % – Poudarek6 2 2 2 4 3 2 2 3" xfId="27359"/>
    <cellStyle name="40 % – Poudarek6 2 2 2 4 3 2 3" xfId="15051"/>
    <cellStyle name="40 % – Poudarek6 2 2 2 4 3 2 3 2" xfId="30650"/>
    <cellStyle name="40 % – Poudarek6 2 2 2 4 3 2 3 3" xfId="27360"/>
    <cellStyle name="40 % – Poudarek6 2 2 2 4 3 2 4" xfId="30648"/>
    <cellStyle name="40 % – Poudarek6 2 2 2 4 3 2 5" xfId="27358"/>
    <cellStyle name="40 % – Poudarek6 2 2 2 4 3 3" xfId="15052"/>
    <cellStyle name="40 % – Poudarek6 2 2 2 4 3 3 2" xfId="15053"/>
    <cellStyle name="40 % – Poudarek6 2 2 2 4 3 3 2 2" xfId="30652"/>
    <cellStyle name="40 % – Poudarek6 2 2 2 4 3 3 2 3" xfId="27362"/>
    <cellStyle name="40 % – Poudarek6 2 2 2 4 3 3 3" xfId="15054"/>
    <cellStyle name="40 % – Poudarek6 2 2 2 4 3 3 3 2" xfId="30653"/>
    <cellStyle name="40 % – Poudarek6 2 2 2 4 3 3 3 3" xfId="27363"/>
    <cellStyle name="40 % – Poudarek6 2 2 2 4 3 3 4" xfId="30651"/>
    <cellStyle name="40 % – Poudarek6 2 2 2 4 3 3 5" xfId="27361"/>
    <cellStyle name="40 % – Poudarek6 2 2 2 4 3 4" xfId="15055"/>
    <cellStyle name="40 % – Poudarek6 2 2 2 4 3 4 2" xfId="30654"/>
    <cellStyle name="40 % – Poudarek6 2 2 2 4 3 4 3" xfId="27364"/>
    <cellStyle name="40 % – Poudarek6 2 2 2 4 3 5" xfId="15056"/>
    <cellStyle name="40 % – Poudarek6 2 2 2 4 3 5 2" xfId="30655"/>
    <cellStyle name="40 % – Poudarek6 2 2 2 4 3 5 3" xfId="27365"/>
    <cellStyle name="40 % – Poudarek6 2 2 2 4 3 6" xfId="30647"/>
    <cellStyle name="40 % – Poudarek6 2 2 2 4 3 7" xfId="27357"/>
    <cellStyle name="40 % – Poudarek6 2 2 2 4 4" xfId="15057"/>
    <cellStyle name="40 % – Poudarek6 2 2 2 4 4 2" xfId="15058"/>
    <cellStyle name="40 % – Poudarek6 2 2 2 4 4 2 2" xfId="30657"/>
    <cellStyle name="40 % – Poudarek6 2 2 2 4 4 2 3" xfId="27367"/>
    <cellStyle name="40 % – Poudarek6 2 2 2 4 4 3" xfId="15059"/>
    <cellStyle name="40 % – Poudarek6 2 2 2 4 4 3 2" xfId="30658"/>
    <cellStyle name="40 % – Poudarek6 2 2 2 4 4 3 3" xfId="27368"/>
    <cellStyle name="40 % – Poudarek6 2 2 2 4 4 4" xfId="30656"/>
    <cellStyle name="40 % – Poudarek6 2 2 2 4 4 5" xfId="27366"/>
    <cellStyle name="40 % – Poudarek6 2 2 2 4 5" xfId="15060"/>
    <cellStyle name="40 % – Poudarek6 2 2 2 4 5 2" xfId="15061"/>
    <cellStyle name="40 % – Poudarek6 2 2 2 4 5 2 2" xfId="30660"/>
    <cellStyle name="40 % – Poudarek6 2 2 2 4 5 2 3" xfId="27370"/>
    <cellStyle name="40 % – Poudarek6 2 2 2 4 5 3" xfId="15062"/>
    <cellStyle name="40 % – Poudarek6 2 2 2 4 5 3 2" xfId="30661"/>
    <cellStyle name="40 % – Poudarek6 2 2 2 4 5 3 3" xfId="27371"/>
    <cellStyle name="40 % – Poudarek6 2 2 2 4 5 4" xfId="30659"/>
    <cellStyle name="40 % – Poudarek6 2 2 2 4 5 5" xfId="27369"/>
    <cellStyle name="40 % – Poudarek6 2 2 2 4 6" xfId="15063"/>
    <cellStyle name="40 % – Poudarek6 2 2 2 4 6 2" xfId="30662"/>
    <cellStyle name="40 % – Poudarek6 2 2 2 4 6 3" xfId="27372"/>
    <cellStyle name="40 % – Poudarek6 2 2 2 4 7" xfId="15064"/>
    <cellStyle name="40 % – Poudarek6 2 2 2 4 7 2" xfId="30663"/>
    <cellStyle name="40 % – Poudarek6 2 2 2 4 7 3" xfId="27373"/>
    <cellStyle name="40 % – Poudarek6 2 2 2 4 8" xfId="30637"/>
    <cellStyle name="40 % – Poudarek6 2 2 2 4 9" xfId="27347"/>
    <cellStyle name="40 % – Poudarek6 2 2 2 5" xfId="15065"/>
    <cellStyle name="40 % – Poudarek6 2 2 2 5 2" xfId="15066"/>
    <cellStyle name="40 % – Poudarek6 2 2 2 5 2 2" xfId="15067"/>
    <cellStyle name="40 % – Poudarek6 2 2 2 5 2 2 2" xfId="30666"/>
    <cellStyle name="40 % – Poudarek6 2 2 2 5 2 2 3" xfId="27376"/>
    <cellStyle name="40 % – Poudarek6 2 2 2 5 2 3" xfId="15068"/>
    <cellStyle name="40 % – Poudarek6 2 2 2 5 2 3 2" xfId="30667"/>
    <cellStyle name="40 % – Poudarek6 2 2 2 5 2 3 3" xfId="27377"/>
    <cellStyle name="40 % – Poudarek6 2 2 2 5 2 4" xfId="30665"/>
    <cellStyle name="40 % – Poudarek6 2 2 2 5 2 5" xfId="27375"/>
    <cellStyle name="40 % – Poudarek6 2 2 2 5 3" xfId="15069"/>
    <cellStyle name="40 % – Poudarek6 2 2 2 5 3 2" xfId="15070"/>
    <cellStyle name="40 % – Poudarek6 2 2 2 5 3 2 2" xfId="30669"/>
    <cellStyle name="40 % – Poudarek6 2 2 2 5 3 2 3" xfId="27379"/>
    <cellStyle name="40 % – Poudarek6 2 2 2 5 3 3" xfId="15071"/>
    <cellStyle name="40 % – Poudarek6 2 2 2 5 3 3 2" xfId="30670"/>
    <cellStyle name="40 % – Poudarek6 2 2 2 5 3 3 3" xfId="27380"/>
    <cellStyle name="40 % – Poudarek6 2 2 2 5 3 4" xfId="30668"/>
    <cellStyle name="40 % – Poudarek6 2 2 2 5 3 5" xfId="27378"/>
    <cellStyle name="40 % – Poudarek6 2 2 2 5 4" xfId="15072"/>
    <cellStyle name="40 % – Poudarek6 2 2 2 5 4 2" xfId="30671"/>
    <cellStyle name="40 % – Poudarek6 2 2 2 5 4 3" xfId="27381"/>
    <cellStyle name="40 % – Poudarek6 2 2 2 5 5" xfId="15073"/>
    <cellStyle name="40 % – Poudarek6 2 2 2 5 5 2" xfId="30672"/>
    <cellStyle name="40 % – Poudarek6 2 2 2 5 5 3" xfId="27382"/>
    <cellStyle name="40 % – Poudarek6 2 2 2 5 6" xfId="30664"/>
    <cellStyle name="40 % – Poudarek6 2 2 2 5 7" xfId="27374"/>
    <cellStyle name="40 % – Poudarek6 2 2 2 6" xfId="15074"/>
    <cellStyle name="40 % – Poudarek6 2 2 2 6 2" xfId="15075"/>
    <cellStyle name="40 % – Poudarek6 2 2 2 6 2 2" xfId="15076"/>
    <cellStyle name="40 % – Poudarek6 2 2 2 6 2 2 2" xfId="30675"/>
    <cellStyle name="40 % – Poudarek6 2 2 2 6 2 2 3" xfId="27385"/>
    <cellStyle name="40 % – Poudarek6 2 2 2 6 2 3" xfId="15077"/>
    <cellStyle name="40 % – Poudarek6 2 2 2 6 2 3 2" xfId="30676"/>
    <cellStyle name="40 % – Poudarek6 2 2 2 6 2 3 3" xfId="27386"/>
    <cellStyle name="40 % – Poudarek6 2 2 2 6 2 4" xfId="30674"/>
    <cellStyle name="40 % – Poudarek6 2 2 2 6 2 5" xfId="27384"/>
    <cellStyle name="40 % – Poudarek6 2 2 2 6 3" xfId="15078"/>
    <cellStyle name="40 % – Poudarek6 2 2 2 6 3 2" xfId="15079"/>
    <cellStyle name="40 % – Poudarek6 2 2 2 6 3 2 2" xfId="30678"/>
    <cellStyle name="40 % – Poudarek6 2 2 2 6 3 2 3" xfId="27388"/>
    <cellStyle name="40 % – Poudarek6 2 2 2 6 3 3" xfId="15080"/>
    <cellStyle name="40 % – Poudarek6 2 2 2 6 3 3 2" xfId="30679"/>
    <cellStyle name="40 % – Poudarek6 2 2 2 6 3 3 3" xfId="27389"/>
    <cellStyle name="40 % – Poudarek6 2 2 2 6 3 4" xfId="30677"/>
    <cellStyle name="40 % – Poudarek6 2 2 2 6 3 5" xfId="27387"/>
    <cellStyle name="40 % – Poudarek6 2 2 2 6 4" xfId="15081"/>
    <cellStyle name="40 % – Poudarek6 2 2 2 6 4 2" xfId="30680"/>
    <cellStyle name="40 % – Poudarek6 2 2 2 6 4 3" xfId="27390"/>
    <cellStyle name="40 % – Poudarek6 2 2 2 6 5" xfId="15082"/>
    <cellStyle name="40 % – Poudarek6 2 2 2 6 5 2" xfId="30681"/>
    <cellStyle name="40 % – Poudarek6 2 2 2 6 5 3" xfId="27391"/>
    <cellStyle name="40 % – Poudarek6 2 2 2 6 6" xfId="30673"/>
    <cellStyle name="40 % – Poudarek6 2 2 2 6 7" xfId="27383"/>
    <cellStyle name="40 % – Poudarek6 2 2 2 7" xfId="15083"/>
    <cellStyle name="40 % – Poudarek6 2 2 2 7 2" xfId="15084"/>
    <cellStyle name="40 % – Poudarek6 2 2 2 7 2 2" xfId="30683"/>
    <cellStyle name="40 % – Poudarek6 2 2 2 7 2 3" xfId="27393"/>
    <cellStyle name="40 % – Poudarek6 2 2 2 7 3" xfId="15085"/>
    <cellStyle name="40 % – Poudarek6 2 2 2 7 3 2" xfId="30684"/>
    <cellStyle name="40 % – Poudarek6 2 2 2 7 3 3" xfId="27394"/>
    <cellStyle name="40 % – Poudarek6 2 2 2 7 4" xfId="30682"/>
    <cellStyle name="40 % – Poudarek6 2 2 2 7 5" xfId="27392"/>
    <cellStyle name="40 % – Poudarek6 2 2 2 8" xfId="15086"/>
    <cellStyle name="40 % – Poudarek6 2 2 2 8 2" xfId="15087"/>
    <cellStyle name="40 % – Poudarek6 2 2 2 8 2 2" xfId="30686"/>
    <cellStyle name="40 % – Poudarek6 2 2 2 8 2 3" xfId="27396"/>
    <cellStyle name="40 % – Poudarek6 2 2 2 8 3" xfId="15088"/>
    <cellStyle name="40 % – Poudarek6 2 2 2 8 3 2" xfId="30687"/>
    <cellStyle name="40 % – Poudarek6 2 2 2 8 3 3" xfId="27397"/>
    <cellStyle name="40 % – Poudarek6 2 2 2 8 4" xfId="30685"/>
    <cellStyle name="40 % – Poudarek6 2 2 2 8 5" xfId="27395"/>
    <cellStyle name="40 % – Poudarek6 2 2 2 9" xfId="15089"/>
    <cellStyle name="40 % – Poudarek6 2 2 2 9 2" xfId="30688"/>
    <cellStyle name="40 % – Poudarek6 2 2 2 9 3" xfId="27398"/>
    <cellStyle name="40 % – Poudarek6 2 2 3" xfId="15090"/>
    <cellStyle name="40 % – Poudarek6 2 2 3 10" xfId="30689"/>
    <cellStyle name="40 % – Poudarek6 2 2 3 11" xfId="27399"/>
    <cellStyle name="40 % – Poudarek6 2 2 3 2" xfId="15091"/>
    <cellStyle name="40 % – Poudarek6 2 2 3 2 2" xfId="15092"/>
    <cellStyle name="40 % – Poudarek6 2 2 3 2 2 2" xfId="15093"/>
    <cellStyle name="40 % – Poudarek6 2 2 3 2 2 2 2" xfId="15094"/>
    <cellStyle name="40 % – Poudarek6 2 2 3 2 2 2 2 2" xfId="30693"/>
    <cellStyle name="40 % – Poudarek6 2 2 3 2 2 2 2 3" xfId="27403"/>
    <cellStyle name="40 % – Poudarek6 2 2 3 2 2 2 3" xfId="15095"/>
    <cellStyle name="40 % – Poudarek6 2 2 3 2 2 2 3 2" xfId="30694"/>
    <cellStyle name="40 % – Poudarek6 2 2 3 2 2 2 3 3" xfId="27404"/>
    <cellStyle name="40 % – Poudarek6 2 2 3 2 2 2 4" xfId="30692"/>
    <cellStyle name="40 % – Poudarek6 2 2 3 2 2 2 5" xfId="27402"/>
    <cellStyle name="40 % – Poudarek6 2 2 3 2 2 3" xfId="15096"/>
    <cellStyle name="40 % – Poudarek6 2 2 3 2 2 3 2" xfId="15097"/>
    <cellStyle name="40 % – Poudarek6 2 2 3 2 2 3 2 2" xfId="30696"/>
    <cellStyle name="40 % – Poudarek6 2 2 3 2 2 3 2 3" xfId="27406"/>
    <cellStyle name="40 % – Poudarek6 2 2 3 2 2 3 3" xfId="15098"/>
    <cellStyle name="40 % – Poudarek6 2 2 3 2 2 3 3 2" xfId="30697"/>
    <cellStyle name="40 % – Poudarek6 2 2 3 2 2 3 3 3" xfId="27407"/>
    <cellStyle name="40 % – Poudarek6 2 2 3 2 2 3 4" xfId="30695"/>
    <cellStyle name="40 % – Poudarek6 2 2 3 2 2 3 5" xfId="27405"/>
    <cellStyle name="40 % – Poudarek6 2 2 3 2 2 4" xfId="15099"/>
    <cellStyle name="40 % – Poudarek6 2 2 3 2 2 4 2" xfId="30698"/>
    <cellStyle name="40 % – Poudarek6 2 2 3 2 2 4 3" xfId="27408"/>
    <cellStyle name="40 % – Poudarek6 2 2 3 2 2 5" xfId="15100"/>
    <cellStyle name="40 % – Poudarek6 2 2 3 2 2 5 2" xfId="30699"/>
    <cellStyle name="40 % – Poudarek6 2 2 3 2 2 5 3" xfId="27409"/>
    <cellStyle name="40 % – Poudarek6 2 2 3 2 2 6" xfId="30691"/>
    <cellStyle name="40 % – Poudarek6 2 2 3 2 2 7" xfId="27401"/>
    <cellStyle name="40 % – Poudarek6 2 2 3 2 3" xfId="15101"/>
    <cellStyle name="40 % – Poudarek6 2 2 3 2 3 2" xfId="15102"/>
    <cellStyle name="40 % – Poudarek6 2 2 3 2 3 2 2" xfId="15103"/>
    <cellStyle name="40 % – Poudarek6 2 2 3 2 3 2 2 2" xfId="30702"/>
    <cellStyle name="40 % – Poudarek6 2 2 3 2 3 2 2 3" xfId="27412"/>
    <cellStyle name="40 % – Poudarek6 2 2 3 2 3 2 3" xfId="15104"/>
    <cellStyle name="40 % – Poudarek6 2 2 3 2 3 2 3 2" xfId="30703"/>
    <cellStyle name="40 % – Poudarek6 2 2 3 2 3 2 3 3" xfId="27413"/>
    <cellStyle name="40 % – Poudarek6 2 2 3 2 3 2 4" xfId="30701"/>
    <cellStyle name="40 % – Poudarek6 2 2 3 2 3 2 5" xfId="27411"/>
    <cellStyle name="40 % – Poudarek6 2 2 3 2 3 3" xfId="15105"/>
    <cellStyle name="40 % – Poudarek6 2 2 3 2 3 3 2" xfId="15106"/>
    <cellStyle name="40 % – Poudarek6 2 2 3 2 3 3 2 2" xfId="30705"/>
    <cellStyle name="40 % – Poudarek6 2 2 3 2 3 3 2 3" xfId="27415"/>
    <cellStyle name="40 % – Poudarek6 2 2 3 2 3 3 3" xfId="15107"/>
    <cellStyle name="40 % – Poudarek6 2 2 3 2 3 3 3 2" xfId="30706"/>
    <cellStyle name="40 % – Poudarek6 2 2 3 2 3 3 3 3" xfId="27416"/>
    <cellStyle name="40 % – Poudarek6 2 2 3 2 3 3 4" xfId="30704"/>
    <cellStyle name="40 % – Poudarek6 2 2 3 2 3 3 5" xfId="27414"/>
    <cellStyle name="40 % – Poudarek6 2 2 3 2 3 4" xfId="15108"/>
    <cellStyle name="40 % – Poudarek6 2 2 3 2 3 4 2" xfId="30707"/>
    <cellStyle name="40 % – Poudarek6 2 2 3 2 3 4 3" xfId="27417"/>
    <cellStyle name="40 % – Poudarek6 2 2 3 2 3 5" xfId="15109"/>
    <cellStyle name="40 % – Poudarek6 2 2 3 2 3 5 2" xfId="30708"/>
    <cellStyle name="40 % – Poudarek6 2 2 3 2 3 5 3" xfId="27418"/>
    <cellStyle name="40 % – Poudarek6 2 2 3 2 3 6" xfId="30700"/>
    <cellStyle name="40 % – Poudarek6 2 2 3 2 3 7" xfId="27410"/>
    <cellStyle name="40 % – Poudarek6 2 2 3 2 4" xfId="15110"/>
    <cellStyle name="40 % – Poudarek6 2 2 3 2 4 2" xfId="15111"/>
    <cellStyle name="40 % – Poudarek6 2 2 3 2 4 2 2" xfId="30710"/>
    <cellStyle name="40 % – Poudarek6 2 2 3 2 4 2 3" xfId="27420"/>
    <cellStyle name="40 % – Poudarek6 2 2 3 2 4 3" xfId="15112"/>
    <cellStyle name="40 % – Poudarek6 2 2 3 2 4 3 2" xfId="30711"/>
    <cellStyle name="40 % – Poudarek6 2 2 3 2 4 3 3" xfId="27421"/>
    <cellStyle name="40 % – Poudarek6 2 2 3 2 4 4" xfId="30709"/>
    <cellStyle name="40 % – Poudarek6 2 2 3 2 4 5" xfId="27419"/>
    <cellStyle name="40 % – Poudarek6 2 2 3 2 5" xfId="15113"/>
    <cellStyle name="40 % – Poudarek6 2 2 3 2 5 2" xfId="15114"/>
    <cellStyle name="40 % – Poudarek6 2 2 3 2 5 2 2" xfId="30713"/>
    <cellStyle name="40 % – Poudarek6 2 2 3 2 5 2 3" xfId="27423"/>
    <cellStyle name="40 % – Poudarek6 2 2 3 2 5 3" xfId="15115"/>
    <cellStyle name="40 % – Poudarek6 2 2 3 2 5 3 2" xfId="30714"/>
    <cellStyle name="40 % – Poudarek6 2 2 3 2 5 3 3" xfId="27424"/>
    <cellStyle name="40 % – Poudarek6 2 2 3 2 5 4" xfId="30712"/>
    <cellStyle name="40 % – Poudarek6 2 2 3 2 5 5" xfId="27422"/>
    <cellStyle name="40 % – Poudarek6 2 2 3 2 6" xfId="15116"/>
    <cellStyle name="40 % – Poudarek6 2 2 3 2 6 2" xfId="30715"/>
    <cellStyle name="40 % – Poudarek6 2 2 3 2 6 3" xfId="27425"/>
    <cellStyle name="40 % – Poudarek6 2 2 3 2 7" xfId="15117"/>
    <cellStyle name="40 % – Poudarek6 2 2 3 2 7 2" xfId="30716"/>
    <cellStyle name="40 % – Poudarek6 2 2 3 2 7 3" xfId="27426"/>
    <cellStyle name="40 % – Poudarek6 2 2 3 2 8" xfId="30690"/>
    <cellStyle name="40 % – Poudarek6 2 2 3 2 9" xfId="27400"/>
    <cellStyle name="40 % – Poudarek6 2 2 3 3" xfId="15118"/>
    <cellStyle name="40 % – Poudarek6 2 2 3 3 2" xfId="15119"/>
    <cellStyle name="40 % – Poudarek6 2 2 3 3 2 2" xfId="15120"/>
    <cellStyle name="40 % – Poudarek6 2 2 3 3 2 2 2" xfId="15121"/>
    <cellStyle name="40 % – Poudarek6 2 2 3 3 2 2 2 2" xfId="30720"/>
    <cellStyle name="40 % – Poudarek6 2 2 3 3 2 2 2 3" xfId="27430"/>
    <cellStyle name="40 % – Poudarek6 2 2 3 3 2 2 3" xfId="15122"/>
    <cellStyle name="40 % – Poudarek6 2 2 3 3 2 2 3 2" xfId="30721"/>
    <cellStyle name="40 % – Poudarek6 2 2 3 3 2 2 3 3" xfId="27431"/>
    <cellStyle name="40 % – Poudarek6 2 2 3 3 2 2 4" xfId="30719"/>
    <cellStyle name="40 % – Poudarek6 2 2 3 3 2 2 5" xfId="27429"/>
    <cellStyle name="40 % – Poudarek6 2 2 3 3 2 3" xfId="15123"/>
    <cellStyle name="40 % – Poudarek6 2 2 3 3 2 3 2" xfId="15124"/>
    <cellStyle name="40 % – Poudarek6 2 2 3 3 2 3 2 2" xfId="30723"/>
    <cellStyle name="40 % – Poudarek6 2 2 3 3 2 3 2 3" xfId="27433"/>
    <cellStyle name="40 % – Poudarek6 2 2 3 3 2 3 3" xfId="15125"/>
    <cellStyle name="40 % – Poudarek6 2 2 3 3 2 3 3 2" xfId="30724"/>
    <cellStyle name="40 % – Poudarek6 2 2 3 3 2 3 3 3" xfId="27434"/>
    <cellStyle name="40 % – Poudarek6 2 2 3 3 2 3 4" xfId="30722"/>
    <cellStyle name="40 % – Poudarek6 2 2 3 3 2 3 5" xfId="27432"/>
    <cellStyle name="40 % – Poudarek6 2 2 3 3 2 4" xfId="15126"/>
    <cellStyle name="40 % – Poudarek6 2 2 3 3 2 4 2" xfId="30725"/>
    <cellStyle name="40 % – Poudarek6 2 2 3 3 2 4 3" xfId="27435"/>
    <cellStyle name="40 % – Poudarek6 2 2 3 3 2 5" xfId="15127"/>
    <cellStyle name="40 % – Poudarek6 2 2 3 3 2 5 2" xfId="30726"/>
    <cellStyle name="40 % – Poudarek6 2 2 3 3 2 5 3" xfId="27436"/>
    <cellStyle name="40 % – Poudarek6 2 2 3 3 2 6" xfId="30718"/>
    <cellStyle name="40 % – Poudarek6 2 2 3 3 2 7" xfId="27428"/>
    <cellStyle name="40 % – Poudarek6 2 2 3 3 3" xfId="15128"/>
    <cellStyle name="40 % – Poudarek6 2 2 3 3 3 2" xfId="15129"/>
    <cellStyle name="40 % – Poudarek6 2 2 3 3 3 2 2" xfId="15130"/>
    <cellStyle name="40 % – Poudarek6 2 2 3 3 3 2 2 2" xfId="30729"/>
    <cellStyle name="40 % – Poudarek6 2 2 3 3 3 2 2 3" xfId="27439"/>
    <cellStyle name="40 % – Poudarek6 2 2 3 3 3 2 3" xfId="15131"/>
    <cellStyle name="40 % – Poudarek6 2 2 3 3 3 2 3 2" xfId="30730"/>
    <cellStyle name="40 % – Poudarek6 2 2 3 3 3 2 3 3" xfId="27440"/>
    <cellStyle name="40 % – Poudarek6 2 2 3 3 3 2 4" xfId="30728"/>
    <cellStyle name="40 % – Poudarek6 2 2 3 3 3 2 5" xfId="27438"/>
    <cellStyle name="40 % – Poudarek6 2 2 3 3 3 3" xfId="15132"/>
    <cellStyle name="40 % – Poudarek6 2 2 3 3 3 3 2" xfId="15133"/>
    <cellStyle name="40 % – Poudarek6 2 2 3 3 3 3 2 2" xfId="30732"/>
    <cellStyle name="40 % – Poudarek6 2 2 3 3 3 3 2 3" xfId="27442"/>
    <cellStyle name="40 % – Poudarek6 2 2 3 3 3 3 3" xfId="15134"/>
    <cellStyle name="40 % – Poudarek6 2 2 3 3 3 3 3 2" xfId="30733"/>
    <cellStyle name="40 % – Poudarek6 2 2 3 3 3 3 3 3" xfId="27443"/>
    <cellStyle name="40 % – Poudarek6 2 2 3 3 3 3 4" xfId="30731"/>
    <cellStyle name="40 % – Poudarek6 2 2 3 3 3 3 5" xfId="27441"/>
    <cellStyle name="40 % – Poudarek6 2 2 3 3 3 4" xfId="15135"/>
    <cellStyle name="40 % – Poudarek6 2 2 3 3 3 4 2" xfId="30734"/>
    <cellStyle name="40 % – Poudarek6 2 2 3 3 3 4 3" xfId="27444"/>
    <cellStyle name="40 % – Poudarek6 2 2 3 3 3 5" xfId="15136"/>
    <cellStyle name="40 % – Poudarek6 2 2 3 3 3 5 2" xfId="30735"/>
    <cellStyle name="40 % – Poudarek6 2 2 3 3 3 5 3" xfId="27445"/>
    <cellStyle name="40 % – Poudarek6 2 2 3 3 3 6" xfId="30727"/>
    <cellStyle name="40 % – Poudarek6 2 2 3 3 3 7" xfId="27437"/>
    <cellStyle name="40 % – Poudarek6 2 2 3 3 4" xfId="15137"/>
    <cellStyle name="40 % – Poudarek6 2 2 3 3 4 2" xfId="15138"/>
    <cellStyle name="40 % – Poudarek6 2 2 3 3 4 2 2" xfId="30737"/>
    <cellStyle name="40 % – Poudarek6 2 2 3 3 4 2 3" xfId="27447"/>
    <cellStyle name="40 % – Poudarek6 2 2 3 3 4 3" xfId="15139"/>
    <cellStyle name="40 % – Poudarek6 2 2 3 3 4 3 2" xfId="30738"/>
    <cellStyle name="40 % – Poudarek6 2 2 3 3 4 3 3" xfId="27448"/>
    <cellStyle name="40 % – Poudarek6 2 2 3 3 4 4" xfId="30736"/>
    <cellStyle name="40 % – Poudarek6 2 2 3 3 4 5" xfId="27446"/>
    <cellStyle name="40 % – Poudarek6 2 2 3 3 5" xfId="15140"/>
    <cellStyle name="40 % – Poudarek6 2 2 3 3 5 2" xfId="15141"/>
    <cellStyle name="40 % – Poudarek6 2 2 3 3 5 2 2" xfId="30740"/>
    <cellStyle name="40 % – Poudarek6 2 2 3 3 5 2 3" xfId="27450"/>
    <cellStyle name="40 % – Poudarek6 2 2 3 3 5 3" xfId="15142"/>
    <cellStyle name="40 % – Poudarek6 2 2 3 3 5 3 2" xfId="30741"/>
    <cellStyle name="40 % – Poudarek6 2 2 3 3 5 3 3" xfId="27451"/>
    <cellStyle name="40 % – Poudarek6 2 2 3 3 5 4" xfId="30739"/>
    <cellStyle name="40 % – Poudarek6 2 2 3 3 5 5" xfId="27449"/>
    <cellStyle name="40 % – Poudarek6 2 2 3 3 6" xfId="15143"/>
    <cellStyle name="40 % – Poudarek6 2 2 3 3 6 2" xfId="30742"/>
    <cellStyle name="40 % – Poudarek6 2 2 3 3 6 3" xfId="27452"/>
    <cellStyle name="40 % – Poudarek6 2 2 3 3 7" xfId="15144"/>
    <cellStyle name="40 % – Poudarek6 2 2 3 3 7 2" xfId="30743"/>
    <cellStyle name="40 % – Poudarek6 2 2 3 3 7 3" xfId="27453"/>
    <cellStyle name="40 % – Poudarek6 2 2 3 3 8" xfId="30717"/>
    <cellStyle name="40 % – Poudarek6 2 2 3 3 9" xfId="27427"/>
    <cellStyle name="40 % – Poudarek6 2 2 3 4" xfId="15145"/>
    <cellStyle name="40 % – Poudarek6 2 2 3 4 2" xfId="15146"/>
    <cellStyle name="40 % – Poudarek6 2 2 3 4 2 2" xfId="15147"/>
    <cellStyle name="40 % – Poudarek6 2 2 3 4 2 2 2" xfId="30746"/>
    <cellStyle name="40 % – Poudarek6 2 2 3 4 2 2 3" xfId="27456"/>
    <cellStyle name="40 % – Poudarek6 2 2 3 4 2 3" xfId="15148"/>
    <cellStyle name="40 % – Poudarek6 2 2 3 4 2 3 2" xfId="30747"/>
    <cellStyle name="40 % – Poudarek6 2 2 3 4 2 3 3" xfId="27457"/>
    <cellStyle name="40 % – Poudarek6 2 2 3 4 2 4" xfId="30745"/>
    <cellStyle name="40 % – Poudarek6 2 2 3 4 2 5" xfId="27455"/>
    <cellStyle name="40 % – Poudarek6 2 2 3 4 3" xfId="15149"/>
    <cellStyle name="40 % – Poudarek6 2 2 3 4 3 2" xfId="15150"/>
    <cellStyle name="40 % – Poudarek6 2 2 3 4 3 2 2" xfId="30749"/>
    <cellStyle name="40 % – Poudarek6 2 2 3 4 3 2 3" xfId="27459"/>
    <cellStyle name="40 % – Poudarek6 2 2 3 4 3 3" xfId="15151"/>
    <cellStyle name="40 % – Poudarek6 2 2 3 4 3 3 2" xfId="30750"/>
    <cellStyle name="40 % – Poudarek6 2 2 3 4 3 3 3" xfId="27460"/>
    <cellStyle name="40 % – Poudarek6 2 2 3 4 3 4" xfId="30748"/>
    <cellStyle name="40 % – Poudarek6 2 2 3 4 3 5" xfId="27458"/>
    <cellStyle name="40 % – Poudarek6 2 2 3 4 4" xfId="15152"/>
    <cellStyle name="40 % – Poudarek6 2 2 3 4 4 2" xfId="30751"/>
    <cellStyle name="40 % – Poudarek6 2 2 3 4 4 3" xfId="27461"/>
    <cellStyle name="40 % – Poudarek6 2 2 3 4 5" xfId="15153"/>
    <cellStyle name="40 % – Poudarek6 2 2 3 4 5 2" xfId="30752"/>
    <cellStyle name="40 % – Poudarek6 2 2 3 4 5 3" xfId="27462"/>
    <cellStyle name="40 % – Poudarek6 2 2 3 4 6" xfId="30744"/>
    <cellStyle name="40 % – Poudarek6 2 2 3 4 7" xfId="27454"/>
    <cellStyle name="40 % – Poudarek6 2 2 3 5" xfId="15154"/>
    <cellStyle name="40 % – Poudarek6 2 2 3 5 2" xfId="15155"/>
    <cellStyle name="40 % – Poudarek6 2 2 3 5 2 2" xfId="15156"/>
    <cellStyle name="40 % – Poudarek6 2 2 3 5 2 2 2" xfId="30755"/>
    <cellStyle name="40 % – Poudarek6 2 2 3 5 2 2 3" xfId="27465"/>
    <cellStyle name="40 % – Poudarek6 2 2 3 5 2 3" xfId="15157"/>
    <cellStyle name="40 % – Poudarek6 2 2 3 5 2 3 2" xfId="30756"/>
    <cellStyle name="40 % – Poudarek6 2 2 3 5 2 3 3" xfId="27466"/>
    <cellStyle name="40 % – Poudarek6 2 2 3 5 2 4" xfId="30754"/>
    <cellStyle name="40 % – Poudarek6 2 2 3 5 2 5" xfId="27464"/>
    <cellStyle name="40 % – Poudarek6 2 2 3 5 3" xfId="15158"/>
    <cellStyle name="40 % – Poudarek6 2 2 3 5 3 2" xfId="15159"/>
    <cellStyle name="40 % – Poudarek6 2 2 3 5 3 2 2" xfId="30758"/>
    <cellStyle name="40 % – Poudarek6 2 2 3 5 3 2 3" xfId="27468"/>
    <cellStyle name="40 % – Poudarek6 2 2 3 5 3 3" xfId="15160"/>
    <cellStyle name="40 % – Poudarek6 2 2 3 5 3 3 2" xfId="30759"/>
    <cellStyle name="40 % – Poudarek6 2 2 3 5 3 3 3" xfId="27469"/>
    <cellStyle name="40 % – Poudarek6 2 2 3 5 3 4" xfId="30757"/>
    <cellStyle name="40 % – Poudarek6 2 2 3 5 3 5" xfId="27467"/>
    <cellStyle name="40 % – Poudarek6 2 2 3 5 4" xfId="15161"/>
    <cellStyle name="40 % – Poudarek6 2 2 3 5 4 2" xfId="30760"/>
    <cellStyle name="40 % – Poudarek6 2 2 3 5 4 3" xfId="27470"/>
    <cellStyle name="40 % – Poudarek6 2 2 3 5 5" xfId="15162"/>
    <cellStyle name="40 % – Poudarek6 2 2 3 5 5 2" xfId="30761"/>
    <cellStyle name="40 % – Poudarek6 2 2 3 5 5 3" xfId="27471"/>
    <cellStyle name="40 % – Poudarek6 2 2 3 5 6" xfId="30753"/>
    <cellStyle name="40 % – Poudarek6 2 2 3 5 7" xfId="27463"/>
    <cellStyle name="40 % – Poudarek6 2 2 3 6" xfId="15163"/>
    <cellStyle name="40 % – Poudarek6 2 2 3 6 2" xfId="15164"/>
    <cellStyle name="40 % – Poudarek6 2 2 3 6 2 2" xfId="30763"/>
    <cellStyle name="40 % – Poudarek6 2 2 3 6 2 3" xfId="27473"/>
    <cellStyle name="40 % – Poudarek6 2 2 3 6 3" xfId="15165"/>
    <cellStyle name="40 % – Poudarek6 2 2 3 6 3 2" xfId="30764"/>
    <cellStyle name="40 % – Poudarek6 2 2 3 6 3 3" xfId="27474"/>
    <cellStyle name="40 % – Poudarek6 2 2 3 6 4" xfId="30762"/>
    <cellStyle name="40 % – Poudarek6 2 2 3 6 5" xfId="27472"/>
    <cellStyle name="40 % – Poudarek6 2 2 3 7" xfId="15166"/>
    <cellStyle name="40 % – Poudarek6 2 2 3 7 2" xfId="15167"/>
    <cellStyle name="40 % – Poudarek6 2 2 3 7 2 2" xfId="30766"/>
    <cellStyle name="40 % – Poudarek6 2 2 3 7 2 3" xfId="27476"/>
    <cellStyle name="40 % – Poudarek6 2 2 3 7 3" xfId="15168"/>
    <cellStyle name="40 % – Poudarek6 2 2 3 7 3 2" xfId="30767"/>
    <cellStyle name="40 % – Poudarek6 2 2 3 7 3 3" xfId="27477"/>
    <cellStyle name="40 % – Poudarek6 2 2 3 7 4" xfId="30765"/>
    <cellStyle name="40 % – Poudarek6 2 2 3 7 5" xfId="27475"/>
    <cellStyle name="40 % – Poudarek6 2 2 3 8" xfId="15169"/>
    <cellStyle name="40 % – Poudarek6 2 2 3 8 2" xfId="30768"/>
    <cellStyle name="40 % – Poudarek6 2 2 3 8 3" xfId="27478"/>
    <cellStyle name="40 % – Poudarek6 2 2 3 9" xfId="15170"/>
    <cellStyle name="40 % – Poudarek6 2 2 3 9 2" xfId="30769"/>
    <cellStyle name="40 % – Poudarek6 2 2 3 9 3" xfId="27479"/>
    <cellStyle name="40 % – Poudarek6 2 2 4" xfId="15171"/>
    <cellStyle name="40 % – Poudarek6 2 2 4 10" xfId="27480"/>
    <cellStyle name="40 % – Poudarek6 2 2 4 2" xfId="15172"/>
    <cellStyle name="40 % – Poudarek6 2 2 4 2 2" xfId="15173"/>
    <cellStyle name="40 % – Poudarek6 2 2 4 2 2 2" xfId="15174"/>
    <cellStyle name="40 % – Poudarek6 2 2 4 2 2 2 2" xfId="15175"/>
    <cellStyle name="40 % – Poudarek6 2 2 4 2 2 2 2 2" xfId="30774"/>
    <cellStyle name="40 % – Poudarek6 2 2 4 2 2 2 2 3" xfId="27484"/>
    <cellStyle name="40 % – Poudarek6 2 2 4 2 2 2 3" xfId="15176"/>
    <cellStyle name="40 % – Poudarek6 2 2 4 2 2 2 3 2" xfId="30775"/>
    <cellStyle name="40 % – Poudarek6 2 2 4 2 2 2 3 3" xfId="27485"/>
    <cellStyle name="40 % – Poudarek6 2 2 4 2 2 2 4" xfId="30773"/>
    <cellStyle name="40 % – Poudarek6 2 2 4 2 2 2 5" xfId="27483"/>
    <cellStyle name="40 % – Poudarek6 2 2 4 2 2 3" xfId="15177"/>
    <cellStyle name="40 % – Poudarek6 2 2 4 2 2 3 2" xfId="15178"/>
    <cellStyle name="40 % – Poudarek6 2 2 4 2 2 3 2 2" xfId="30777"/>
    <cellStyle name="40 % – Poudarek6 2 2 4 2 2 3 2 3" xfId="27487"/>
    <cellStyle name="40 % – Poudarek6 2 2 4 2 2 3 3" xfId="15179"/>
    <cellStyle name="40 % – Poudarek6 2 2 4 2 2 3 3 2" xfId="30778"/>
    <cellStyle name="40 % – Poudarek6 2 2 4 2 2 3 3 3" xfId="27488"/>
    <cellStyle name="40 % – Poudarek6 2 2 4 2 2 3 4" xfId="30776"/>
    <cellStyle name="40 % – Poudarek6 2 2 4 2 2 3 5" xfId="27486"/>
    <cellStyle name="40 % – Poudarek6 2 2 4 2 2 4" xfId="15180"/>
    <cellStyle name="40 % – Poudarek6 2 2 4 2 2 4 2" xfId="30779"/>
    <cellStyle name="40 % – Poudarek6 2 2 4 2 2 4 3" xfId="27489"/>
    <cellStyle name="40 % – Poudarek6 2 2 4 2 2 5" xfId="15181"/>
    <cellStyle name="40 % – Poudarek6 2 2 4 2 2 5 2" xfId="30780"/>
    <cellStyle name="40 % – Poudarek6 2 2 4 2 2 5 3" xfId="27490"/>
    <cellStyle name="40 % – Poudarek6 2 2 4 2 2 6" xfId="30772"/>
    <cellStyle name="40 % – Poudarek6 2 2 4 2 2 7" xfId="27482"/>
    <cellStyle name="40 % – Poudarek6 2 2 4 2 3" xfId="15182"/>
    <cellStyle name="40 % – Poudarek6 2 2 4 2 3 2" xfId="15183"/>
    <cellStyle name="40 % – Poudarek6 2 2 4 2 3 2 2" xfId="15184"/>
    <cellStyle name="40 % – Poudarek6 2 2 4 2 3 2 2 2" xfId="30783"/>
    <cellStyle name="40 % – Poudarek6 2 2 4 2 3 2 2 3" xfId="27493"/>
    <cellStyle name="40 % – Poudarek6 2 2 4 2 3 2 3" xfId="15185"/>
    <cellStyle name="40 % – Poudarek6 2 2 4 2 3 2 3 2" xfId="30784"/>
    <cellStyle name="40 % – Poudarek6 2 2 4 2 3 2 3 3" xfId="27494"/>
    <cellStyle name="40 % – Poudarek6 2 2 4 2 3 2 4" xfId="30782"/>
    <cellStyle name="40 % – Poudarek6 2 2 4 2 3 2 5" xfId="27492"/>
    <cellStyle name="40 % – Poudarek6 2 2 4 2 3 3" xfId="15186"/>
    <cellStyle name="40 % – Poudarek6 2 2 4 2 3 3 2" xfId="15187"/>
    <cellStyle name="40 % – Poudarek6 2 2 4 2 3 3 2 2" xfId="30786"/>
    <cellStyle name="40 % – Poudarek6 2 2 4 2 3 3 2 3" xfId="27496"/>
    <cellStyle name="40 % – Poudarek6 2 2 4 2 3 3 3" xfId="15188"/>
    <cellStyle name="40 % – Poudarek6 2 2 4 2 3 3 3 2" xfId="30787"/>
    <cellStyle name="40 % – Poudarek6 2 2 4 2 3 3 3 3" xfId="27497"/>
    <cellStyle name="40 % – Poudarek6 2 2 4 2 3 3 4" xfId="30785"/>
    <cellStyle name="40 % – Poudarek6 2 2 4 2 3 3 5" xfId="27495"/>
    <cellStyle name="40 % – Poudarek6 2 2 4 2 3 4" xfId="15189"/>
    <cellStyle name="40 % – Poudarek6 2 2 4 2 3 4 2" xfId="30788"/>
    <cellStyle name="40 % – Poudarek6 2 2 4 2 3 4 3" xfId="27498"/>
    <cellStyle name="40 % – Poudarek6 2 2 4 2 3 5" xfId="15190"/>
    <cellStyle name="40 % – Poudarek6 2 2 4 2 3 5 2" xfId="30789"/>
    <cellStyle name="40 % – Poudarek6 2 2 4 2 3 5 3" xfId="27499"/>
    <cellStyle name="40 % – Poudarek6 2 2 4 2 3 6" xfId="30781"/>
    <cellStyle name="40 % – Poudarek6 2 2 4 2 3 7" xfId="27491"/>
    <cellStyle name="40 % – Poudarek6 2 2 4 2 4" xfId="15191"/>
    <cellStyle name="40 % – Poudarek6 2 2 4 2 4 2" xfId="15192"/>
    <cellStyle name="40 % – Poudarek6 2 2 4 2 4 2 2" xfId="30791"/>
    <cellStyle name="40 % – Poudarek6 2 2 4 2 4 2 3" xfId="27501"/>
    <cellStyle name="40 % – Poudarek6 2 2 4 2 4 3" xfId="15193"/>
    <cellStyle name="40 % – Poudarek6 2 2 4 2 4 3 2" xfId="30792"/>
    <cellStyle name="40 % – Poudarek6 2 2 4 2 4 3 3" xfId="27502"/>
    <cellStyle name="40 % – Poudarek6 2 2 4 2 4 4" xfId="30790"/>
    <cellStyle name="40 % – Poudarek6 2 2 4 2 4 5" xfId="27500"/>
    <cellStyle name="40 % – Poudarek6 2 2 4 2 5" xfId="15194"/>
    <cellStyle name="40 % – Poudarek6 2 2 4 2 5 2" xfId="15195"/>
    <cellStyle name="40 % – Poudarek6 2 2 4 2 5 2 2" xfId="30794"/>
    <cellStyle name="40 % – Poudarek6 2 2 4 2 5 2 3" xfId="27504"/>
    <cellStyle name="40 % – Poudarek6 2 2 4 2 5 3" xfId="15196"/>
    <cellStyle name="40 % – Poudarek6 2 2 4 2 5 3 2" xfId="30795"/>
    <cellStyle name="40 % – Poudarek6 2 2 4 2 5 3 3" xfId="27505"/>
    <cellStyle name="40 % – Poudarek6 2 2 4 2 5 4" xfId="30793"/>
    <cellStyle name="40 % – Poudarek6 2 2 4 2 5 5" xfId="27503"/>
    <cellStyle name="40 % – Poudarek6 2 2 4 2 6" xfId="15197"/>
    <cellStyle name="40 % – Poudarek6 2 2 4 2 6 2" xfId="30796"/>
    <cellStyle name="40 % – Poudarek6 2 2 4 2 6 3" xfId="27506"/>
    <cellStyle name="40 % – Poudarek6 2 2 4 2 7" xfId="15198"/>
    <cellStyle name="40 % – Poudarek6 2 2 4 2 7 2" xfId="30797"/>
    <cellStyle name="40 % – Poudarek6 2 2 4 2 7 3" xfId="27507"/>
    <cellStyle name="40 % – Poudarek6 2 2 4 2 8" xfId="30771"/>
    <cellStyle name="40 % – Poudarek6 2 2 4 2 9" xfId="27481"/>
    <cellStyle name="40 % – Poudarek6 2 2 4 3" xfId="15199"/>
    <cellStyle name="40 % – Poudarek6 2 2 4 3 2" xfId="15200"/>
    <cellStyle name="40 % – Poudarek6 2 2 4 3 2 2" xfId="15201"/>
    <cellStyle name="40 % – Poudarek6 2 2 4 3 2 2 2" xfId="30800"/>
    <cellStyle name="40 % – Poudarek6 2 2 4 3 2 2 3" xfId="27510"/>
    <cellStyle name="40 % – Poudarek6 2 2 4 3 2 3" xfId="15202"/>
    <cellStyle name="40 % – Poudarek6 2 2 4 3 2 3 2" xfId="30801"/>
    <cellStyle name="40 % – Poudarek6 2 2 4 3 2 3 3" xfId="27511"/>
    <cellStyle name="40 % – Poudarek6 2 2 4 3 2 4" xfId="30799"/>
    <cellStyle name="40 % – Poudarek6 2 2 4 3 2 5" xfId="27509"/>
    <cellStyle name="40 % – Poudarek6 2 2 4 3 3" xfId="15203"/>
    <cellStyle name="40 % – Poudarek6 2 2 4 3 3 2" xfId="15204"/>
    <cellStyle name="40 % – Poudarek6 2 2 4 3 3 2 2" xfId="30803"/>
    <cellStyle name="40 % – Poudarek6 2 2 4 3 3 2 3" xfId="27513"/>
    <cellStyle name="40 % – Poudarek6 2 2 4 3 3 3" xfId="15205"/>
    <cellStyle name="40 % – Poudarek6 2 2 4 3 3 3 2" xfId="30804"/>
    <cellStyle name="40 % – Poudarek6 2 2 4 3 3 3 3" xfId="27514"/>
    <cellStyle name="40 % – Poudarek6 2 2 4 3 3 4" xfId="30802"/>
    <cellStyle name="40 % – Poudarek6 2 2 4 3 3 5" xfId="27512"/>
    <cellStyle name="40 % – Poudarek6 2 2 4 3 4" xfId="15206"/>
    <cellStyle name="40 % – Poudarek6 2 2 4 3 4 2" xfId="30805"/>
    <cellStyle name="40 % – Poudarek6 2 2 4 3 4 3" xfId="27515"/>
    <cellStyle name="40 % – Poudarek6 2 2 4 3 5" xfId="15207"/>
    <cellStyle name="40 % – Poudarek6 2 2 4 3 5 2" xfId="30806"/>
    <cellStyle name="40 % – Poudarek6 2 2 4 3 5 3" xfId="27516"/>
    <cellStyle name="40 % – Poudarek6 2 2 4 3 6" xfId="30798"/>
    <cellStyle name="40 % – Poudarek6 2 2 4 3 7" xfId="27508"/>
    <cellStyle name="40 % – Poudarek6 2 2 4 4" xfId="15208"/>
    <cellStyle name="40 % – Poudarek6 2 2 4 4 2" xfId="15209"/>
    <cellStyle name="40 % – Poudarek6 2 2 4 4 2 2" xfId="15210"/>
    <cellStyle name="40 % – Poudarek6 2 2 4 4 2 2 2" xfId="30809"/>
    <cellStyle name="40 % – Poudarek6 2 2 4 4 2 2 3" xfId="27519"/>
    <cellStyle name="40 % – Poudarek6 2 2 4 4 2 3" xfId="15211"/>
    <cellStyle name="40 % – Poudarek6 2 2 4 4 2 3 2" xfId="30810"/>
    <cellStyle name="40 % – Poudarek6 2 2 4 4 2 3 3" xfId="27520"/>
    <cellStyle name="40 % – Poudarek6 2 2 4 4 2 4" xfId="30808"/>
    <cellStyle name="40 % – Poudarek6 2 2 4 4 2 5" xfId="27518"/>
    <cellStyle name="40 % – Poudarek6 2 2 4 4 3" xfId="15212"/>
    <cellStyle name="40 % – Poudarek6 2 2 4 4 3 2" xfId="15213"/>
    <cellStyle name="40 % – Poudarek6 2 2 4 4 3 2 2" xfId="30812"/>
    <cellStyle name="40 % – Poudarek6 2 2 4 4 3 2 3" xfId="27522"/>
    <cellStyle name="40 % – Poudarek6 2 2 4 4 3 3" xfId="15214"/>
    <cellStyle name="40 % – Poudarek6 2 2 4 4 3 3 2" xfId="30813"/>
    <cellStyle name="40 % – Poudarek6 2 2 4 4 3 3 3" xfId="27523"/>
    <cellStyle name="40 % – Poudarek6 2 2 4 4 3 4" xfId="30811"/>
    <cellStyle name="40 % – Poudarek6 2 2 4 4 3 5" xfId="27521"/>
    <cellStyle name="40 % – Poudarek6 2 2 4 4 4" xfId="15215"/>
    <cellStyle name="40 % – Poudarek6 2 2 4 4 4 2" xfId="30814"/>
    <cellStyle name="40 % – Poudarek6 2 2 4 4 4 3" xfId="27524"/>
    <cellStyle name="40 % – Poudarek6 2 2 4 4 5" xfId="15216"/>
    <cellStyle name="40 % – Poudarek6 2 2 4 4 5 2" xfId="30815"/>
    <cellStyle name="40 % – Poudarek6 2 2 4 4 5 3" xfId="27525"/>
    <cellStyle name="40 % – Poudarek6 2 2 4 4 6" xfId="30807"/>
    <cellStyle name="40 % – Poudarek6 2 2 4 4 7" xfId="27517"/>
    <cellStyle name="40 % – Poudarek6 2 2 4 5" xfId="15217"/>
    <cellStyle name="40 % – Poudarek6 2 2 4 5 2" xfId="15218"/>
    <cellStyle name="40 % – Poudarek6 2 2 4 5 2 2" xfId="30817"/>
    <cellStyle name="40 % – Poudarek6 2 2 4 5 2 3" xfId="27527"/>
    <cellStyle name="40 % – Poudarek6 2 2 4 5 3" xfId="15219"/>
    <cellStyle name="40 % – Poudarek6 2 2 4 5 3 2" xfId="30818"/>
    <cellStyle name="40 % – Poudarek6 2 2 4 5 3 3" xfId="27528"/>
    <cellStyle name="40 % – Poudarek6 2 2 4 5 4" xfId="30816"/>
    <cellStyle name="40 % – Poudarek6 2 2 4 5 5" xfId="27526"/>
    <cellStyle name="40 % – Poudarek6 2 2 4 6" xfId="15220"/>
    <cellStyle name="40 % – Poudarek6 2 2 4 6 2" xfId="15221"/>
    <cellStyle name="40 % – Poudarek6 2 2 4 6 2 2" xfId="30820"/>
    <cellStyle name="40 % – Poudarek6 2 2 4 6 2 3" xfId="27530"/>
    <cellStyle name="40 % – Poudarek6 2 2 4 6 3" xfId="15222"/>
    <cellStyle name="40 % – Poudarek6 2 2 4 6 3 2" xfId="30821"/>
    <cellStyle name="40 % – Poudarek6 2 2 4 6 3 3" xfId="27531"/>
    <cellStyle name="40 % – Poudarek6 2 2 4 6 4" xfId="30819"/>
    <cellStyle name="40 % – Poudarek6 2 2 4 6 5" xfId="27529"/>
    <cellStyle name="40 % – Poudarek6 2 2 4 7" xfId="15223"/>
    <cellStyle name="40 % – Poudarek6 2 2 4 7 2" xfId="30822"/>
    <cellStyle name="40 % – Poudarek6 2 2 4 7 3" xfId="27532"/>
    <cellStyle name="40 % – Poudarek6 2 2 4 8" xfId="15224"/>
    <cellStyle name="40 % – Poudarek6 2 2 4 8 2" xfId="30823"/>
    <cellStyle name="40 % – Poudarek6 2 2 4 8 3" xfId="27533"/>
    <cellStyle name="40 % – Poudarek6 2 2 4 9" xfId="30770"/>
    <cellStyle name="40 % – Poudarek6 2 2 5" xfId="15225"/>
    <cellStyle name="40 % – Poudarek6 2 2 5 2" xfId="15226"/>
    <cellStyle name="40 % – Poudarek6 2 2 5 2 2" xfId="15227"/>
    <cellStyle name="40 % – Poudarek6 2 2 5 2 2 2" xfId="15228"/>
    <cellStyle name="40 % – Poudarek6 2 2 5 2 2 2 2" xfId="30827"/>
    <cellStyle name="40 % – Poudarek6 2 2 5 2 2 2 3" xfId="27537"/>
    <cellStyle name="40 % – Poudarek6 2 2 5 2 2 3" xfId="15229"/>
    <cellStyle name="40 % – Poudarek6 2 2 5 2 2 3 2" xfId="30828"/>
    <cellStyle name="40 % – Poudarek6 2 2 5 2 2 3 3" xfId="27538"/>
    <cellStyle name="40 % – Poudarek6 2 2 5 2 2 4" xfId="30826"/>
    <cellStyle name="40 % – Poudarek6 2 2 5 2 2 5" xfId="27536"/>
    <cellStyle name="40 % – Poudarek6 2 2 5 2 3" xfId="15230"/>
    <cellStyle name="40 % – Poudarek6 2 2 5 2 3 2" xfId="15231"/>
    <cellStyle name="40 % – Poudarek6 2 2 5 2 3 2 2" xfId="30830"/>
    <cellStyle name="40 % – Poudarek6 2 2 5 2 3 2 3" xfId="27540"/>
    <cellStyle name="40 % – Poudarek6 2 2 5 2 3 3" xfId="15232"/>
    <cellStyle name="40 % – Poudarek6 2 2 5 2 3 3 2" xfId="30831"/>
    <cellStyle name="40 % – Poudarek6 2 2 5 2 3 3 3" xfId="27541"/>
    <cellStyle name="40 % – Poudarek6 2 2 5 2 3 4" xfId="30829"/>
    <cellStyle name="40 % – Poudarek6 2 2 5 2 3 5" xfId="27539"/>
    <cellStyle name="40 % – Poudarek6 2 2 5 2 4" xfId="15233"/>
    <cellStyle name="40 % – Poudarek6 2 2 5 2 4 2" xfId="30832"/>
    <cellStyle name="40 % – Poudarek6 2 2 5 2 4 3" xfId="27542"/>
    <cellStyle name="40 % – Poudarek6 2 2 5 2 5" xfId="15234"/>
    <cellStyle name="40 % – Poudarek6 2 2 5 2 5 2" xfId="30833"/>
    <cellStyle name="40 % – Poudarek6 2 2 5 2 5 3" xfId="27543"/>
    <cellStyle name="40 % – Poudarek6 2 2 5 2 6" xfId="30825"/>
    <cellStyle name="40 % – Poudarek6 2 2 5 2 7" xfId="27535"/>
    <cellStyle name="40 % – Poudarek6 2 2 5 3" xfId="15235"/>
    <cellStyle name="40 % – Poudarek6 2 2 5 3 2" xfId="15236"/>
    <cellStyle name="40 % – Poudarek6 2 2 5 3 2 2" xfId="15237"/>
    <cellStyle name="40 % – Poudarek6 2 2 5 3 2 2 2" xfId="30836"/>
    <cellStyle name="40 % – Poudarek6 2 2 5 3 2 2 3" xfId="27546"/>
    <cellStyle name="40 % – Poudarek6 2 2 5 3 2 3" xfId="15238"/>
    <cellStyle name="40 % – Poudarek6 2 2 5 3 2 3 2" xfId="30837"/>
    <cellStyle name="40 % – Poudarek6 2 2 5 3 2 3 3" xfId="27547"/>
    <cellStyle name="40 % – Poudarek6 2 2 5 3 2 4" xfId="30835"/>
    <cellStyle name="40 % – Poudarek6 2 2 5 3 2 5" xfId="27545"/>
    <cellStyle name="40 % – Poudarek6 2 2 5 3 3" xfId="15239"/>
    <cellStyle name="40 % – Poudarek6 2 2 5 3 3 2" xfId="15240"/>
    <cellStyle name="40 % – Poudarek6 2 2 5 3 3 2 2" xfId="30839"/>
    <cellStyle name="40 % – Poudarek6 2 2 5 3 3 2 3" xfId="27549"/>
    <cellStyle name="40 % – Poudarek6 2 2 5 3 3 3" xfId="15241"/>
    <cellStyle name="40 % – Poudarek6 2 2 5 3 3 3 2" xfId="30840"/>
    <cellStyle name="40 % – Poudarek6 2 2 5 3 3 3 3" xfId="27550"/>
    <cellStyle name="40 % – Poudarek6 2 2 5 3 3 4" xfId="30838"/>
    <cellStyle name="40 % – Poudarek6 2 2 5 3 3 5" xfId="27548"/>
    <cellStyle name="40 % – Poudarek6 2 2 5 3 4" xfId="15242"/>
    <cellStyle name="40 % – Poudarek6 2 2 5 3 4 2" xfId="30841"/>
    <cellStyle name="40 % – Poudarek6 2 2 5 3 4 3" xfId="27551"/>
    <cellStyle name="40 % – Poudarek6 2 2 5 3 5" xfId="15243"/>
    <cellStyle name="40 % – Poudarek6 2 2 5 3 5 2" xfId="30842"/>
    <cellStyle name="40 % – Poudarek6 2 2 5 3 5 3" xfId="27552"/>
    <cellStyle name="40 % – Poudarek6 2 2 5 3 6" xfId="30834"/>
    <cellStyle name="40 % – Poudarek6 2 2 5 3 7" xfId="27544"/>
    <cellStyle name="40 % – Poudarek6 2 2 5 4" xfId="15244"/>
    <cellStyle name="40 % – Poudarek6 2 2 5 4 2" xfId="15245"/>
    <cellStyle name="40 % – Poudarek6 2 2 5 4 2 2" xfId="30844"/>
    <cellStyle name="40 % – Poudarek6 2 2 5 4 2 3" xfId="27554"/>
    <cellStyle name="40 % – Poudarek6 2 2 5 4 3" xfId="15246"/>
    <cellStyle name="40 % – Poudarek6 2 2 5 4 3 2" xfId="30845"/>
    <cellStyle name="40 % – Poudarek6 2 2 5 4 3 3" xfId="27555"/>
    <cellStyle name="40 % – Poudarek6 2 2 5 4 4" xfId="30843"/>
    <cellStyle name="40 % – Poudarek6 2 2 5 4 5" xfId="27553"/>
    <cellStyle name="40 % – Poudarek6 2 2 5 5" xfId="15247"/>
    <cellStyle name="40 % – Poudarek6 2 2 5 5 2" xfId="15248"/>
    <cellStyle name="40 % – Poudarek6 2 2 5 5 2 2" xfId="30847"/>
    <cellStyle name="40 % – Poudarek6 2 2 5 5 2 3" xfId="27557"/>
    <cellStyle name="40 % – Poudarek6 2 2 5 5 3" xfId="15249"/>
    <cellStyle name="40 % – Poudarek6 2 2 5 5 3 2" xfId="30848"/>
    <cellStyle name="40 % – Poudarek6 2 2 5 5 3 3" xfId="27558"/>
    <cellStyle name="40 % – Poudarek6 2 2 5 5 4" xfId="30846"/>
    <cellStyle name="40 % – Poudarek6 2 2 5 5 5" xfId="27556"/>
    <cellStyle name="40 % – Poudarek6 2 2 5 6" xfId="15250"/>
    <cellStyle name="40 % – Poudarek6 2 2 5 6 2" xfId="30849"/>
    <cellStyle name="40 % – Poudarek6 2 2 5 6 3" xfId="27559"/>
    <cellStyle name="40 % – Poudarek6 2 2 5 7" xfId="15251"/>
    <cellStyle name="40 % – Poudarek6 2 2 5 7 2" xfId="30850"/>
    <cellStyle name="40 % – Poudarek6 2 2 5 7 3" xfId="27560"/>
    <cellStyle name="40 % – Poudarek6 2 2 5 8" xfId="30824"/>
    <cellStyle name="40 % – Poudarek6 2 2 5 9" xfId="27534"/>
    <cellStyle name="40 % – Poudarek6 2 2 6" xfId="15252"/>
    <cellStyle name="40 % – Poudarek6 2 2 6 2" xfId="15253"/>
    <cellStyle name="40 % – Poudarek6 2 2 6 2 2" xfId="15254"/>
    <cellStyle name="40 % – Poudarek6 2 2 6 2 2 2" xfId="15255"/>
    <cellStyle name="40 % – Poudarek6 2 2 6 2 2 2 2" xfId="30854"/>
    <cellStyle name="40 % – Poudarek6 2 2 6 2 2 2 3" xfId="27564"/>
    <cellStyle name="40 % – Poudarek6 2 2 6 2 2 3" xfId="15256"/>
    <cellStyle name="40 % – Poudarek6 2 2 6 2 2 3 2" xfId="30855"/>
    <cellStyle name="40 % – Poudarek6 2 2 6 2 2 3 3" xfId="27565"/>
    <cellStyle name="40 % – Poudarek6 2 2 6 2 2 4" xfId="30853"/>
    <cellStyle name="40 % – Poudarek6 2 2 6 2 2 5" xfId="27563"/>
    <cellStyle name="40 % – Poudarek6 2 2 6 2 3" xfId="15257"/>
    <cellStyle name="40 % – Poudarek6 2 2 6 2 3 2" xfId="15258"/>
    <cellStyle name="40 % – Poudarek6 2 2 6 2 3 2 2" xfId="30857"/>
    <cellStyle name="40 % – Poudarek6 2 2 6 2 3 2 3" xfId="27567"/>
    <cellStyle name="40 % – Poudarek6 2 2 6 2 3 3" xfId="15259"/>
    <cellStyle name="40 % – Poudarek6 2 2 6 2 3 3 2" xfId="30858"/>
    <cellStyle name="40 % – Poudarek6 2 2 6 2 3 3 3" xfId="27568"/>
    <cellStyle name="40 % – Poudarek6 2 2 6 2 3 4" xfId="30856"/>
    <cellStyle name="40 % – Poudarek6 2 2 6 2 3 5" xfId="27566"/>
    <cellStyle name="40 % – Poudarek6 2 2 6 2 4" xfId="15260"/>
    <cellStyle name="40 % – Poudarek6 2 2 6 2 4 2" xfId="30859"/>
    <cellStyle name="40 % – Poudarek6 2 2 6 2 4 3" xfId="27569"/>
    <cellStyle name="40 % – Poudarek6 2 2 6 2 5" xfId="15261"/>
    <cellStyle name="40 % – Poudarek6 2 2 6 2 5 2" xfId="30860"/>
    <cellStyle name="40 % – Poudarek6 2 2 6 2 5 3" xfId="27570"/>
    <cellStyle name="40 % – Poudarek6 2 2 6 2 6" xfId="30852"/>
    <cellStyle name="40 % – Poudarek6 2 2 6 2 7" xfId="27562"/>
    <cellStyle name="40 % – Poudarek6 2 2 6 3" xfId="15262"/>
    <cellStyle name="40 % – Poudarek6 2 2 6 3 2" xfId="15263"/>
    <cellStyle name="40 % – Poudarek6 2 2 6 3 2 2" xfId="15264"/>
    <cellStyle name="40 % – Poudarek6 2 2 6 3 2 2 2" xfId="30863"/>
    <cellStyle name="40 % – Poudarek6 2 2 6 3 2 2 3" xfId="27573"/>
    <cellStyle name="40 % – Poudarek6 2 2 6 3 2 3" xfId="15265"/>
    <cellStyle name="40 % – Poudarek6 2 2 6 3 2 3 2" xfId="30864"/>
    <cellStyle name="40 % – Poudarek6 2 2 6 3 2 3 3" xfId="27574"/>
    <cellStyle name="40 % – Poudarek6 2 2 6 3 2 4" xfId="30862"/>
    <cellStyle name="40 % – Poudarek6 2 2 6 3 2 5" xfId="27572"/>
    <cellStyle name="40 % – Poudarek6 2 2 6 3 3" xfId="15266"/>
    <cellStyle name="40 % – Poudarek6 2 2 6 3 3 2" xfId="15267"/>
    <cellStyle name="40 % – Poudarek6 2 2 6 3 3 2 2" xfId="30866"/>
    <cellStyle name="40 % – Poudarek6 2 2 6 3 3 2 3" xfId="27576"/>
    <cellStyle name="40 % – Poudarek6 2 2 6 3 3 3" xfId="15268"/>
    <cellStyle name="40 % – Poudarek6 2 2 6 3 3 3 2" xfId="30867"/>
    <cellStyle name="40 % – Poudarek6 2 2 6 3 3 3 3" xfId="27577"/>
    <cellStyle name="40 % – Poudarek6 2 2 6 3 3 4" xfId="30865"/>
    <cellStyle name="40 % – Poudarek6 2 2 6 3 3 5" xfId="27575"/>
    <cellStyle name="40 % – Poudarek6 2 2 6 3 4" xfId="15269"/>
    <cellStyle name="40 % – Poudarek6 2 2 6 3 4 2" xfId="30868"/>
    <cellStyle name="40 % – Poudarek6 2 2 6 3 4 3" xfId="27578"/>
    <cellStyle name="40 % – Poudarek6 2 2 6 3 5" xfId="15270"/>
    <cellStyle name="40 % – Poudarek6 2 2 6 3 5 2" xfId="30869"/>
    <cellStyle name="40 % – Poudarek6 2 2 6 3 5 3" xfId="27579"/>
    <cellStyle name="40 % – Poudarek6 2 2 6 3 6" xfId="30861"/>
    <cellStyle name="40 % – Poudarek6 2 2 6 3 7" xfId="27571"/>
    <cellStyle name="40 % – Poudarek6 2 2 6 4" xfId="15271"/>
    <cellStyle name="40 % – Poudarek6 2 2 6 4 2" xfId="15272"/>
    <cellStyle name="40 % – Poudarek6 2 2 6 4 2 2" xfId="30871"/>
    <cellStyle name="40 % – Poudarek6 2 2 6 4 2 3" xfId="27581"/>
    <cellStyle name="40 % – Poudarek6 2 2 6 4 3" xfId="15273"/>
    <cellStyle name="40 % – Poudarek6 2 2 6 4 3 2" xfId="30872"/>
    <cellStyle name="40 % – Poudarek6 2 2 6 4 3 3" xfId="27582"/>
    <cellStyle name="40 % – Poudarek6 2 2 6 4 4" xfId="30870"/>
    <cellStyle name="40 % – Poudarek6 2 2 6 4 5" xfId="27580"/>
    <cellStyle name="40 % – Poudarek6 2 2 6 5" xfId="15274"/>
    <cellStyle name="40 % – Poudarek6 2 2 6 5 2" xfId="15275"/>
    <cellStyle name="40 % – Poudarek6 2 2 6 5 2 2" xfId="30874"/>
    <cellStyle name="40 % – Poudarek6 2 2 6 5 2 3" xfId="27584"/>
    <cellStyle name="40 % – Poudarek6 2 2 6 5 3" xfId="15276"/>
    <cellStyle name="40 % – Poudarek6 2 2 6 5 3 2" xfId="30875"/>
    <cellStyle name="40 % – Poudarek6 2 2 6 5 3 3" xfId="27585"/>
    <cellStyle name="40 % – Poudarek6 2 2 6 5 4" xfId="30873"/>
    <cellStyle name="40 % – Poudarek6 2 2 6 5 5" xfId="27583"/>
    <cellStyle name="40 % – Poudarek6 2 2 6 6" xfId="15277"/>
    <cellStyle name="40 % – Poudarek6 2 2 6 6 2" xfId="30876"/>
    <cellStyle name="40 % – Poudarek6 2 2 6 6 3" xfId="27586"/>
    <cellStyle name="40 % – Poudarek6 2 2 6 7" xfId="15278"/>
    <cellStyle name="40 % – Poudarek6 2 2 6 7 2" xfId="30877"/>
    <cellStyle name="40 % – Poudarek6 2 2 6 7 3" xfId="27587"/>
    <cellStyle name="40 % – Poudarek6 2 2 6 8" xfId="30851"/>
    <cellStyle name="40 % – Poudarek6 2 2 6 9" xfId="27561"/>
    <cellStyle name="40 % – Poudarek6 2 2 7" xfId="15279"/>
    <cellStyle name="40 % – Poudarek6 2 2 7 2" xfId="15280"/>
    <cellStyle name="40 % – Poudarek6 2 2 7 2 2" xfId="15281"/>
    <cellStyle name="40 % – Poudarek6 2 2 7 2 2 2" xfId="15282"/>
    <cellStyle name="40 % – Poudarek6 2 2 7 2 2 2 2" xfId="30881"/>
    <cellStyle name="40 % – Poudarek6 2 2 7 2 2 2 3" xfId="27591"/>
    <cellStyle name="40 % – Poudarek6 2 2 7 2 2 3" xfId="15283"/>
    <cellStyle name="40 % – Poudarek6 2 2 7 2 2 3 2" xfId="30882"/>
    <cellStyle name="40 % – Poudarek6 2 2 7 2 2 3 3" xfId="27592"/>
    <cellStyle name="40 % – Poudarek6 2 2 7 2 2 4" xfId="30880"/>
    <cellStyle name="40 % – Poudarek6 2 2 7 2 2 5" xfId="27590"/>
    <cellStyle name="40 % – Poudarek6 2 2 7 2 3" xfId="15284"/>
    <cellStyle name="40 % – Poudarek6 2 2 7 2 3 2" xfId="15285"/>
    <cellStyle name="40 % – Poudarek6 2 2 7 2 3 2 2" xfId="30884"/>
    <cellStyle name="40 % – Poudarek6 2 2 7 2 3 2 3" xfId="27594"/>
    <cellStyle name="40 % – Poudarek6 2 2 7 2 3 3" xfId="15286"/>
    <cellStyle name="40 % – Poudarek6 2 2 7 2 3 3 2" xfId="30885"/>
    <cellStyle name="40 % – Poudarek6 2 2 7 2 3 3 3" xfId="27595"/>
    <cellStyle name="40 % – Poudarek6 2 2 7 2 3 4" xfId="30883"/>
    <cellStyle name="40 % – Poudarek6 2 2 7 2 3 5" xfId="27593"/>
    <cellStyle name="40 % – Poudarek6 2 2 7 2 4" xfId="15287"/>
    <cellStyle name="40 % – Poudarek6 2 2 7 2 4 2" xfId="30886"/>
    <cellStyle name="40 % – Poudarek6 2 2 7 2 4 3" xfId="27596"/>
    <cellStyle name="40 % – Poudarek6 2 2 7 2 5" xfId="15288"/>
    <cellStyle name="40 % – Poudarek6 2 2 7 2 5 2" xfId="30887"/>
    <cellStyle name="40 % – Poudarek6 2 2 7 2 5 3" xfId="27597"/>
    <cellStyle name="40 % – Poudarek6 2 2 7 2 6" xfId="30879"/>
    <cellStyle name="40 % – Poudarek6 2 2 7 2 7" xfId="27589"/>
    <cellStyle name="40 % – Poudarek6 2 2 7 3" xfId="15289"/>
    <cellStyle name="40 % – Poudarek6 2 2 7 3 2" xfId="15290"/>
    <cellStyle name="40 % – Poudarek6 2 2 7 3 2 2" xfId="15291"/>
    <cellStyle name="40 % – Poudarek6 2 2 7 3 2 2 2" xfId="30890"/>
    <cellStyle name="40 % – Poudarek6 2 2 7 3 2 2 3" xfId="27600"/>
    <cellStyle name="40 % – Poudarek6 2 2 7 3 2 3" xfId="15292"/>
    <cellStyle name="40 % – Poudarek6 2 2 7 3 2 3 2" xfId="30891"/>
    <cellStyle name="40 % – Poudarek6 2 2 7 3 2 3 3" xfId="27601"/>
    <cellStyle name="40 % – Poudarek6 2 2 7 3 2 4" xfId="30889"/>
    <cellStyle name="40 % – Poudarek6 2 2 7 3 2 5" xfId="27599"/>
    <cellStyle name="40 % – Poudarek6 2 2 7 3 3" xfId="15293"/>
    <cellStyle name="40 % – Poudarek6 2 2 7 3 3 2" xfId="15294"/>
    <cellStyle name="40 % – Poudarek6 2 2 7 3 3 2 2" xfId="30893"/>
    <cellStyle name="40 % – Poudarek6 2 2 7 3 3 2 3" xfId="27603"/>
    <cellStyle name="40 % – Poudarek6 2 2 7 3 3 3" xfId="15295"/>
    <cellStyle name="40 % – Poudarek6 2 2 7 3 3 3 2" xfId="30894"/>
    <cellStyle name="40 % – Poudarek6 2 2 7 3 3 3 3" xfId="27604"/>
    <cellStyle name="40 % – Poudarek6 2 2 7 3 3 4" xfId="30892"/>
    <cellStyle name="40 % – Poudarek6 2 2 7 3 3 5" xfId="27602"/>
    <cellStyle name="40 % – Poudarek6 2 2 7 3 4" xfId="15296"/>
    <cellStyle name="40 % – Poudarek6 2 2 7 3 4 2" xfId="30895"/>
    <cellStyle name="40 % – Poudarek6 2 2 7 3 4 3" xfId="27605"/>
    <cellStyle name="40 % – Poudarek6 2 2 7 3 5" xfId="15297"/>
    <cellStyle name="40 % – Poudarek6 2 2 7 3 5 2" xfId="30896"/>
    <cellStyle name="40 % – Poudarek6 2 2 7 3 5 3" xfId="27606"/>
    <cellStyle name="40 % – Poudarek6 2 2 7 3 6" xfId="30888"/>
    <cellStyle name="40 % – Poudarek6 2 2 7 3 7" xfId="27598"/>
    <cellStyle name="40 % – Poudarek6 2 2 7 4" xfId="15298"/>
    <cellStyle name="40 % – Poudarek6 2 2 7 4 2" xfId="15299"/>
    <cellStyle name="40 % – Poudarek6 2 2 7 4 2 2" xfId="30898"/>
    <cellStyle name="40 % – Poudarek6 2 2 7 4 2 3" xfId="27608"/>
    <cellStyle name="40 % – Poudarek6 2 2 7 4 3" xfId="15300"/>
    <cellStyle name="40 % – Poudarek6 2 2 7 4 3 2" xfId="30899"/>
    <cellStyle name="40 % – Poudarek6 2 2 7 4 3 3" xfId="27609"/>
    <cellStyle name="40 % – Poudarek6 2 2 7 4 4" xfId="30897"/>
    <cellStyle name="40 % – Poudarek6 2 2 7 4 5" xfId="27607"/>
    <cellStyle name="40 % – Poudarek6 2 2 7 5" xfId="15301"/>
    <cellStyle name="40 % – Poudarek6 2 2 7 5 2" xfId="15302"/>
    <cellStyle name="40 % – Poudarek6 2 2 7 5 2 2" xfId="30901"/>
    <cellStyle name="40 % – Poudarek6 2 2 7 5 2 3" xfId="27611"/>
    <cellStyle name="40 % – Poudarek6 2 2 7 5 3" xfId="15303"/>
    <cellStyle name="40 % – Poudarek6 2 2 7 5 3 2" xfId="30902"/>
    <cellStyle name="40 % – Poudarek6 2 2 7 5 3 3" xfId="27612"/>
    <cellStyle name="40 % – Poudarek6 2 2 7 5 4" xfId="30900"/>
    <cellStyle name="40 % – Poudarek6 2 2 7 5 5" xfId="27610"/>
    <cellStyle name="40 % – Poudarek6 2 2 7 6" xfId="15304"/>
    <cellStyle name="40 % – Poudarek6 2 2 7 6 2" xfId="30903"/>
    <cellStyle name="40 % – Poudarek6 2 2 7 6 3" xfId="27613"/>
    <cellStyle name="40 % – Poudarek6 2 2 7 7" xfId="15305"/>
    <cellStyle name="40 % – Poudarek6 2 2 7 7 2" xfId="30904"/>
    <cellStyle name="40 % – Poudarek6 2 2 7 7 3" xfId="27614"/>
    <cellStyle name="40 % – Poudarek6 2 2 7 8" xfId="30878"/>
    <cellStyle name="40 % – Poudarek6 2 2 7 9" xfId="27588"/>
    <cellStyle name="40 % – Poudarek6 2 2 8" xfId="15306"/>
    <cellStyle name="40 % – Poudarek6 2 2 8 2" xfId="15307"/>
    <cellStyle name="40 % – Poudarek6 2 2 8 2 2" xfId="15308"/>
    <cellStyle name="40 % – Poudarek6 2 2 8 2 2 2" xfId="15309"/>
    <cellStyle name="40 % – Poudarek6 2 2 8 2 2 2 2" xfId="30908"/>
    <cellStyle name="40 % – Poudarek6 2 2 8 2 2 2 3" xfId="27618"/>
    <cellStyle name="40 % – Poudarek6 2 2 8 2 2 3" xfId="15310"/>
    <cellStyle name="40 % – Poudarek6 2 2 8 2 2 3 2" xfId="30909"/>
    <cellStyle name="40 % – Poudarek6 2 2 8 2 2 3 3" xfId="27619"/>
    <cellStyle name="40 % – Poudarek6 2 2 8 2 2 4" xfId="30907"/>
    <cellStyle name="40 % – Poudarek6 2 2 8 2 2 5" xfId="27617"/>
    <cellStyle name="40 % – Poudarek6 2 2 8 2 3" xfId="15311"/>
    <cellStyle name="40 % – Poudarek6 2 2 8 2 3 2" xfId="15312"/>
    <cellStyle name="40 % – Poudarek6 2 2 8 2 3 2 2" xfId="30911"/>
    <cellStyle name="40 % – Poudarek6 2 2 8 2 3 2 3" xfId="27621"/>
    <cellStyle name="40 % – Poudarek6 2 2 8 2 3 3" xfId="15313"/>
    <cellStyle name="40 % – Poudarek6 2 2 8 2 3 3 2" xfId="30912"/>
    <cellStyle name="40 % – Poudarek6 2 2 8 2 3 3 3" xfId="27622"/>
    <cellStyle name="40 % – Poudarek6 2 2 8 2 3 4" xfId="30910"/>
    <cellStyle name="40 % – Poudarek6 2 2 8 2 3 5" xfId="27620"/>
    <cellStyle name="40 % – Poudarek6 2 2 8 2 4" xfId="15314"/>
    <cellStyle name="40 % – Poudarek6 2 2 8 2 4 2" xfId="30913"/>
    <cellStyle name="40 % – Poudarek6 2 2 8 2 4 3" xfId="27623"/>
    <cellStyle name="40 % – Poudarek6 2 2 8 2 5" xfId="15315"/>
    <cellStyle name="40 % – Poudarek6 2 2 8 2 5 2" xfId="30914"/>
    <cellStyle name="40 % – Poudarek6 2 2 8 2 5 3" xfId="27624"/>
    <cellStyle name="40 % – Poudarek6 2 2 8 2 6" xfId="30906"/>
    <cellStyle name="40 % – Poudarek6 2 2 8 2 7" xfId="27616"/>
    <cellStyle name="40 % – Poudarek6 2 2 8 3" xfId="15316"/>
    <cellStyle name="40 % – Poudarek6 2 2 8 3 2" xfId="15317"/>
    <cellStyle name="40 % – Poudarek6 2 2 8 3 2 2" xfId="15318"/>
    <cellStyle name="40 % – Poudarek6 2 2 8 3 2 2 2" xfId="30917"/>
    <cellStyle name="40 % – Poudarek6 2 2 8 3 2 2 3" xfId="27627"/>
    <cellStyle name="40 % – Poudarek6 2 2 8 3 2 3" xfId="15319"/>
    <cellStyle name="40 % – Poudarek6 2 2 8 3 2 3 2" xfId="30918"/>
    <cellStyle name="40 % – Poudarek6 2 2 8 3 2 3 3" xfId="27628"/>
    <cellStyle name="40 % – Poudarek6 2 2 8 3 2 4" xfId="30916"/>
    <cellStyle name="40 % – Poudarek6 2 2 8 3 2 5" xfId="27626"/>
    <cellStyle name="40 % – Poudarek6 2 2 8 3 3" xfId="15320"/>
    <cellStyle name="40 % – Poudarek6 2 2 8 3 3 2" xfId="15321"/>
    <cellStyle name="40 % – Poudarek6 2 2 8 3 3 2 2" xfId="30920"/>
    <cellStyle name="40 % – Poudarek6 2 2 8 3 3 2 3" xfId="27630"/>
    <cellStyle name="40 % – Poudarek6 2 2 8 3 3 3" xfId="15322"/>
    <cellStyle name="40 % – Poudarek6 2 2 8 3 3 3 2" xfId="30921"/>
    <cellStyle name="40 % – Poudarek6 2 2 8 3 3 3 3" xfId="27631"/>
    <cellStyle name="40 % – Poudarek6 2 2 8 3 3 4" xfId="30919"/>
    <cellStyle name="40 % – Poudarek6 2 2 8 3 3 5" xfId="27629"/>
    <cellStyle name="40 % – Poudarek6 2 2 8 3 4" xfId="15323"/>
    <cellStyle name="40 % – Poudarek6 2 2 8 3 4 2" xfId="30922"/>
    <cellStyle name="40 % – Poudarek6 2 2 8 3 4 3" xfId="27632"/>
    <cellStyle name="40 % – Poudarek6 2 2 8 3 5" xfId="15324"/>
    <cellStyle name="40 % – Poudarek6 2 2 8 3 5 2" xfId="30923"/>
    <cellStyle name="40 % – Poudarek6 2 2 8 3 5 3" xfId="27633"/>
    <cellStyle name="40 % – Poudarek6 2 2 8 3 6" xfId="30915"/>
    <cellStyle name="40 % – Poudarek6 2 2 8 3 7" xfId="27625"/>
    <cellStyle name="40 % – Poudarek6 2 2 8 4" xfId="15325"/>
    <cellStyle name="40 % – Poudarek6 2 2 8 4 2" xfId="15326"/>
    <cellStyle name="40 % – Poudarek6 2 2 8 4 2 2" xfId="30925"/>
    <cellStyle name="40 % – Poudarek6 2 2 8 4 2 3" xfId="27635"/>
    <cellStyle name="40 % – Poudarek6 2 2 8 4 3" xfId="15327"/>
    <cellStyle name="40 % – Poudarek6 2 2 8 4 3 2" xfId="30926"/>
    <cellStyle name="40 % – Poudarek6 2 2 8 4 3 3" xfId="27636"/>
    <cellStyle name="40 % – Poudarek6 2 2 8 4 4" xfId="30924"/>
    <cellStyle name="40 % – Poudarek6 2 2 8 4 5" xfId="27634"/>
    <cellStyle name="40 % – Poudarek6 2 2 8 5" xfId="15328"/>
    <cellStyle name="40 % – Poudarek6 2 2 8 5 2" xfId="15329"/>
    <cellStyle name="40 % – Poudarek6 2 2 8 5 2 2" xfId="30928"/>
    <cellStyle name="40 % – Poudarek6 2 2 8 5 2 3" xfId="27638"/>
    <cellStyle name="40 % – Poudarek6 2 2 8 5 3" xfId="15330"/>
    <cellStyle name="40 % – Poudarek6 2 2 8 5 3 2" xfId="30929"/>
    <cellStyle name="40 % – Poudarek6 2 2 8 5 3 3" xfId="27639"/>
    <cellStyle name="40 % – Poudarek6 2 2 8 5 4" xfId="30927"/>
    <cellStyle name="40 % – Poudarek6 2 2 8 5 5" xfId="27637"/>
    <cellStyle name="40 % – Poudarek6 2 2 8 6" xfId="15331"/>
    <cellStyle name="40 % – Poudarek6 2 2 8 6 2" xfId="30930"/>
    <cellStyle name="40 % – Poudarek6 2 2 8 6 3" xfId="27640"/>
    <cellStyle name="40 % – Poudarek6 2 2 8 7" xfId="15332"/>
    <cellStyle name="40 % – Poudarek6 2 2 8 7 2" xfId="30931"/>
    <cellStyle name="40 % – Poudarek6 2 2 8 7 3" xfId="27641"/>
    <cellStyle name="40 % – Poudarek6 2 2 8 8" xfId="30905"/>
    <cellStyle name="40 % – Poudarek6 2 2 8 9" xfId="27615"/>
    <cellStyle name="40 % – Poudarek6 2 2 9" xfId="15333"/>
    <cellStyle name="40 % – Poudarek6 2 2 9 2" xfId="15334"/>
    <cellStyle name="40 % – Poudarek6 2 2 9 2 2" xfId="15335"/>
    <cellStyle name="40 % – Poudarek6 2 2 9 2 2 2" xfId="30934"/>
    <cellStyle name="40 % – Poudarek6 2 2 9 2 2 3" xfId="27644"/>
    <cellStyle name="40 % – Poudarek6 2 2 9 2 3" xfId="15336"/>
    <cellStyle name="40 % – Poudarek6 2 2 9 2 3 2" xfId="30935"/>
    <cellStyle name="40 % – Poudarek6 2 2 9 2 3 3" xfId="27645"/>
    <cellStyle name="40 % – Poudarek6 2 2 9 2 4" xfId="30933"/>
    <cellStyle name="40 % – Poudarek6 2 2 9 2 5" xfId="27643"/>
    <cellStyle name="40 % – Poudarek6 2 2 9 3" xfId="15337"/>
    <cellStyle name="40 % – Poudarek6 2 2 9 3 2" xfId="15338"/>
    <cellStyle name="40 % – Poudarek6 2 2 9 3 2 2" xfId="30937"/>
    <cellStyle name="40 % – Poudarek6 2 2 9 3 2 3" xfId="27647"/>
    <cellStyle name="40 % – Poudarek6 2 2 9 3 3" xfId="15339"/>
    <cellStyle name="40 % – Poudarek6 2 2 9 3 3 2" xfId="30938"/>
    <cellStyle name="40 % – Poudarek6 2 2 9 3 3 3" xfId="27648"/>
    <cellStyle name="40 % – Poudarek6 2 2 9 3 4" xfId="30936"/>
    <cellStyle name="40 % – Poudarek6 2 2 9 3 5" xfId="27646"/>
    <cellStyle name="40 % – Poudarek6 2 2 9 4" xfId="15340"/>
    <cellStyle name="40 % – Poudarek6 2 2 9 4 2" xfId="30939"/>
    <cellStyle name="40 % – Poudarek6 2 2 9 4 3" xfId="27649"/>
    <cellStyle name="40 % – Poudarek6 2 2 9 5" xfId="15341"/>
    <cellStyle name="40 % – Poudarek6 2 2 9 5 2" xfId="30940"/>
    <cellStyle name="40 % – Poudarek6 2 2 9 5 3" xfId="27650"/>
    <cellStyle name="40 % – Poudarek6 2 2 9 6" xfId="30932"/>
    <cellStyle name="40 % – Poudarek6 2 2 9 7" xfId="27642"/>
    <cellStyle name="40 % – Poudarek6 2 20" xfId="15342"/>
    <cellStyle name="40 % – Poudarek6 2 20 2" xfId="30941"/>
    <cellStyle name="40 % – Poudarek6 2 20 3" xfId="27651"/>
    <cellStyle name="40 % – Poudarek6 2 21" xfId="15343"/>
    <cellStyle name="40 % – Poudarek6 2 21 2" xfId="30942"/>
    <cellStyle name="40 % – Poudarek6 2 21 3" xfId="27652"/>
    <cellStyle name="40 % – Poudarek6 2 3" xfId="15344"/>
    <cellStyle name="40 % – Poudarek6 2 3 10" xfId="15345"/>
    <cellStyle name="40 % – Poudarek6 2 3 10 2" xfId="30944"/>
    <cellStyle name="40 % – Poudarek6 2 3 10 3" xfId="27654"/>
    <cellStyle name="40 % – Poudarek6 2 3 11" xfId="30943"/>
    <cellStyle name="40 % – Poudarek6 2 3 12" xfId="27653"/>
    <cellStyle name="40 % – Poudarek6 2 3 2" xfId="15346"/>
    <cellStyle name="40 % – Poudarek6 2 3 2 10" xfId="27655"/>
    <cellStyle name="40 % – Poudarek6 2 3 2 2" xfId="15347"/>
    <cellStyle name="40 % – Poudarek6 2 3 2 2 2" xfId="15348"/>
    <cellStyle name="40 % – Poudarek6 2 3 2 2 2 2" xfId="15349"/>
    <cellStyle name="40 % – Poudarek6 2 3 2 2 2 2 2" xfId="15350"/>
    <cellStyle name="40 % – Poudarek6 2 3 2 2 2 2 2 2" xfId="30949"/>
    <cellStyle name="40 % – Poudarek6 2 3 2 2 2 2 2 3" xfId="27659"/>
    <cellStyle name="40 % – Poudarek6 2 3 2 2 2 2 3" xfId="15351"/>
    <cellStyle name="40 % – Poudarek6 2 3 2 2 2 2 3 2" xfId="30950"/>
    <cellStyle name="40 % – Poudarek6 2 3 2 2 2 2 3 3" xfId="27660"/>
    <cellStyle name="40 % – Poudarek6 2 3 2 2 2 2 4" xfId="30948"/>
    <cellStyle name="40 % – Poudarek6 2 3 2 2 2 2 5" xfId="27658"/>
    <cellStyle name="40 % – Poudarek6 2 3 2 2 2 3" xfId="15352"/>
    <cellStyle name="40 % – Poudarek6 2 3 2 2 2 3 2" xfId="15353"/>
    <cellStyle name="40 % – Poudarek6 2 3 2 2 2 3 2 2" xfId="30952"/>
    <cellStyle name="40 % – Poudarek6 2 3 2 2 2 3 2 3" xfId="27662"/>
    <cellStyle name="40 % – Poudarek6 2 3 2 2 2 3 3" xfId="15354"/>
    <cellStyle name="40 % – Poudarek6 2 3 2 2 2 3 3 2" xfId="30953"/>
    <cellStyle name="40 % – Poudarek6 2 3 2 2 2 3 3 3" xfId="27663"/>
    <cellStyle name="40 % – Poudarek6 2 3 2 2 2 3 4" xfId="30951"/>
    <cellStyle name="40 % – Poudarek6 2 3 2 2 2 3 5" xfId="27661"/>
    <cellStyle name="40 % – Poudarek6 2 3 2 2 2 4" xfId="15355"/>
    <cellStyle name="40 % – Poudarek6 2 3 2 2 2 4 2" xfId="30954"/>
    <cellStyle name="40 % – Poudarek6 2 3 2 2 2 4 3" xfId="27664"/>
    <cellStyle name="40 % – Poudarek6 2 3 2 2 2 5" xfId="15356"/>
    <cellStyle name="40 % – Poudarek6 2 3 2 2 2 5 2" xfId="30955"/>
    <cellStyle name="40 % – Poudarek6 2 3 2 2 2 5 3" xfId="27665"/>
    <cellStyle name="40 % – Poudarek6 2 3 2 2 2 6" xfId="30947"/>
    <cellStyle name="40 % – Poudarek6 2 3 2 2 2 7" xfId="27657"/>
    <cellStyle name="40 % – Poudarek6 2 3 2 2 3" xfId="15357"/>
    <cellStyle name="40 % – Poudarek6 2 3 2 2 3 2" xfId="15358"/>
    <cellStyle name="40 % – Poudarek6 2 3 2 2 3 2 2" xfId="15359"/>
    <cellStyle name="40 % – Poudarek6 2 3 2 2 3 2 2 2" xfId="30958"/>
    <cellStyle name="40 % – Poudarek6 2 3 2 2 3 2 2 3" xfId="27668"/>
    <cellStyle name="40 % – Poudarek6 2 3 2 2 3 2 3" xfId="15360"/>
    <cellStyle name="40 % – Poudarek6 2 3 2 2 3 2 3 2" xfId="30959"/>
    <cellStyle name="40 % – Poudarek6 2 3 2 2 3 2 3 3" xfId="27669"/>
    <cellStyle name="40 % – Poudarek6 2 3 2 2 3 2 4" xfId="30957"/>
    <cellStyle name="40 % – Poudarek6 2 3 2 2 3 2 5" xfId="27667"/>
    <cellStyle name="40 % – Poudarek6 2 3 2 2 3 3" xfId="15361"/>
    <cellStyle name="40 % – Poudarek6 2 3 2 2 3 3 2" xfId="15362"/>
    <cellStyle name="40 % – Poudarek6 2 3 2 2 3 3 2 2" xfId="30961"/>
    <cellStyle name="40 % – Poudarek6 2 3 2 2 3 3 2 3" xfId="27671"/>
    <cellStyle name="40 % – Poudarek6 2 3 2 2 3 3 3" xfId="15363"/>
    <cellStyle name="40 % – Poudarek6 2 3 2 2 3 3 3 2" xfId="30962"/>
    <cellStyle name="40 % – Poudarek6 2 3 2 2 3 3 3 3" xfId="27672"/>
    <cellStyle name="40 % – Poudarek6 2 3 2 2 3 3 4" xfId="30960"/>
    <cellStyle name="40 % – Poudarek6 2 3 2 2 3 3 5" xfId="27670"/>
    <cellStyle name="40 % – Poudarek6 2 3 2 2 3 4" xfId="15364"/>
    <cellStyle name="40 % – Poudarek6 2 3 2 2 3 4 2" xfId="30963"/>
    <cellStyle name="40 % – Poudarek6 2 3 2 2 3 4 3" xfId="27673"/>
    <cellStyle name="40 % – Poudarek6 2 3 2 2 3 5" xfId="15365"/>
    <cellStyle name="40 % – Poudarek6 2 3 2 2 3 5 2" xfId="30964"/>
    <cellStyle name="40 % – Poudarek6 2 3 2 2 3 5 3" xfId="27674"/>
    <cellStyle name="40 % – Poudarek6 2 3 2 2 3 6" xfId="30956"/>
    <cellStyle name="40 % – Poudarek6 2 3 2 2 3 7" xfId="27666"/>
    <cellStyle name="40 % – Poudarek6 2 3 2 2 4" xfId="15366"/>
    <cellStyle name="40 % – Poudarek6 2 3 2 2 4 2" xfId="15367"/>
    <cellStyle name="40 % – Poudarek6 2 3 2 2 4 2 2" xfId="30966"/>
    <cellStyle name="40 % – Poudarek6 2 3 2 2 4 2 3" xfId="27676"/>
    <cellStyle name="40 % – Poudarek6 2 3 2 2 4 3" xfId="15368"/>
    <cellStyle name="40 % – Poudarek6 2 3 2 2 4 3 2" xfId="30967"/>
    <cellStyle name="40 % – Poudarek6 2 3 2 2 4 3 3" xfId="27677"/>
    <cellStyle name="40 % – Poudarek6 2 3 2 2 4 4" xfId="30965"/>
    <cellStyle name="40 % – Poudarek6 2 3 2 2 4 5" xfId="27675"/>
    <cellStyle name="40 % – Poudarek6 2 3 2 2 5" xfId="15369"/>
    <cellStyle name="40 % – Poudarek6 2 3 2 2 5 2" xfId="15370"/>
    <cellStyle name="40 % – Poudarek6 2 3 2 2 5 2 2" xfId="30969"/>
    <cellStyle name="40 % – Poudarek6 2 3 2 2 5 2 3" xfId="27679"/>
    <cellStyle name="40 % – Poudarek6 2 3 2 2 5 3" xfId="15371"/>
    <cellStyle name="40 % – Poudarek6 2 3 2 2 5 3 2" xfId="30970"/>
    <cellStyle name="40 % – Poudarek6 2 3 2 2 5 3 3" xfId="27680"/>
    <cellStyle name="40 % – Poudarek6 2 3 2 2 5 4" xfId="30968"/>
    <cellStyle name="40 % – Poudarek6 2 3 2 2 5 5" xfId="27678"/>
    <cellStyle name="40 % – Poudarek6 2 3 2 2 6" xfId="15372"/>
    <cellStyle name="40 % – Poudarek6 2 3 2 2 6 2" xfId="30971"/>
    <cellStyle name="40 % – Poudarek6 2 3 2 2 6 3" xfId="27681"/>
    <cellStyle name="40 % – Poudarek6 2 3 2 2 7" xfId="15373"/>
    <cellStyle name="40 % – Poudarek6 2 3 2 2 7 2" xfId="30972"/>
    <cellStyle name="40 % – Poudarek6 2 3 2 2 7 3" xfId="27682"/>
    <cellStyle name="40 % – Poudarek6 2 3 2 2 8" xfId="30946"/>
    <cellStyle name="40 % – Poudarek6 2 3 2 2 9" xfId="27656"/>
    <cellStyle name="40 % – Poudarek6 2 3 2 3" xfId="15374"/>
    <cellStyle name="40 % – Poudarek6 2 3 2 3 2" xfId="15375"/>
    <cellStyle name="40 % – Poudarek6 2 3 2 3 2 2" xfId="15376"/>
    <cellStyle name="40 % – Poudarek6 2 3 2 3 2 2 2" xfId="30975"/>
    <cellStyle name="40 % – Poudarek6 2 3 2 3 2 2 3" xfId="27685"/>
    <cellStyle name="40 % – Poudarek6 2 3 2 3 2 3" xfId="15377"/>
    <cellStyle name="40 % – Poudarek6 2 3 2 3 2 3 2" xfId="30976"/>
    <cellStyle name="40 % – Poudarek6 2 3 2 3 2 3 3" xfId="27686"/>
    <cellStyle name="40 % – Poudarek6 2 3 2 3 2 4" xfId="30974"/>
    <cellStyle name="40 % – Poudarek6 2 3 2 3 2 5" xfId="27684"/>
    <cellStyle name="40 % – Poudarek6 2 3 2 3 3" xfId="15378"/>
    <cellStyle name="40 % – Poudarek6 2 3 2 3 3 2" xfId="15379"/>
    <cellStyle name="40 % – Poudarek6 2 3 2 3 3 2 2" xfId="30978"/>
    <cellStyle name="40 % – Poudarek6 2 3 2 3 3 2 3" xfId="27688"/>
    <cellStyle name="40 % – Poudarek6 2 3 2 3 3 3" xfId="15380"/>
    <cellStyle name="40 % – Poudarek6 2 3 2 3 3 3 2" xfId="30979"/>
    <cellStyle name="40 % – Poudarek6 2 3 2 3 3 3 3" xfId="27689"/>
    <cellStyle name="40 % – Poudarek6 2 3 2 3 3 4" xfId="30977"/>
    <cellStyle name="40 % – Poudarek6 2 3 2 3 3 5" xfId="27687"/>
    <cellStyle name="40 % – Poudarek6 2 3 2 3 4" xfId="15381"/>
    <cellStyle name="40 % – Poudarek6 2 3 2 3 4 2" xfId="30980"/>
    <cellStyle name="40 % – Poudarek6 2 3 2 3 4 3" xfId="27690"/>
    <cellStyle name="40 % – Poudarek6 2 3 2 3 5" xfId="15382"/>
    <cellStyle name="40 % – Poudarek6 2 3 2 3 5 2" xfId="30981"/>
    <cellStyle name="40 % – Poudarek6 2 3 2 3 5 3" xfId="27691"/>
    <cellStyle name="40 % – Poudarek6 2 3 2 3 6" xfId="30973"/>
    <cellStyle name="40 % – Poudarek6 2 3 2 3 7" xfId="27683"/>
    <cellStyle name="40 % – Poudarek6 2 3 2 4" xfId="15383"/>
    <cellStyle name="40 % – Poudarek6 2 3 2 4 2" xfId="15384"/>
    <cellStyle name="40 % – Poudarek6 2 3 2 4 2 2" xfId="15385"/>
    <cellStyle name="40 % – Poudarek6 2 3 2 4 2 2 2" xfId="30984"/>
    <cellStyle name="40 % – Poudarek6 2 3 2 4 2 2 3" xfId="27694"/>
    <cellStyle name="40 % – Poudarek6 2 3 2 4 2 3" xfId="15386"/>
    <cellStyle name="40 % – Poudarek6 2 3 2 4 2 3 2" xfId="30985"/>
    <cellStyle name="40 % – Poudarek6 2 3 2 4 2 3 3" xfId="27695"/>
    <cellStyle name="40 % – Poudarek6 2 3 2 4 2 4" xfId="30983"/>
    <cellStyle name="40 % – Poudarek6 2 3 2 4 2 5" xfId="27693"/>
    <cellStyle name="40 % – Poudarek6 2 3 2 4 3" xfId="15387"/>
    <cellStyle name="40 % – Poudarek6 2 3 2 4 3 2" xfId="15388"/>
    <cellStyle name="40 % – Poudarek6 2 3 2 4 3 2 2" xfId="30987"/>
    <cellStyle name="40 % – Poudarek6 2 3 2 4 3 2 3" xfId="27697"/>
    <cellStyle name="40 % – Poudarek6 2 3 2 4 3 3" xfId="15389"/>
    <cellStyle name="40 % – Poudarek6 2 3 2 4 3 3 2" xfId="30988"/>
    <cellStyle name="40 % – Poudarek6 2 3 2 4 3 3 3" xfId="27698"/>
    <cellStyle name="40 % – Poudarek6 2 3 2 4 3 4" xfId="30986"/>
    <cellStyle name="40 % – Poudarek6 2 3 2 4 3 5" xfId="27696"/>
    <cellStyle name="40 % – Poudarek6 2 3 2 4 4" xfId="15390"/>
    <cellStyle name="40 % – Poudarek6 2 3 2 4 4 2" xfId="30989"/>
    <cellStyle name="40 % – Poudarek6 2 3 2 4 4 3" xfId="27699"/>
    <cellStyle name="40 % – Poudarek6 2 3 2 4 5" xfId="15391"/>
    <cellStyle name="40 % – Poudarek6 2 3 2 4 5 2" xfId="30990"/>
    <cellStyle name="40 % – Poudarek6 2 3 2 4 5 3" xfId="27700"/>
    <cellStyle name="40 % – Poudarek6 2 3 2 4 6" xfId="30982"/>
    <cellStyle name="40 % – Poudarek6 2 3 2 4 7" xfId="27692"/>
    <cellStyle name="40 % – Poudarek6 2 3 2 5" xfId="15392"/>
    <cellStyle name="40 % – Poudarek6 2 3 2 5 2" xfId="15393"/>
    <cellStyle name="40 % – Poudarek6 2 3 2 5 2 2" xfId="30992"/>
    <cellStyle name="40 % – Poudarek6 2 3 2 5 2 3" xfId="27702"/>
    <cellStyle name="40 % – Poudarek6 2 3 2 5 3" xfId="15394"/>
    <cellStyle name="40 % – Poudarek6 2 3 2 5 3 2" xfId="30993"/>
    <cellStyle name="40 % – Poudarek6 2 3 2 5 3 3" xfId="27703"/>
    <cellStyle name="40 % – Poudarek6 2 3 2 5 4" xfId="30991"/>
    <cellStyle name="40 % – Poudarek6 2 3 2 5 5" xfId="27701"/>
    <cellStyle name="40 % – Poudarek6 2 3 2 6" xfId="15395"/>
    <cellStyle name="40 % – Poudarek6 2 3 2 6 2" xfId="15396"/>
    <cellStyle name="40 % – Poudarek6 2 3 2 6 2 2" xfId="30995"/>
    <cellStyle name="40 % – Poudarek6 2 3 2 6 2 3" xfId="27705"/>
    <cellStyle name="40 % – Poudarek6 2 3 2 6 3" xfId="15397"/>
    <cellStyle name="40 % – Poudarek6 2 3 2 6 3 2" xfId="30996"/>
    <cellStyle name="40 % – Poudarek6 2 3 2 6 3 3" xfId="27706"/>
    <cellStyle name="40 % – Poudarek6 2 3 2 6 4" xfId="30994"/>
    <cellStyle name="40 % – Poudarek6 2 3 2 6 5" xfId="27704"/>
    <cellStyle name="40 % – Poudarek6 2 3 2 7" xfId="15398"/>
    <cellStyle name="40 % – Poudarek6 2 3 2 7 2" xfId="30997"/>
    <cellStyle name="40 % – Poudarek6 2 3 2 7 3" xfId="27707"/>
    <cellStyle name="40 % – Poudarek6 2 3 2 8" xfId="15399"/>
    <cellStyle name="40 % – Poudarek6 2 3 2 8 2" xfId="30998"/>
    <cellStyle name="40 % – Poudarek6 2 3 2 8 3" xfId="27708"/>
    <cellStyle name="40 % – Poudarek6 2 3 2 9" xfId="30945"/>
    <cellStyle name="40 % – Poudarek6 2 3 3" xfId="15400"/>
    <cellStyle name="40 % – Poudarek6 2 3 3 2" xfId="15401"/>
    <cellStyle name="40 % – Poudarek6 2 3 3 2 2" xfId="15402"/>
    <cellStyle name="40 % – Poudarek6 2 3 3 2 2 2" xfId="15403"/>
    <cellStyle name="40 % – Poudarek6 2 3 3 2 2 2 2" xfId="31002"/>
    <cellStyle name="40 % – Poudarek6 2 3 3 2 2 2 3" xfId="27712"/>
    <cellStyle name="40 % – Poudarek6 2 3 3 2 2 3" xfId="15404"/>
    <cellStyle name="40 % – Poudarek6 2 3 3 2 2 3 2" xfId="31003"/>
    <cellStyle name="40 % – Poudarek6 2 3 3 2 2 3 3" xfId="27713"/>
    <cellStyle name="40 % – Poudarek6 2 3 3 2 2 4" xfId="31001"/>
    <cellStyle name="40 % – Poudarek6 2 3 3 2 2 5" xfId="27711"/>
    <cellStyle name="40 % – Poudarek6 2 3 3 2 3" xfId="15405"/>
    <cellStyle name="40 % – Poudarek6 2 3 3 2 3 2" xfId="15406"/>
    <cellStyle name="40 % – Poudarek6 2 3 3 2 3 2 2" xfId="31005"/>
    <cellStyle name="40 % – Poudarek6 2 3 3 2 3 2 3" xfId="27715"/>
    <cellStyle name="40 % – Poudarek6 2 3 3 2 3 3" xfId="15407"/>
    <cellStyle name="40 % – Poudarek6 2 3 3 2 3 3 2" xfId="31006"/>
    <cellStyle name="40 % – Poudarek6 2 3 3 2 3 3 3" xfId="27716"/>
    <cellStyle name="40 % – Poudarek6 2 3 3 2 3 4" xfId="31004"/>
    <cellStyle name="40 % – Poudarek6 2 3 3 2 3 5" xfId="27714"/>
    <cellStyle name="40 % – Poudarek6 2 3 3 2 4" xfId="15408"/>
    <cellStyle name="40 % – Poudarek6 2 3 3 2 4 2" xfId="31007"/>
    <cellStyle name="40 % – Poudarek6 2 3 3 2 4 3" xfId="27717"/>
    <cellStyle name="40 % – Poudarek6 2 3 3 2 5" xfId="15409"/>
    <cellStyle name="40 % – Poudarek6 2 3 3 2 5 2" xfId="31008"/>
    <cellStyle name="40 % – Poudarek6 2 3 3 2 5 3" xfId="27718"/>
    <cellStyle name="40 % – Poudarek6 2 3 3 2 6" xfId="31000"/>
    <cellStyle name="40 % – Poudarek6 2 3 3 2 7" xfId="27710"/>
    <cellStyle name="40 % – Poudarek6 2 3 3 3" xfId="15410"/>
    <cellStyle name="40 % – Poudarek6 2 3 3 3 2" xfId="15411"/>
    <cellStyle name="40 % – Poudarek6 2 3 3 3 2 2" xfId="15412"/>
    <cellStyle name="40 % – Poudarek6 2 3 3 3 2 2 2" xfId="31011"/>
    <cellStyle name="40 % – Poudarek6 2 3 3 3 2 2 3" xfId="27721"/>
    <cellStyle name="40 % – Poudarek6 2 3 3 3 2 3" xfId="15413"/>
    <cellStyle name="40 % – Poudarek6 2 3 3 3 2 3 2" xfId="31012"/>
    <cellStyle name="40 % – Poudarek6 2 3 3 3 2 3 3" xfId="27722"/>
    <cellStyle name="40 % – Poudarek6 2 3 3 3 2 4" xfId="31010"/>
    <cellStyle name="40 % – Poudarek6 2 3 3 3 2 5" xfId="27720"/>
    <cellStyle name="40 % – Poudarek6 2 3 3 3 3" xfId="15414"/>
    <cellStyle name="40 % – Poudarek6 2 3 3 3 3 2" xfId="15415"/>
    <cellStyle name="40 % – Poudarek6 2 3 3 3 3 2 2" xfId="31014"/>
    <cellStyle name="40 % – Poudarek6 2 3 3 3 3 2 3" xfId="27724"/>
    <cellStyle name="40 % – Poudarek6 2 3 3 3 3 3" xfId="15416"/>
    <cellStyle name="40 % – Poudarek6 2 3 3 3 3 3 2" xfId="31015"/>
    <cellStyle name="40 % – Poudarek6 2 3 3 3 3 3 3" xfId="27725"/>
    <cellStyle name="40 % – Poudarek6 2 3 3 3 3 4" xfId="31013"/>
    <cellStyle name="40 % – Poudarek6 2 3 3 3 3 5" xfId="27723"/>
    <cellStyle name="40 % – Poudarek6 2 3 3 3 4" xfId="15417"/>
    <cellStyle name="40 % – Poudarek6 2 3 3 3 4 2" xfId="31016"/>
    <cellStyle name="40 % – Poudarek6 2 3 3 3 4 3" xfId="27726"/>
    <cellStyle name="40 % – Poudarek6 2 3 3 3 5" xfId="15418"/>
    <cellStyle name="40 % – Poudarek6 2 3 3 3 5 2" xfId="31017"/>
    <cellStyle name="40 % – Poudarek6 2 3 3 3 5 3" xfId="27727"/>
    <cellStyle name="40 % – Poudarek6 2 3 3 3 6" xfId="31009"/>
    <cellStyle name="40 % – Poudarek6 2 3 3 3 7" xfId="27719"/>
    <cellStyle name="40 % – Poudarek6 2 3 3 4" xfId="15419"/>
    <cellStyle name="40 % – Poudarek6 2 3 3 4 2" xfId="15420"/>
    <cellStyle name="40 % – Poudarek6 2 3 3 4 2 2" xfId="31019"/>
    <cellStyle name="40 % – Poudarek6 2 3 3 4 2 3" xfId="27729"/>
    <cellStyle name="40 % – Poudarek6 2 3 3 4 3" xfId="15421"/>
    <cellStyle name="40 % – Poudarek6 2 3 3 4 3 2" xfId="31020"/>
    <cellStyle name="40 % – Poudarek6 2 3 3 4 3 3" xfId="27730"/>
    <cellStyle name="40 % – Poudarek6 2 3 3 4 4" xfId="31018"/>
    <cellStyle name="40 % – Poudarek6 2 3 3 4 5" xfId="27728"/>
    <cellStyle name="40 % – Poudarek6 2 3 3 5" xfId="15422"/>
    <cellStyle name="40 % – Poudarek6 2 3 3 5 2" xfId="15423"/>
    <cellStyle name="40 % – Poudarek6 2 3 3 5 2 2" xfId="31022"/>
    <cellStyle name="40 % – Poudarek6 2 3 3 5 2 3" xfId="27732"/>
    <cellStyle name="40 % – Poudarek6 2 3 3 5 3" xfId="15424"/>
    <cellStyle name="40 % – Poudarek6 2 3 3 5 3 2" xfId="31023"/>
    <cellStyle name="40 % – Poudarek6 2 3 3 5 3 3" xfId="27733"/>
    <cellStyle name="40 % – Poudarek6 2 3 3 5 4" xfId="31021"/>
    <cellStyle name="40 % – Poudarek6 2 3 3 5 5" xfId="27731"/>
    <cellStyle name="40 % – Poudarek6 2 3 3 6" xfId="15425"/>
    <cellStyle name="40 % – Poudarek6 2 3 3 6 2" xfId="31024"/>
    <cellStyle name="40 % – Poudarek6 2 3 3 6 3" xfId="27734"/>
    <cellStyle name="40 % – Poudarek6 2 3 3 7" xfId="15426"/>
    <cellStyle name="40 % – Poudarek6 2 3 3 7 2" xfId="31025"/>
    <cellStyle name="40 % – Poudarek6 2 3 3 7 3" xfId="27735"/>
    <cellStyle name="40 % – Poudarek6 2 3 3 8" xfId="30999"/>
    <cellStyle name="40 % – Poudarek6 2 3 3 9" xfId="27709"/>
    <cellStyle name="40 % – Poudarek6 2 3 4" xfId="15427"/>
    <cellStyle name="40 % – Poudarek6 2 3 4 2" xfId="15428"/>
    <cellStyle name="40 % – Poudarek6 2 3 4 2 2" xfId="15429"/>
    <cellStyle name="40 % – Poudarek6 2 3 4 2 2 2" xfId="15430"/>
    <cellStyle name="40 % – Poudarek6 2 3 4 2 2 2 2" xfId="31029"/>
    <cellStyle name="40 % – Poudarek6 2 3 4 2 2 2 3" xfId="27739"/>
    <cellStyle name="40 % – Poudarek6 2 3 4 2 2 3" xfId="15431"/>
    <cellStyle name="40 % – Poudarek6 2 3 4 2 2 3 2" xfId="31030"/>
    <cellStyle name="40 % – Poudarek6 2 3 4 2 2 3 3" xfId="27740"/>
    <cellStyle name="40 % – Poudarek6 2 3 4 2 2 4" xfId="31028"/>
    <cellStyle name="40 % – Poudarek6 2 3 4 2 2 5" xfId="27738"/>
    <cellStyle name="40 % – Poudarek6 2 3 4 2 3" xfId="15432"/>
    <cellStyle name="40 % – Poudarek6 2 3 4 2 3 2" xfId="15433"/>
    <cellStyle name="40 % – Poudarek6 2 3 4 2 3 2 2" xfId="31032"/>
    <cellStyle name="40 % – Poudarek6 2 3 4 2 3 2 3" xfId="27742"/>
    <cellStyle name="40 % – Poudarek6 2 3 4 2 3 3" xfId="15434"/>
    <cellStyle name="40 % – Poudarek6 2 3 4 2 3 3 2" xfId="31033"/>
    <cellStyle name="40 % – Poudarek6 2 3 4 2 3 3 3" xfId="27743"/>
    <cellStyle name="40 % – Poudarek6 2 3 4 2 3 4" xfId="31031"/>
    <cellStyle name="40 % – Poudarek6 2 3 4 2 3 5" xfId="27741"/>
    <cellStyle name="40 % – Poudarek6 2 3 4 2 4" xfId="15435"/>
    <cellStyle name="40 % – Poudarek6 2 3 4 2 4 2" xfId="31034"/>
    <cellStyle name="40 % – Poudarek6 2 3 4 2 4 3" xfId="27744"/>
    <cellStyle name="40 % – Poudarek6 2 3 4 2 5" xfId="15436"/>
    <cellStyle name="40 % – Poudarek6 2 3 4 2 5 2" xfId="31035"/>
    <cellStyle name="40 % – Poudarek6 2 3 4 2 5 3" xfId="27745"/>
    <cellStyle name="40 % – Poudarek6 2 3 4 2 6" xfId="31027"/>
    <cellStyle name="40 % – Poudarek6 2 3 4 2 7" xfId="27737"/>
    <cellStyle name="40 % – Poudarek6 2 3 4 3" xfId="15437"/>
    <cellStyle name="40 % – Poudarek6 2 3 4 3 2" xfId="15438"/>
    <cellStyle name="40 % – Poudarek6 2 3 4 3 2 2" xfId="15439"/>
    <cellStyle name="40 % – Poudarek6 2 3 4 3 2 2 2" xfId="31038"/>
    <cellStyle name="40 % – Poudarek6 2 3 4 3 2 2 3" xfId="27748"/>
    <cellStyle name="40 % – Poudarek6 2 3 4 3 2 3" xfId="15440"/>
    <cellStyle name="40 % – Poudarek6 2 3 4 3 2 3 2" xfId="31039"/>
    <cellStyle name="40 % – Poudarek6 2 3 4 3 2 3 3" xfId="27749"/>
    <cellStyle name="40 % – Poudarek6 2 3 4 3 2 4" xfId="31037"/>
    <cellStyle name="40 % – Poudarek6 2 3 4 3 2 5" xfId="27747"/>
    <cellStyle name="40 % – Poudarek6 2 3 4 3 3" xfId="15441"/>
    <cellStyle name="40 % – Poudarek6 2 3 4 3 3 2" xfId="15442"/>
    <cellStyle name="40 % – Poudarek6 2 3 4 3 3 2 2" xfId="31041"/>
    <cellStyle name="40 % – Poudarek6 2 3 4 3 3 2 3" xfId="27751"/>
    <cellStyle name="40 % – Poudarek6 2 3 4 3 3 3" xfId="15443"/>
    <cellStyle name="40 % – Poudarek6 2 3 4 3 3 3 2" xfId="31042"/>
    <cellStyle name="40 % – Poudarek6 2 3 4 3 3 3 3" xfId="27752"/>
    <cellStyle name="40 % – Poudarek6 2 3 4 3 3 4" xfId="31040"/>
    <cellStyle name="40 % – Poudarek6 2 3 4 3 3 5" xfId="27750"/>
    <cellStyle name="40 % – Poudarek6 2 3 4 3 4" xfId="15444"/>
    <cellStyle name="40 % – Poudarek6 2 3 4 3 4 2" xfId="31043"/>
    <cellStyle name="40 % – Poudarek6 2 3 4 3 4 3" xfId="27753"/>
    <cellStyle name="40 % – Poudarek6 2 3 4 3 5" xfId="15445"/>
    <cellStyle name="40 % – Poudarek6 2 3 4 3 5 2" xfId="31044"/>
    <cellStyle name="40 % – Poudarek6 2 3 4 3 5 3" xfId="27754"/>
    <cellStyle name="40 % – Poudarek6 2 3 4 3 6" xfId="31036"/>
    <cellStyle name="40 % – Poudarek6 2 3 4 3 7" xfId="27746"/>
    <cellStyle name="40 % – Poudarek6 2 3 4 4" xfId="15446"/>
    <cellStyle name="40 % – Poudarek6 2 3 4 4 2" xfId="15447"/>
    <cellStyle name="40 % – Poudarek6 2 3 4 4 2 2" xfId="31046"/>
    <cellStyle name="40 % – Poudarek6 2 3 4 4 2 3" xfId="27756"/>
    <cellStyle name="40 % – Poudarek6 2 3 4 4 3" xfId="15448"/>
    <cellStyle name="40 % – Poudarek6 2 3 4 4 3 2" xfId="31047"/>
    <cellStyle name="40 % – Poudarek6 2 3 4 4 3 3" xfId="27757"/>
    <cellStyle name="40 % – Poudarek6 2 3 4 4 4" xfId="31045"/>
    <cellStyle name="40 % – Poudarek6 2 3 4 4 5" xfId="27755"/>
    <cellStyle name="40 % – Poudarek6 2 3 4 5" xfId="15449"/>
    <cellStyle name="40 % – Poudarek6 2 3 4 5 2" xfId="15450"/>
    <cellStyle name="40 % – Poudarek6 2 3 4 5 2 2" xfId="31049"/>
    <cellStyle name="40 % – Poudarek6 2 3 4 5 2 3" xfId="27759"/>
    <cellStyle name="40 % – Poudarek6 2 3 4 5 3" xfId="15451"/>
    <cellStyle name="40 % – Poudarek6 2 3 4 5 3 2" xfId="31050"/>
    <cellStyle name="40 % – Poudarek6 2 3 4 5 3 3" xfId="27760"/>
    <cellStyle name="40 % – Poudarek6 2 3 4 5 4" xfId="31048"/>
    <cellStyle name="40 % – Poudarek6 2 3 4 5 5" xfId="27758"/>
    <cellStyle name="40 % – Poudarek6 2 3 4 6" xfId="15452"/>
    <cellStyle name="40 % – Poudarek6 2 3 4 6 2" xfId="31051"/>
    <cellStyle name="40 % – Poudarek6 2 3 4 6 3" xfId="27761"/>
    <cellStyle name="40 % – Poudarek6 2 3 4 7" xfId="15453"/>
    <cellStyle name="40 % – Poudarek6 2 3 4 7 2" xfId="31052"/>
    <cellStyle name="40 % – Poudarek6 2 3 4 7 3" xfId="27762"/>
    <cellStyle name="40 % – Poudarek6 2 3 4 8" xfId="31026"/>
    <cellStyle name="40 % – Poudarek6 2 3 4 9" xfId="27736"/>
    <cellStyle name="40 % – Poudarek6 2 3 5" xfId="15454"/>
    <cellStyle name="40 % – Poudarek6 2 3 5 2" xfId="15455"/>
    <cellStyle name="40 % – Poudarek6 2 3 5 2 2" xfId="15456"/>
    <cellStyle name="40 % – Poudarek6 2 3 5 2 2 2" xfId="31055"/>
    <cellStyle name="40 % – Poudarek6 2 3 5 2 2 3" xfId="27765"/>
    <cellStyle name="40 % – Poudarek6 2 3 5 2 3" xfId="15457"/>
    <cellStyle name="40 % – Poudarek6 2 3 5 2 3 2" xfId="31056"/>
    <cellStyle name="40 % – Poudarek6 2 3 5 2 3 3" xfId="27766"/>
    <cellStyle name="40 % – Poudarek6 2 3 5 2 4" xfId="31054"/>
    <cellStyle name="40 % – Poudarek6 2 3 5 2 5" xfId="27764"/>
    <cellStyle name="40 % – Poudarek6 2 3 5 3" xfId="15458"/>
    <cellStyle name="40 % – Poudarek6 2 3 5 3 2" xfId="15459"/>
    <cellStyle name="40 % – Poudarek6 2 3 5 3 2 2" xfId="31058"/>
    <cellStyle name="40 % – Poudarek6 2 3 5 3 2 3" xfId="27768"/>
    <cellStyle name="40 % – Poudarek6 2 3 5 3 3" xfId="15460"/>
    <cellStyle name="40 % – Poudarek6 2 3 5 3 3 2" xfId="31059"/>
    <cellStyle name="40 % – Poudarek6 2 3 5 3 3 3" xfId="27769"/>
    <cellStyle name="40 % – Poudarek6 2 3 5 3 4" xfId="31057"/>
    <cellStyle name="40 % – Poudarek6 2 3 5 3 5" xfId="27767"/>
    <cellStyle name="40 % – Poudarek6 2 3 5 4" xfId="15461"/>
    <cellStyle name="40 % – Poudarek6 2 3 5 4 2" xfId="31060"/>
    <cellStyle name="40 % – Poudarek6 2 3 5 4 3" xfId="27770"/>
    <cellStyle name="40 % – Poudarek6 2 3 5 5" xfId="15462"/>
    <cellStyle name="40 % – Poudarek6 2 3 5 5 2" xfId="31061"/>
    <cellStyle name="40 % – Poudarek6 2 3 5 5 3" xfId="27771"/>
    <cellStyle name="40 % – Poudarek6 2 3 5 6" xfId="31053"/>
    <cellStyle name="40 % – Poudarek6 2 3 5 7" xfId="27763"/>
    <cellStyle name="40 % – Poudarek6 2 3 6" xfId="15463"/>
    <cellStyle name="40 % – Poudarek6 2 3 6 2" xfId="15464"/>
    <cellStyle name="40 % – Poudarek6 2 3 6 2 2" xfId="15465"/>
    <cellStyle name="40 % – Poudarek6 2 3 6 2 2 2" xfId="31064"/>
    <cellStyle name="40 % – Poudarek6 2 3 6 2 2 3" xfId="27774"/>
    <cellStyle name="40 % – Poudarek6 2 3 6 2 3" xfId="15466"/>
    <cellStyle name="40 % – Poudarek6 2 3 6 2 3 2" xfId="31065"/>
    <cellStyle name="40 % – Poudarek6 2 3 6 2 3 3" xfId="27775"/>
    <cellStyle name="40 % – Poudarek6 2 3 6 2 4" xfId="31063"/>
    <cellStyle name="40 % – Poudarek6 2 3 6 2 5" xfId="27773"/>
    <cellStyle name="40 % – Poudarek6 2 3 6 3" xfId="15467"/>
    <cellStyle name="40 % – Poudarek6 2 3 6 3 2" xfId="15468"/>
    <cellStyle name="40 % – Poudarek6 2 3 6 3 2 2" xfId="31067"/>
    <cellStyle name="40 % – Poudarek6 2 3 6 3 2 3" xfId="27777"/>
    <cellStyle name="40 % – Poudarek6 2 3 6 3 3" xfId="15469"/>
    <cellStyle name="40 % – Poudarek6 2 3 6 3 3 2" xfId="31068"/>
    <cellStyle name="40 % – Poudarek6 2 3 6 3 3 3" xfId="27778"/>
    <cellStyle name="40 % – Poudarek6 2 3 6 3 4" xfId="31066"/>
    <cellStyle name="40 % – Poudarek6 2 3 6 3 5" xfId="27776"/>
    <cellStyle name="40 % – Poudarek6 2 3 6 4" xfId="15470"/>
    <cellStyle name="40 % – Poudarek6 2 3 6 4 2" xfId="31069"/>
    <cellStyle name="40 % – Poudarek6 2 3 6 4 3" xfId="27779"/>
    <cellStyle name="40 % – Poudarek6 2 3 6 5" xfId="15471"/>
    <cellStyle name="40 % – Poudarek6 2 3 6 5 2" xfId="31070"/>
    <cellStyle name="40 % – Poudarek6 2 3 6 5 3" xfId="27780"/>
    <cellStyle name="40 % – Poudarek6 2 3 6 6" xfId="31062"/>
    <cellStyle name="40 % – Poudarek6 2 3 6 7" xfId="27772"/>
    <cellStyle name="40 % – Poudarek6 2 3 7" xfId="15472"/>
    <cellStyle name="40 % – Poudarek6 2 3 7 2" xfId="15473"/>
    <cellStyle name="40 % – Poudarek6 2 3 7 2 2" xfId="31072"/>
    <cellStyle name="40 % – Poudarek6 2 3 7 2 3" xfId="27782"/>
    <cellStyle name="40 % – Poudarek6 2 3 7 3" xfId="15474"/>
    <cellStyle name="40 % – Poudarek6 2 3 7 3 2" xfId="31073"/>
    <cellStyle name="40 % – Poudarek6 2 3 7 3 3" xfId="27783"/>
    <cellStyle name="40 % – Poudarek6 2 3 7 4" xfId="31071"/>
    <cellStyle name="40 % – Poudarek6 2 3 7 5" xfId="27781"/>
    <cellStyle name="40 % – Poudarek6 2 3 8" xfId="15475"/>
    <cellStyle name="40 % – Poudarek6 2 3 8 2" xfId="15476"/>
    <cellStyle name="40 % – Poudarek6 2 3 8 2 2" xfId="31075"/>
    <cellStyle name="40 % – Poudarek6 2 3 8 2 3" xfId="27785"/>
    <cellStyle name="40 % – Poudarek6 2 3 8 3" xfId="15477"/>
    <cellStyle name="40 % – Poudarek6 2 3 8 3 2" xfId="31076"/>
    <cellStyle name="40 % – Poudarek6 2 3 8 3 3" xfId="27786"/>
    <cellStyle name="40 % – Poudarek6 2 3 8 4" xfId="31074"/>
    <cellStyle name="40 % – Poudarek6 2 3 8 5" xfId="27784"/>
    <cellStyle name="40 % – Poudarek6 2 3 9" xfId="15478"/>
    <cellStyle name="40 % – Poudarek6 2 3 9 2" xfId="31077"/>
    <cellStyle name="40 % – Poudarek6 2 3 9 3" xfId="27787"/>
    <cellStyle name="40 % – Poudarek6 2 4" xfId="15479"/>
    <cellStyle name="40 % – Poudarek6 2 4 10" xfId="15480"/>
    <cellStyle name="40 % – Poudarek6 2 4 10 2" xfId="31079"/>
    <cellStyle name="40 % – Poudarek6 2 4 10 3" xfId="27789"/>
    <cellStyle name="40 % – Poudarek6 2 4 11" xfId="31078"/>
    <cellStyle name="40 % – Poudarek6 2 4 12" xfId="27788"/>
    <cellStyle name="40 % – Poudarek6 2 4 2" xfId="15481"/>
    <cellStyle name="40 % – Poudarek6 2 4 2 10" xfId="27790"/>
    <cellStyle name="40 % – Poudarek6 2 4 2 2" xfId="15482"/>
    <cellStyle name="40 % – Poudarek6 2 4 2 2 2" xfId="15483"/>
    <cellStyle name="40 % – Poudarek6 2 4 2 2 2 2" xfId="15484"/>
    <cellStyle name="40 % – Poudarek6 2 4 2 2 2 2 2" xfId="15485"/>
    <cellStyle name="40 % – Poudarek6 2 4 2 2 2 2 2 2" xfId="31084"/>
    <cellStyle name="40 % – Poudarek6 2 4 2 2 2 2 2 3" xfId="27794"/>
    <cellStyle name="40 % – Poudarek6 2 4 2 2 2 2 3" xfId="15486"/>
    <cellStyle name="40 % – Poudarek6 2 4 2 2 2 2 3 2" xfId="31085"/>
    <cellStyle name="40 % – Poudarek6 2 4 2 2 2 2 3 3" xfId="27795"/>
    <cellStyle name="40 % – Poudarek6 2 4 2 2 2 2 4" xfId="31083"/>
    <cellStyle name="40 % – Poudarek6 2 4 2 2 2 2 5" xfId="27793"/>
    <cellStyle name="40 % – Poudarek6 2 4 2 2 2 3" xfId="15487"/>
    <cellStyle name="40 % – Poudarek6 2 4 2 2 2 3 2" xfId="15488"/>
    <cellStyle name="40 % – Poudarek6 2 4 2 2 2 3 2 2" xfId="31087"/>
    <cellStyle name="40 % – Poudarek6 2 4 2 2 2 3 2 3" xfId="27797"/>
    <cellStyle name="40 % – Poudarek6 2 4 2 2 2 3 3" xfId="15489"/>
    <cellStyle name="40 % – Poudarek6 2 4 2 2 2 3 3 2" xfId="31088"/>
    <cellStyle name="40 % – Poudarek6 2 4 2 2 2 3 3 3" xfId="27798"/>
    <cellStyle name="40 % – Poudarek6 2 4 2 2 2 3 4" xfId="31086"/>
    <cellStyle name="40 % – Poudarek6 2 4 2 2 2 3 5" xfId="27796"/>
    <cellStyle name="40 % – Poudarek6 2 4 2 2 2 4" xfId="15490"/>
    <cellStyle name="40 % – Poudarek6 2 4 2 2 2 4 2" xfId="31089"/>
    <cellStyle name="40 % – Poudarek6 2 4 2 2 2 4 3" xfId="27799"/>
    <cellStyle name="40 % – Poudarek6 2 4 2 2 2 5" xfId="15491"/>
    <cellStyle name="40 % – Poudarek6 2 4 2 2 2 5 2" xfId="31090"/>
    <cellStyle name="40 % – Poudarek6 2 4 2 2 2 5 3" xfId="27800"/>
    <cellStyle name="40 % – Poudarek6 2 4 2 2 2 6" xfId="31082"/>
    <cellStyle name="40 % – Poudarek6 2 4 2 2 2 7" xfId="27792"/>
    <cellStyle name="40 % – Poudarek6 2 4 2 2 3" xfId="15492"/>
    <cellStyle name="40 % – Poudarek6 2 4 2 2 3 2" xfId="15493"/>
    <cellStyle name="40 % – Poudarek6 2 4 2 2 3 2 2" xfId="15494"/>
    <cellStyle name="40 % – Poudarek6 2 4 2 2 3 2 2 2" xfId="31093"/>
    <cellStyle name="40 % – Poudarek6 2 4 2 2 3 2 2 3" xfId="27803"/>
    <cellStyle name="40 % – Poudarek6 2 4 2 2 3 2 3" xfId="15495"/>
    <cellStyle name="40 % – Poudarek6 2 4 2 2 3 2 3 2" xfId="31094"/>
    <cellStyle name="40 % – Poudarek6 2 4 2 2 3 2 3 3" xfId="27804"/>
    <cellStyle name="40 % – Poudarek6 2 4 2 2 3 2 4" xfId="31092"/>
    <cellStyle name="40 % – Poudarek6 2 4 2 2 3 2 5" xfId="27802"/>
    <cellStyle name="40 % – Poudarek6 2 4 2 2 3 3" xfId="15496"/>
    <cellStyle name="40 % – Poudarek6 2 4 2 2 3 3 2" xfId="15497"/>
    <cellStyle name="40 % – Poudarek6 2 4 2 2 3 3 2 2" xfId="31096"/>
    <cellStyle name="40 % – Poudarek6 2 4 2 2 3 3 2 3" xfId="27806"/>
    <cellStyle name="40 % – Poudarek6 2 4 2 2 3 3 3" xfId="15498"/>
    <cellStyle name="40 % – Poudarek6 2 4 2 2 3 3 3 2" xfId="31097"/>
    <cellStyle name="40 % – Poudarek6 2 4 2 2 3 3 3 3" xfId="27807"/>
    <cellStyle name="40 % – Poudarek6 2 4 2 2 3 3 4" xfId="31095"/>
    <cellStyle name="40 % – Poudarek6 2 4 2 2 3 3 5" xfId="27805"/>
    <cellStyle name="40 % – Poudarek6 2 4 2 2 3 4" xfId="15499"/>
    <cellStyle name="40 % – Poudarek6 2 4 2 2 3 4 2" xfId="31098"/>
    <cellStyle name="40 % – Poudarek6 2 4 2 2 3 4 3" xfId="27808"/>
    <cellStyle name="40 % – Poudarek6 2 4 2 2 3 5" xfId="15500"/>
    <cellStyle name="40 % – Poudarek6 2 4 2 2 3 5 2" xfId="31099"/>
    <cellStyle name="40 % – Poudarek6 2 4 2 2 3 5 3" xfId="27809"/>
    <cellStyle name="40 % – Poudarek6 2 4 2 2 3 6" xfId="31091"/>
    <cellStyle name="40 % – Poudarek6 2 4 2 2 3 7" xfId="27801"/>
    <cellStyle name="40 % – Poudarek6 2 4 2 2 4" xfId="15501"/>
    <cellStyle name="40 % – Poudarek6 2 4 2 2 4 2" xfId="15502"/>
    <cellStyle name="40 % – Poudarek6 2 4 2 2 4 2 2" xfId="31101"/>
    <cellStyle name="40 % – Poudarek6 2 4 2 2 4 2 3" xfId="27811"/>
    <cellStyle name="40 % – Poudarek6 2 4 2 2 4 3" xfId="15503"/>
    <cellStyle name="40 % – Poudarek6 2 4 2 2 4 3 2" xfId="31102"/>
    <cellStyle name="40 % – Poudarek6 2 4 2 2 4 3 3" xfId="27812"/>
    <cellStyle name="40 % – Poudarek6 2 4 2 2 4 4" xfId="31100"/>
    <cellStyle name="40 % – Poudarek6 2 4 2 2 4 5" xfId="27810"/>
    <cellStyle name="40 % – Poudarek6 2 4 2 2 5" xfId="15504"/>
    <cellStyle name="40 % – Poudarek6 2 4 2 2 5 2" xfId="15505"/>
    <cellStyle name="40 % – Poudarek6 2 4 2 2 5 2 2" xfId="31104"/>
    <cellStyle name="40 % – Poudarek6 2 4 2 2 5 2 3" xfId="27814"/>
    <cellStyle name="40 % – Poudarek6 2 4 2 2 5 3" xfId="15506"/>
    <cellStyle name="40 % – Poudarek6 2 4 2 2 5 3 2" xfId="31105"/>
    <cellStyle name="40 % – Poudarek6 2 4 2 2 5 3 3" xfId="27815"/>
    <cellStyle name="40 % – Poudarek6 2 4 2 2 5 4" xfId="31103"/>
    <cellStyle name="40 % – Poudarek6 2 4 2 2 5 5" xfId="27813"/>
    <cellStyle name="40 % – Poudarek6 2 4 2 2 6" xfId="15507"/>
    <cellStyle name="40 % – Poudarek6 2 4 2 2 6 2" xfId="31106"/>
    <cellStyle name="40 % – Poudarek6 2 4 2 2 6 3" xfId="27816"/>
    <cellStyle name="40 % – Poudarek6 2 4 2 2 7" xfId="15508"/>
    <cellStyle name="40 % – Poudarek6 2 4 2 2 7 2" xfId="31107"/>
    <cellStyle name="40 % – Poudarek6 2 4 2 2 7 3" xfId="27817"/>
    <cellStyle name="40 % – Poudarek6 2 4 2 2 8" xfId="31081"/>
    <cellStyle name="40 % – Poudarek6 2 4 2 2 9" xfId="27791"/>
    <cellStyle name="40 % – Poudarek6 2 4 2 3" xfId="15509"/>
    <cellStyle name="40 % – Poudarek6 2 4 2 3 2" xfId="15510"/>
    <cellStyle name="40 % – Poudarek6 2 4 2 3 2 2" xfId="15511"/>
    <cellStyle name="40 % – Poudarek6 2 4 2 3 2 2 2" xfId="31110"/>
    <cellStyle name="40 % – Poudarek6 2 4 2 3 2 2 3" xfId="27820"/>
    <cellStyle name="40 % – Poudarek6 2 4 2 3 2 3" xfId="15512"/>
    <cellStyle name="40 % – Poudarek6 2 4 2 3 2 3 2" xfId="31111"/>
    <cellStyle name="40 % – Poudarek6 2 4 2 3 2 3 3" xfId="27821"/>
    <cellStyle name="40 % – Poudarek6 2 4 2 3 2 4" xfId="31109"/>
    <cellStyle name="40 % – Poudarek6 2 4 2 3 2 5" xfId="27819"/>
    <cellStyle name="40 % – Poudarek6 2 4 2 3 3" xfId="15513"/>
    <cellStyle name="40 % – Poudarek6 2 4 2 3 3 2" xfId="15514"/>
    <cellStyle name="40 % – Poudarek6 2 4 2 3 3 2 2" xfId="31113"/>
    <cellStyle name="40 % – Poudarek6 2 4 2 3 3 2 3" xfId="27823"/>
    <cellStyle name="40 % – Poudarek6 2 4 2 3 3 3" xfId="15515"/>
    <cellStyle name="40 % – Poudarek6 2 4 2 3 3 3 2" xfId="31114"/>
    <cellStyle name="40 % – Poudarek6 2 4 2 3 3 3 3" xfId="27824"/>
    <cellStyle name="40 % – Poudarek6 2 4 2 3 3 4" xfId="31112"/>
    <cellStyle name="40 % – Poudarek6 2 4 2 3 3 5" xfId="27822"/>
    <cellStyle name="40 % – Poudarek6 2 4 2 3 4" xfId="15516"/>
    <cellStyle name="40 % – Poudarek6 2 4 2 3 4 2" xfId="31115"/>
    <cellStyle name="40 % – Poudarek6 2 4 2 3 4 3" xfId="27825"/>
    <cellStyle name="40 % – Poudarek6 2 4 2 3 5" xfId="15517"/>
    <cellStyle name="40 % – Poudarek6 2 4 2 3 5 2" xfId="31116"/>
    <cellStyle name="40 % – Poudarek6 2 4 2 3 5 3" xfId="27826"/>
    <cellStyle name="40 % – Poudarek6 2 4 2 3 6" xfId="31108"/>
    <cellStyle name="40 % – Poudarek6 2 4 2 3 7" xfId="27818"/>
    <cellStyle name="40 % – Poudarek6 2 4 2 4" xfId="15518"/>
    <cellStyle name="40 % – Poudarek6 2 4 2 4 2" xfId="15519"/>
    <cellStyle name="40 % – Poudarek6 2 4 2 4 2 2" xfId="15520"/>
    <cellStyle name="40 % – Poudarek6 2 4 2 4 2 2 2" xfId="31119"/>
    <cellStyle name="40 % – Poudarek6 2 4 2 4 2 2 3" xfId="27829"/>
    <cellStyle name="40 % – Poudarek6 2 4 2 4 2 3" xfId="15521"/>
    <cellStyle name="40 % – Poudarek6 2 4 2 4 2 3 2" xfId="31120"/>
    <cellStyle name="40 % – Poudarek6 2 4 2 4 2 3 3" xfId="27830"/>
    <cellStyle name="40 % – Poudarek6 2 4 2 4 2 4" xfId="31118"/>
    <cellStyle name="40 % – Poudarek6 2 4 2 4 2 5" xfId="27828"/>
    <cellStyle name="40 % – Poudarek6 2 4 2 4 3" xfId="15522"/>
    <cellStyle name="40 % – Poudarek6 2 4 2 4 3 2" xfId="15523"/>
    <cellStyle name="40 % – Poudarek6 2 4 2 4 3 2 2" xfId="31122"/>
    <cellStyle name="40 % – Poudarek6 2 4 2 4 3 2 3" xfId="27832"/>
    <cellStyle name="40 % – Poudarek6 2 4 2 4 3 3" xfId="15524"/>
    <cellStyle name="40 % – Poudarek6 2 4 2 4 3 3 2" xfId="31123"/>
    <cellStyle name="40 % – Poudarek6 2 4 2 4 3 3 3" xfId="27833"/>
    <cellStyle name="40 % – Poudarek6 2 4 2 4 3 4" xfId="31121"/>
    <cellStyle name="40 % – Poudarek6 2 4 2 4 3 5" xfId="27831"/>
    <cellStyle name="40 % – Poudarek6 2 4 2 4 4" xfId="15525"/>
    <cellStyle name="40 % – Poudarek6 2 4 2 4 4 2" xfId="31124"/>
    <cellStyle name="40 % – Poudarek6 2 4 2 4 4 3" xfId="27834"/>
    <cellStyle name="40 % – Poudarek6 2 4 2 4 5" xfId="15526"/>
    <cellStyle name="40 % – Poudarek6 2 4 2 4 5 2" xfId="31125"/>
    <cellStyle name="40 % – Poudarek6 2 4 2 4 5 3" xfId="27835"/>
    <cellStyle name="40 % – Poudarek6 2 4 2 4 6" xfId="31117"/>
    <cellStyle name="40 % – Poudarek6 2 4 2 4 7" xfId="27827"/>
    <cellStyle name="40 % – Poudarek6 2 4 2 5" xfId="15527"/>
    <cellStyle name="40 % – Poudarek6 2 4 2 5 2" xfId="15528"/>
    <cellStyle name="40 % – Poudarek6 2 4 2 5 2 2" xfId="31127"/>
    <cellStyle name="40 % – Poudarek6 2 4 2 5 2 3" xfId="27837"/>
    <cellStyle name="40 % – Poudarek6 2 4 2 5 3" xfId="15529"/>
    <cellStyle name="40 % – Poudarek6 2 4 2 5 3 2" xfId="31128"/>
    <cellStyle name="40 % – Poudarek6 2 4 2 5 3 3" xfId="27838"/>
    <cellStyle name="40 % – Poudarek6 2 4 2 5 4" xfId="31126"/>
    <cellStyle name="40 % – Poudarek6 2 4 2 5 5" xfId="27836"/>
    <cellStyle name="40 % – Poudarek6 2 4 2 6" xfId="15530"/>
    <cellStyle name="40 % – Poudarek6 2 4 2 6 2" xfId="15531"/>
    <cellStyle name="40 % – Poudarek6 2 4 2 6 2 2" xfId="31130"/>
    <cellStyle name="40 % – Poudarek6 2 4 2 6 2 3" xfId="27840"/>
    <cellStyle name="40 % – Poudarek6 2 4 2 6 3" xfId="15532"/>
    <cellStyle name="40 % – Poudarek6 2 4 2 6 3 2" xfId="31131"/>
    <cellStyle name="40 % – Poudarek6 2 4 2 6 3 3" xfId="27841"/>
    <cellStyle name="40 % – Poudarek6 2 4 2 6 4" xfId="31129"/>
    <cellStyle name="40 % – Poudarek6 2 4 2 6 5" xfId="27839"/>
    <cellStyle name="40 % – Poudarek6 2 4 2 7" xfId="15533"/>
    <cellStyle name="40 % – Poudarek6 2 4 2 7 2" xfId="31132"/>
    <cellStyle name="40 % – Poudarek6 2 4 2 7 3" xfId="27842"/>
    <cellStyle name="40 % – Poudarek6 2 4 2 8" xfId="15534"/>
    <cellStyle name="40 % – Poudarek6 2 4 2 8 2" xfId="31133"/>
    <cellStyle name="40 % – Poudarek6 2 4 2 8 3" xfId="27843"/>
    <cellStyle name="40 % – Poudarek6 2 4 2 9" xfId="31080"/>
    <cellStyle name="40 % – Poudarek6 2 4 3" xfId="15535"/>
    <cellStyle name="40 % – Poudarek6 2 4 3 2" xfId="15536"/>
    <cellStyle name="40 % – Poudarek6 2 4 3 2 2" xfId="15537"/>
    <cellStyle name="40 % – Poudarek6 2 4 3 2 2 2" xfId="15538"/>
    <cellStyle name="40 % – Poudarek6 2 4 3 2 2 2 2" xfId="31137"/>
    <cellStyle name="40 % – Poudarek6 2 4 3 2 2 2 3" xfId="27847"/>
    <cellStyle name="40 % – Poudarek6 2 4 3 2 2 3" xfId="15539"/>
    <cellStyle name="40 % – Poudarek6 2 4 3 2 2 3 2" xfId="31138"/>
    <cellStyle name="40 % – Poudarek6 2 4 3 2 2 3 3" xfId="27848"/>
    <cellStyle name="40 % – Poudarek6 2 4 3 2 2 4" xfId="31136"/>
    <cellStyle name="40 % – Poudarek6 2 4 3 2 2 5" xfId="27846"/>
    <cellStyle name="40 % – Poudarek6 2 4 3 2 3" xfId="15540"/>
    <cellStyle name="40 % – Poudarek6 2 4 3 2 3 2" xfId="15541"/>
    <cellStyle name="40 % – Poudarek6 2 4 3 2 3 2 2" xfId="31140"/>
    <cellStyle name="40 % – Poudarek6 2 4 3 2 3 2 3" xfId="27850"/>
    <cellStyle name="40 % – Poudarek6 2 4 3 2 3 3" xfId="15542"/>
    <cellStyle name="40 % – Poudarek6 2 4 3 2 3 3 2" xfId="31141"/>
    <cellStyle name="40 % – Poudarek6 2 4 3 2 3 3 3" xfId="27851"/>
    <cellStyle name="40 % – Poudarek6 2 4 3 2 3 4" xfId="31139"/>
    <cellStyle name="40 % – Poudarek6 2 4 3 2 3 5" xfId="27849"/>
    <cellStyle name="40 % – Poudarek6 2 4 3 2 4" xfId="15543"/>
    <cellStyle name="40 % – Poudarek6 2 4 3 2 4 2" xfId="31142"/>
    <cellStyle name="40 % – Poudarek6 2 4 3 2 4 3" xfId="27852"/>
    <cellStyle name="40 % – Poudarek6 2 4 3 2 5" xfId="15544"/>
    <cellStyle name="40 % – Poudarek6 2 4 3 2 5 2" xfId="31143"/>
    <cellStyle name="40 % – Poudarek6 2 4 3 2 5 3" xfId="27853"/>
    <cellStyle name="40 % – Poudarek6 2 4 3 2 6" xfId="31135"/>
    <cellStyle name="40 % – Poudarek6 2 4 3 2 7" xfId="27845"/>
    <cellStyle name="40 % – Poudarek6 2 4 3 3" xfId="15545"/>
    <cellStyle name="40 % – Poudarek6 2 4 3 3 2" xfId="15546"/>
    <cellStyle name="40 % – Poudarek6 2 4 3 3 2 2" xfId="15547"/>
    <cellStyle name="40 % – Poudarek6 2 4 3 3 2 2 2" xfId="31146"/>
    <cellStyle name="40 % – Poudarek6 2 4 3 3 2 2 3" xfId="27856"/>
    <cellStyle name="40 % – Poudarek6 2 4 3 3 2 3" xfId="15548"/>
    <cellStyle name="40 % – Poudarek6 2 4 3 3 2 3 2" xfId="31147"/>
    <cellStyle name="40 % – Poudarek6 2 4 3 3 2 3 3" xfId="27857"/>
    <cellStyle name="40 % – Poudarek6 2 4 3 3 2 4" xfId="31145"/>
    <cellStyle name="40 % – Poudarek6 2 4 3 3 2 5" xfId="27855"/>
    <cellStyle name="40 % – Poudarek6 2 4 3 3 3" xfId="15549"/>
    <cellStyle name="40 % – Poudarek6 2 4 3 3 3 2" xfId="15550"/>
    <cellStyle name="40 % – Poudarek6 2 4 3 3 3 2 2" xfId="31149"/>
    <cellStyle name="40 % – Poudarek6 2 4 3 3 3 2 3" xfId="27859"/>
    <cellStyle name="40 % – Poudarek6 2 4 3 3 3 3" xfId="15551"/>
    <cellStyle name="40 % – Poudarek6 2 4 3 3 3 3 2" xfId="31150"/>
    <cellStyle name="40 % – Poudarek6 2 4 3 3 3 3 3" xfId="27860"/>
    <cellStyle name="40 % – Poudarek6 2 4 3 3 3 4" xfId="31148"/>
    <cellStyle name="40 % – Poudarek6 2 4 3 3 3 5" xfId="27858"/>
    <cellStyle name="40 % – Poudarek6 2 4 3 3 4" xfId="15552"/>
    <cellStyle name="40 % – Poudarek6 2 4 3 3 4 2" xfId="31151"/>
    <cellStyle name="40 % – Poudarek6 2 4 3 3 4 3" xfId="27861"/>
    <cellStyle name="40 % – Poudarek6 2 4 3 3 5" xfId="15553"/>
    <cellStyle name="40 % – Poudarek6 2 4 3 3 5 2" xfId="31152"/>
    <cellStyle name="40 % – Poudarek6 2 4 3 3 5 3" xfId="27862"/>
    <cellStyle name="40 % – Poudarek6 2 4 3 3 6" xfId="31144"/>
    <cellStyle name="40 % – Poudarek6 2 4 3 3 7" xfId="27854"/>
    <cellStyle name="40 % – Poudarek6 2 4 3 4" xfId="15554"/>
    <cellStyle name="40 % – Poudarek6 2 4 3 4 2" xfId="15555"/>
    <cellStyle name="40 % – Poudarek6 2 4 3 4 2 2" xfId="31154"/>
    <cellStyle name="40 % – Poudarek6 2 4 3 4 2 3" xfId="27864"/>
    <cellStyle name="40 % – Poudarek6 2 4 3 4 3" xfId="15556"/>
    <cellStyle name="40 % – Poudarek6 2 4 3 4 3 2" xfId="31155"/>
    <cellStyle name="40 % – Poudarek6 2 4 3 4 3 3" xfId="27865"/>
    <cellStyle name="40 % – Poudarek6 2 4 3 4 4" xfId="31153"/>
    <cellStyle name="40 % – Poudarek6 2 4 3 4 5" xfId="27863"/>
    <cellStyle name="40 % – Poudarek6 2 4 3 5" xfId="15557"/>
    <cellStyle name="40 % – Poudarek6 2 4 3 5 2" xfId="15558"/>
    <cellStyle name="40 % – Poudarek6 2 4 3 5 2 2" xfId="31157"/>
    <cellStyle name="40 % – Poudarek6 2 4 3 5 2 3" xfId="27867"/>
    <cellStyle name="40 % – Poudarek6 2 4 3 5 3" xfId="15559"/>
    <cellStyle name="40 % – Poudarek6 2 4 3 5 3 2" xfId="31158"/>
    <cellStyle name="40 % – Poudarek6 2 4 3 5 3 3" xfId="27868"/>
    <cellStyle name="40 % – Poudarek6 2 4 3 5 4" xfId="31156"/>
    <cellStyle name="40 % – Poudarek6 2 4 3 5 5" xfId="27866"/>
    <cellStyle name="40 % – Poudarek6 2 4 3 6" xfId="15560"/>
    <cellStyle name="40 % – Poudarek6 2 4 3 6 2" xfId="31159"/>
    <cellStyle name="40 % – Poudarek6 2 4 3 6 3" xfId="27869"/>
    <cellStyle name="40 % – Poudarek6 2 4 3 7" xfId="15561"/>
    <cellStyle name="40 % – Poudarek6 2 4 3 7 2" xfId="31160"/>
    <cellStyle name="40 % – Poudarek6 2 4 3 7 3" xfId="27870"/>
    <cellStyle name="40 % – Poudarek6 2 4 3 8" xfId="31134"/>
    <cellStyle name="40 % – Poudarek6 2 4 3 9" xfId="27844"/>
    <cellStyle name="40 % – Poudarek6 2 4 4" xfId="15562"/>
    <cellStyle name="40 % – Poudarek6 2 4 4 2" xfId="15563"/>
    <cellStyle name="40 % – Poudarek6 2 4 4 2 2" xfId="15564"/>
    <cellStyle name="40 % – Poudarek6 2 4 4 2 2 2" xfId="15565"/>
    <cellStyle name="40 % – Poudarek6 2 4 4 2 2 2 2" xfId="31164"/>
    <cellStyle name="40 % – Poudarek6 2 4 4 2 2 2 3" xfId="27874"/>
    <cellStyle name="40 % – Poudarek6 2 4 4 2 2 3" xfId="15566"/>
    <cellStyle name="40 % – Poudarek6 2 4 4 2 2 3 2" xfId="31165"/>
    <cellStyle name="40 % – Poudarek6 2 4 4 2 2 3 3" xfId="27875"/>
    <cellStyle name="40 % – Poudarek6 2 4 4 2 2 4" xfId="31163"/>
    <cellStyle name="40 % – Poudarek6 2 4 4 2 2 5" xfId="27873"/>
    <cellStyle name="40 % – Poudarek6 2 4 4 2 3" xfId="15567"/>
    <cellStyle name="40 % – Poudarek6 2 4 4 2 3 2" xfId="15568"/>
    <cellStyle name="40 % – Poudarek6 2 4 4 2 3 2 2" xfId="31167"/>
    <cellStyle name="40 % – Poudarek6 2 4 4 2 3 2 3" xfId="27877"/>
    <cellStyle name="40 % – Poudarek6 2 4 4 2 3 3" xfId="15569"/>
    <cellStyle name="40 % – Poudarek6 2 4 4 2 3 3 2" xfId="31168"/>
    <cellStyle name="40 % – Poudarek6 2 4 4 2 3 3 3" xfId="27878"/>
    <cellStyle name="40 % – Poudarek6 2 4 4 2 3 4" xfId="31166"/>
    <cellStyle name="40 % – Poudarek6 2 4 4 2 3 5" xfId="27876"/>
    <cellStyle name="40 % – Poudarek6 2 4 4 2 4" xfId="15570"/>
    <cellStyle name="40 % – Poudarek6 2 4 4 2 4 2" xfId="31169"/>
    <cellStyle name="40 % – Poudarek6 2 4 4 2 4 3" xfId="27879"/>
    <cellStyle name="40 % – Poudarek6 2 4 4 2 5" xfId="15571"/>
    <cellStyle name="40 % – Poudarek6 2 4 4 2 5 2" xfId="31170"/>
    <cellStyle name="40 % – Poudarek6 2 4 4 2 5 3" xfId="27880"/>
    <cellStyle name="40 % – Poudarek6 2 4 4 2 6" xfId="31162"/>
    <cellStyle name="40 % – Poudarek6 2 4 4 2 7" xfId="27872"/>
    <cellStyle name="40 % – Poudarek6 2 4 4 3" xfId="15572"/>
    <cellStyle name="40 % – Poudarek6 2 4 4 3 2" xfId="15573"/>
    <cellStyle name="40 % – Poudarek6 2 4 4 3 2 2" xfId="15574"/>
    <cellStyle name="40 % – Poudarek6 2 4 4 3 2 2 2" xfId="31173"/>
    <cellStyle name="40 % – Poudarek6 2 4 4 3 2 2 3" xfId="27883"/>
    <cellStyle name="40 % – Poudarek6 2 4 4 3 2 3" xfId="15575"/>
    <cellStyle name="40 % – Poudarek6 2 4 4 3 2 3 2" xfId="31174"/>
    <cellStyle name="40 % – Poudarek6 2 4 4 3 2 3 3" xfId="27884"/>
    <cellStyle name="40 % – Poudarek6 2 4 4 3 2 4" xfId="31172"/>
    <cellStyle name="40 % – Poudarek6 2 4 4 3 2 5" xfId="27882"/>
    <cellStyle name="40 % – Poudarek6 2 4 4 3 3" xfId="15576"/>
    <cellStyle name="40 % – Poudarek6 2 4 4 3 3 2" xfId="15577"/>
    <cellStyle name="40 % – Poudarek6 2 4 4 3 3 2 2" xfId="31176"/>
    <cellStyle name="40 % – Poudarek6 2 4 4 3 3 2 3" xfId="27886"/>
    <cellStyle name="40 % – Poudarek6 2 4 4 3 3 3" xfId="15578"/>
    <cellStyle name="40 % – Poudarek6 2 4 4 3 3 3 2" xfId="31177"/>
    <cellStyle name="40 % – Poudarek6 2 4 4 3 3 3 3" xfId="27887"/>
    <cellStyle name="40 % – Poudarek6 2 4 4 3 3 4" xfId="31175"/>
    <cellStyle name="40 % – Poudarek6 2 4 4 3 3 5" xfId="27885"/>
    <cellStyle name="40 % – Poudarek6 2 4 4 3 4" xfId="15579"/>
    <cellStyle name="40 % – Poudarek6 2 4 4 3 4 2" xfId="31178"/>
    <cellStyle name="40 % – Poudarek6 2 4 4 3 4 3" xfId="27888"/>
    <cellStyle name="40 % – Poudarek6 2 4 4 3 5" xfId="15580"/>
    <cellStyle name="40 % – Poudarek6 2 4 4 3 5 2" xfId="31179"/>
    <cellStyle name="40 % – Poudarek6 2 4 4 3 5 3" xfId="27889"/>
    <cellStyle name="40 % – Poudarek6 2 4 4 3 6" xfId="31171"/>
    <cellStyle name="40 % – Poudarek6 2 4 4 3 7" xfId="27881"/>
    <cellStyle name="40 % – Poudarek6 2 4 4 4" xfId="15581"/>
    <cellStyle name="40 % – Poudarek6 2 4 4 4 2" xfId="15582"/>
    <cellStyle name="40 % – Poudarek6 2 4 4 4 2 2" xfId="31181"/>
    <cellStyle name="40 % – Poudarek6 2 4 4 4 2 3" xfId="27891"/>
    <cellStyle name="40 % – Poudarek6 2 4 4 4 3" xfId="15583"/>
    <cellStyle name="40 % – Poudarek6 2 4 4 4 3 2" xfId="31182"/>
    <cellStyle name="40 % – Poudarek6 2 4 4 4 3 3" xfId="27892"/>
    <cellStyle name="40 % – Poudarek6 2 4 4 4 4" xfId="31180"/>
    <cellStyle name="40 % – Poudarek6 2 4 4 4 5" xfId="27890"/>
    <cellStyle name="40 % – Poudarek6 2 4 4 5" xfId="15584"/>
    <cellStyle name="40 % – Poudarek6 2 4 4 5 2" xfId="15585"/>
    <cellStyle name="40 % – Poudarek6 2 4 4 5 2 2" xfId="31184"/>
    <cellStyle name="40 % – Poudarek6 2 4 4 5 2 3" xfId="27894"/>
    <cellStyle name="40 % – Poudarek6 2 4 4 5 3" xfId="15586"/>
    <cellStyle name="40 % – Poudarek6 2 4 4 5 3 2" xfId="31185"/>
    <cellStyle name="40 % – Poudarek6 2 4 4 5 3 3" xfId="27895"/>
    <cellStyle name="40 % – Poudarek6 2 4 4 5 4" xfId="31183"/>
    <cellStyle name="40 % – Poudarek6 2 4 4 5 5" xfId="27893"/>
    <cellStyle name="40 % – Poudarek6 2 4 4 6" xfId="15587"/>
    <cellStyle name="40 % – Poudarek6 2 4 4 6 2" xfId="31186"/>
    <cellStyle name="40 % – Poudarek6 2 4 4 6 3" xfId="27896"/>
    <cellStyle name="40 % – Poudarek6 2 4 4 7" xfId="15588"/>
    <cellStyle name="40 % – Poudarek6 2 4 4 7 2" xfId="31187"/>
    <cellStyle name="40 % – Poudarek6 2 4 4 7 3" xfId="27897"/>
    <cellStyle name="40 % – Poudarek6 2 4 4 8" xfId="31161"/>
    <cellStyle name="40 % – Poudarek6 2 4 4 9" xfId="27871"/>
    <cellStyle name="40 % – Poudarek6 2 4 5" xfId="15589"/>
    <cellStyle name="40 % – Poudarek6 2 4 5 2" xfId="15590"/>
    <cellStyle name="40 % – Poudarek6 2 4 5 2 2" xfId="15591"/>
    <cellStyle name="40 % – Poudarek6 2 4 5 2 2 2" xfId="31190"/>
    <cellStyle name="40 % – Poudarek6 2 4 5 2 2 3" xfId="27900"/>
    <cellStyle name="40 % – Poudarek6 2 4 5 2 3" xfId="15592"/>
    <cellStyle name="40 % – Poudarek6 2 4 5 2 3 2" xfId="31191"/>
    <cellStyle name="40 % – Poudarek6 2 4 5 2 3 3" xfId="27901"/>
    <cellStyle name="40 % – Poudarek6 2 4 5 2 4" xfId="31189"/>
    <cellStyle name="40 % – Poudarek6 2 4 5 2 5" xfId="27899"/>
    <cellStyle name="40 % – Poudarek6 2 4 5 3" xfId="15593"/>
    <cellStyle name="40 % – Poudarek6 2 4 5 3 2" xfId="15594"/>
    <cellStyle name="40 % – Poudarek6 2 4 5 3 2 2" xfId="31193"/>
    <cellStyle name="40 % – Poudarek6 2 4 5 3 2 3" xfId="27903"/>
    <cellStyle name="40 % – Poudarek6 2 4 5 3 3" xfId="15595"/>
    <cellStyle name="40 % – Poudarek6 2 4 5 3 3 2" xfId="31194"/>
    <cellStyle name="40 % – Poudarek6 2 4 5 3 3 3" xfId="27904"/>
    <cellStyle name="40 % – Poudarek6 2 4 5 3 4" xfId="31192"/>
    <cellStyle name="40 % – Poudarek6 2 4 5 3 5" xfId="27902"/>
    <cellStyle name="40 % – Poudarek6 2 4 5 4" xfId="15596"/>
    <cellStyle name="40 % – Poudarek6 2 4 5 4 2" xfId="31195"/>
    <cellStyle name="40 % – Poudarek6 2 4 5 4 3" xfId="27905"/>
    <cellStyle name="40 % – Poudarek6 2 4 5 5" xfId="15597"/>
    <cellStyle name="40 % – Poudarek6 2 4 5 5 2" xfId="31196"/>
    <cellStyle name="40 % – Poudarek6 2 4 5 5 3" xfId="27906"/>
    <cellStyle name="40 % – Poudarek6 2 4 5 6" xfId="31188"/>
    <cellStyle name="40 % – Poudarek6 2 4 5 7" xfId="27898"/>
    <cellStyle name="40 % – Poudarek6 2 4 6" xfId="15598"/>
    <cellStyle name="40 % – Poudarek6 2 4 6 2" xfId="15599"/>
    <cellStyle name="40 % – Poudarek6 2 4 6 2 2" xfId="15600"/>
    <cellStyle name="40 % – Poudarek6 2 4 6 2 2 2" xfId="31199"/>
    <cellStyle name="40 % – Poudarek6 2 4 6 2 2 3" xfId="27909"/>
    <cellStyle name="40 % – Poudarek6 2 4 6 2 3" xfId="15601"/>
    <cellStyle name="40 % – Poudarek6 2 4 6 2 3 2" xfId="31200"/>
    <cellStyle name="40 % – Poudarek6 2 4 6 2 3 3" xfId="27910"/>
    <cellStyle name="40 % – Poudarek6 2 4 6 2 4" xfId="31198"/>
    <cellStyle name="40 % – Poudarek6 2 4 6 2 5" xfId="27908"/>
    <cellStyle name="40 % – Poudarek6 2 4 6 3" xfId="15602"/>
    <cellStyle name="40 % – Poudarek6 2 4 6 3 2" xfId="15603"/>
    <cellStyle name="40 % – Poudarek6 2 4 6 3 2 2" xfId="31202"/>
    <cellStyle name="40 % – Poudarek6 2 4 6 3 2 3" xfId="27912"/>
    <cellStyle name="40 % – Poudarek6 2 4 6 3 3" xfId="15604"/>
    <cellStyle name="40 % – Poudarek6 2 4 6 3 3 2" xfId="31203"/>
    <cellStyle name="40 % – Poudarek6 2 4 6 3 3 3" xfId="27913"/>
    <cellStyle name="40 % – Poudarek6 2 4 6 3 4" xfId="31201"/>
    <cellStyle name="40 % – Poudarek6 2 4 6 3 5" xfId="27911"/>
    <cellStyle name="40 % – Poudarek6 2 4 6 4" xfId="15605"/>
    <cellStyle name="40 % – Poudarek6 2 4 6 4 2" xfId="31204"/>
    <cellStyle name="40 % – Poudarek6 2 4 6 4 3" xfId="27914"/>
    <cellStyle name="40 % – Poudarek6 2 4 6 5" xfId="15606"/>
    <cellStyle name="40 % – Poudarek6 2 4 6 5 2" xfId="31205"/>
    <cellStyle name="40 % – Poudarek6 2 4 6 5 3" xfId="27915"/>
    <cellStyle name="40 % – Poudarek6 2 4 6 6" xfId="31197"/>
    <cellStyle name="40 % – Poudarek6 2 4 6 7" xfId="27907"/>
    <cellStyle name="40 % – Poudarek6 2 4 7" xfId="15607"/>
    <cellStyle name="40 % – Poudarek6 2 4 7 2" xfId="15608"/>
    <cellStyle name="40 % – Poudarek6 2 4 7 2 2" xfId="31207"/>
    <cellStyle name="40 % – Poudarek6 2 4 7 2 3" xfId="27917"/>
    <cellStyle name="40 % – Poudarek6 2 4 7 3" xfId="15609"/>
    <cellStyle name="40 % – Poudarek6 2 4 7 3 2" xfId="31208"/>
    <cellStyle name="40 % – Poudarek6 2 4 7 3 3" xfId="27918"/>
    <cellStyle name="40 % – Poudarek6 2 4 7 4" xfId="31206"/>
    <cellStyle name="40 % – Poudarek6 2 4 7 5" xfId="27916"/>
    <cellStyle name="40 % – Poudarek6 2 4 8" xfId="15610"/>
    <cellStyle name="40 % – Poudarek6 2 4 8 2" xfId="15611"/>
    <cellStyle name="40 % – Poudarek6 2 4 8 2 2" xfId="31210"/>
    <cellStyle name="40 % – Poudarek6 2 4 8 2 3" xfId="27920"/>
    <cellStyle name="40 % – Poudarek6 2 4 8 3" xfId="15612"/>
    <cellStyle name="40 % – Poudarek6 2 4 8 3 2" xfId="31211"/>
    <cellStyle name="40 % – Poudarek6 2 4 8 3 3" xfId="27921"/>
    <cellStyle name="40 % – Poudarek6 2 4 8 4" xfId="31209"/>
    <cellStyle name="40 % – Poudarek6 2 4 8 5" xfId="27919"/>
    <cellStyle name="40 % – Poudarek6 2 4 9" xfId="15613"/>
    <cellStyle name="40 % – Poudarek6 2 4 9 2" xfId="31212"/>
    <cellStyle name="40 % – Poudarek6 2 4 9 3" xfId="27922"/>
    <cellStyle name="40 % – Poudarek6 2 5" xfId="15614"/>
    <cellStyle name="40 % – Poudarek6 2 5 10" xfId="15615"/>
    <cellStyle name="40 % – Poudarek6 2 5 10 2" xfId="31214"/>
    <cellStyle name="40 % – Poudarek6 2 5 10 3" xfId="27924"/>
    <cellStyle name="40 % – Poudarek6 2 5 11" xfId="31213"/>
    <cellStyle name="40 % – Poudarek6 2 5 12" xfId="27923"/>
    <cellStyle name="40 % – Poudarek6 2 5 2" xfId="15616"/>
    <cellStyle name="40 % – Poudarek6 2 5 2 10" xfId="27925"/>
    <cellStyle name="40 % – Poudarek6 2 5 2 2" xfId="15617"/>
    <cellStyle name="40 % – Poudarek6 2 5 2 2 2" xfId="15618"/>
    <cellStyle name="40 % – Poudarek6 2 5 2 2 2 2" xfId="15619"/>
    <cellStyle name="40 % – Poudarek6 2 5 2 2 2 2 2" xfId="15620"/>
    <cellStyle name="40 % – Poudarek6 2 5 2 2 2 2 2 2" xfId="31219"/>
    <cellStyle name="40 % – Poudarek6 2 5 2 2 2 2 2 3" xfId="27929"/>
    <cellStyle name="40 % – Poudarek6 2 5 2 2 2 2 3" xfId="15621"/>
    <cellStyle name="40 % – Poudarek6 2 5 2 2 2 2 3 2" xfId="31220"/>
    <cellStyle name="40 % – Poudarek6 2 5 2 2 2 2 3 3" xfId="27930"/>
    <cellStyle name="40 % – Poudarek6 2 5 2 2 2 2 4" xfId="31218"/>
    <cellStyle name="40 % – Poudarek6 2 5 2 2 2 2 5" xfId="27928"/>
    <cellStyle name="40 % – Poudarek6 2 5 2 2 2 3" xfId="15622"/>
    <cellStyle name="40 % – Poudarek6 2 5 2 2 2 3 2" xfId="15623"/>
    <cellStyle name="40 % – Poudarek6 2 5 2 2 2 3 2 2" xfId="31222"/>
    <cellStyle name="40 % – Poudarek6 2 5 2 2 2 3 2 3" xfId="27932"/>
    <cellStyle name="40 % – Poudarek6 2 5 2 2 2 3 3" xfId="15624"/>
    <cellStyle name="40 % – Poudarek6 2 5 2 2 2 3 3 2" xfId="31223"/>
    <cellStyle name="40 % – Poudarek6 2 5 2 2 2 3 3 3" xfId="27933"/>
    <cellStyle name="40 % – Poudarek6 2 5 2 2 2 3 4" xfId="31221"/>
    <cellStyle name="40 % – Poudarek6 2 5 2 2 2 3 5" xfId="27931"/>
    <cellStyle name="40 % – Poudarek6 2 5 2 2 2 4" xfId="15625"/>
    <cellStyle name="40 % – Poudarek6 2 5 2 2 2 4 2" xfId="31224"/>
    <cellStyle name="40 % – Poudarek6 2 5 2 2 2 4 3" xfId="27934"/>
    <cellStyle name="40 % – Poudarek6 2 5 2 2 2 5" xfId="15626"/>
    <cellStyle name="40 % – Poudarek6 2 5 2 2 2 5 2" xfId="31225"/>
    <cellStyle name="40 % – Poudarek6 2 5 2 2 2 5 3" xfId="27935"/>
    <cellStyle name="40 % – Poudarek6 2 5 2 2 2 6" xfId="31217"/>
    <cellStyle name="40 % – Poudarek6 2 5 2 2 2 7" xfId="27927"/>
    <cellStyle name="40 % – Poudarek6 2 5 2 2 3" xfId="15627"/>
    <cellStyle name="40 % – Poudarek6 2 5 2 2 3 2" xfId="15628"/>
    <cellStyle name="40 % – Poudarek6 2 5 2 2 3 2 2" xfId="15629"/>
    <cellStyle name="40 % – Poudarek6 2 5 2 2 3 2 2 2" xfId="31228"/>
    <cellStyle name="40 % – Poudarek6 2 5 2 2 3 2 2 3" xfId="27938"/>
    <cellStyle name="40 % – Poudarek6 2 5 2 2 3 2 3" xfId="15630"/>
    <cellStyle name="40 % – Poudarek6 2 5 2 2 3 2 3 2" xfId="31229"/>
    <cellStyle name="40 % – Poudarek6 2 5 2 2 3 2 3 3" xfId="27939"/>
    <cellStyle name="40 % – Poudarek6 2 5 2 2 3 2 4" xfId="31227"/>
    <cellStyle name="40 % – Poudarek6 2 5 2 2 3 2 5" xfId="27937"/>
    <cellStyle name="40 % – Poudarek6 2 5 2 2 3 3" xfId="15631"/>
    <cellStyle name="40 % – Poudarek6 2 5 2 2 3 3 2" xfId="15632"/>
    <cellStyle name="40 % – Poudarek6 2 5 2 2 3 3 2 2" xfId="31231"/>
    <cellStyle name="40 % – Poudarek6 2 5 2 2 3 3 2 3" xfId="27941"/>
    <cellStyle name="40 % – Poudarek6 2 5 2 2 3 3 3" xfId="15633"/>
    <cellStyle name="40 % – Poudarek6 2 5 2 2 3 3 3 2" xfId="31232"/>
    <cellStyle name="40 % – Poudarek6 2 5 2 2 3 3 3 3" xfId="27942"/>
    <cellStyle name="40 % – Poudarek6 2 5 2 2 3 3 4" xfId="31230"/>
    <cellStyle name="40 % – Poudarek6 2 5 2 2 3 3 5" xfId="27940"/>
    <cellStyle name="40 % – Poudarek6 2 5 2 2 3 4" xfId="15634"/>
    <cellStyle name="40 % – Poudarek6 2 5 2 2 3 4 2" xfId="31233"/>
    <cellStyle name="40 % – Poudarek6 2 5 2 2 3 4 3" xfId="27943"/>
    <cellStyle name="40 % – Poudarek6 2 5 2 2 3 5" xfId="15635"/>
    <cellStyle name="40 % – Poudarek6 2 5 2 2 3 5 2" xfId="31234"/>
    <cellStyle name="40 % – Poudarek6 2 5 2 2 3 5 3" xfId="27944"/>
    <cellStyle name="40 % – Poudarek6 2 5 2 2 3 6" xfId="31226"/>
    <cellStyle name="40 % – Poudarek6 2 5 2 2 3 7" xfId="27936"/>
    <cellStyle name="40 % – Poudarek6 2 5 2 2 4" xfId="15636"/>
    <cellStyle name="40 % – Poudarek6 2 5 2 2 4 2" xfId="15637"/>
    <cellStyle name="40 % – Poudarek6 2 5 2 2 4 2 2" xfId="31236"/>
    <cellStyle name="40 % – Poudarek6 2 5 2 2 4 2 3" xfId="27946"/>
    <cellStyle name="40 % – Poudarek6 2 5 2 2 4 3" xfId="15638"/>
    <cellStyle name="40 % – Poudarek6 2 5 2 2 4 3 2" xfId="31237"/>
    <cellStyle name="40 % – Poudarek6 2 5 2 2 4 3 3" xfId="27947"/>
    <cellStyle name="40 % – Poudarek6 2 5 2 2 4 4" xfId="31235"/>
    <cellStyle name="40 % – Poudarek6 2 5 2 2 4 5" xfId="27945"/>
    <cellStyle name="40 % – Poudarek6 2 5 2 2 5" xfId="15639"/>
    <cellStyle name="40 % – Poudarek6 2 5 2 2 5 2" xfId="15640"/>
    <cellStyle name="40 % – Poudarek6 2 5 2 2 5 2 2" xfId="31239"/>
    <cellStyle name="40 % – Poudarek6 2 5 2 2 5 2 3" xfId="27949"/>
    <cellStyle name="40 % – Poudarek6 2 5 2 2 5 3" xfId="15641"/>
    <cellStyle name="40 % – Poudarek6 2 5 2 2 5 3 2" xfId="31240"/>
    <cellStyle name="40 % – Poudarek6 2 5 2 2 5 3 3" xfId="27950"/>
    <cellStyle name="40 % – Poudarek6 2 5 2 2 5 4" xfId="31238"/>
    <cellStyle name="40 % – Poudarek6 2 5 2 2 5 5" xfId="27948"/>
    <cellStyle name="40 % – Poudarek6 2 5 2 2 6" xfId="15642"/>
    <cellStyle name="40 % – Poudarek6 2 5 2 2 6 2" xfId="31241"/>
    <cellStyle name="40 % – Poudarek6 2 5 2 2 6 3" xfId="27951"/>
    <cellStyle name="40 % – Poudarek6 2 5 2 2 7" xfId="15643"/>
    <cellStyle name="40 % – Poudarek6 2 5 2 2 7 2" xfId="31242"/>
    <cellStyle name="40 % – Poudarek6 2 5 2 2 7 3" xfId="27952"/>
    <cellStyle name="40 % – Poudarek6 2 5 2 2 8" xfId="31216"/>
    <cellStyle name="40 % – Poudarek6 2 5 2 2 9" xfId="27926"/>
    <cellStyle name="40 % – Poudarek6 2 5 2 3" xfId="15644"/>
    <cellStyle name="40 % – Poudarek6 2 5 2 3 2" xfId="15645"/>
    <cellStyle name="40 % – Poudarek6 2 5 2 3 2 2" xfId="15646"/>
    <cellStyle name="40 % – Poudarek6 2 5 2 3 2 2 2" xfId="31245"/>
    <cellStyle name="40 % – Poudarek6 2 5 2 3 2 2 3" xfId="27955"/>
    <cellStyle name="40 % – Poudarek6 2 5 2 3 2 3" xfId="15647"/>
    <cellStyle name="40 % – Poudarek6 2 5 2 3 2 3 2" xfId="31246"/>
    <cellStyle name="40 % – Poudarek6 2 5 2 3 2 3 3" xfId="27956"/>
    <cellStyle name="40 % – Poudarek6 2 5 2 3 2 4" xfId="31244"/>
    <cellStyle name="40 % – Poudarek6 2 5 2 3 2 5" xfId="27954"/>
    <cellStyle name="40 % – Poudarek6 2 5 2 3 3" xfId="15648"/>
    <cellStyle name="40 % – Poudarek6 2 5 2 3 3 2" xfId="15649"/>
    <cellStyle name="40 % – Poudarek6 2 5 2 3 3 2 2" xfId="31248"/>
    <cellStyle name="40 % – Poudarek6 2 5 2 3 3 2 3" xfId="27958"/>
    <cellStyle name="40 % – Poudarek6 2 5 2 3 3 3" xfId="15650"/>
    <cellStyle name="40 % – Poudarek6 2 5 2 3 3 3 2" xfId="31249"/>
    <cellStyle name="40 % – Poudarek6 2 5 2 3 3 3 3" xfId="27959"/>
    <cellStyle name="40 % – Poudarek6 2 5 2 3 3 4" xfId="31247"/>
    <cellStyle name="40 % – Poudarek6 2 5 2 3 3 5" xfId="27957"/>
    <cellStyle name="40 % – Poudarek6 2 5 2 3 4" xfId="15651"/>
    <cellStyle name="40 % – Poudarek6 2 5 2 3 4 2" xfId="31250"/>
    <cellStyle name="40 % – Poudarek6 2 5 2 3 4 3" xfId="27960"/>
    <cellStyle name="40 % – Poudarek6 2 5 2 3 5" xfId="15652"/>
    <cellStyle name="40 % – Poudarek6 2 5 2 3 5 2" xfId="31251"/>
    <cellStyle name="40 % – Poudarek6 2 5 2 3 5 3" xfId="27961"/>
    <cellStyle name="40 % – Poudarek6 2 5 2 3 6" xfId="31243"/>
    <cellStyle name="40 % – Poudarek6 2 5 2 3 7" xfId="27953"/>
    <cellStyle name="40 % – Poudarek6 2 5 2 4" xfId="15653"/>
    <cellStyle name="40 % – Poudarek6 2 5 2 4 2" xfId="15654"/>
    <cellStyle name="40 % – Poudarek6 2 5 2 4 2 2" xfId="15655"/>
    <cellStyle name="40 % – Poudarek6 2 5 2 4 2 2 2" xfId="31254"/>
    <cellStyle name="40 % – Poudarek6 2 5 2 4 2 2 3" xfId="27964"/>
    <cellStyle name="40 % – Poudarek6 2 5 2 4 2 3" xfId="15656"/>
    <cellStyle name="40 % – Poudarek6 2 5 2 4 2 3 2" xfId="31255"/>
    <cellStyle name="40 % – Poudarek6 2 5 2 4 2 3 3" xfId="27965"/>
    <cellStyle name="40 % – Poudarek6 2 5 2 4 2 4" xfId="31253"/>
    <cellStyle name="40 % – Poudarek6 2 5 2 4 2 5" xfId="27963"/>
    <cellStyle name="40 % – Poudarek6 2 5 2 4 3" xfId="15657"/>
    <cellStyle name="40 % – Poudarek6 2 5 2 4 3 2" xfId="15658"/>
    <cellStyle name="40 % – Poudarek6 2 5 2 4 3 2 2" xfId="31257"/>
    <cellStyle name="40 % – Poudarek6 2 5 2 4 3 2 3" xfId="27967"/>
    <cellStyle name="40 % – Poudarek6 2 5 2 4 3 3" xfId="15659"/>
    <cellStyle name="40 % – Poudarek6 2 5 2 4 3 3 2" xfId="31258"/>
    <cellStyle name="40 % – Poudarek6 2 5 2 4 3 3 3" xfId="27968"/>
    <cellStyle name="40 % – Poudarek6 2 5 2 4 3 4" xfId="31256"/>
    <cellStyle name="40 % – Poudarek6 2 5 2 4 3 5" xfId="27966"/>
    <cellStyle name="40 % – Poudarek6 2 5 2 4 4" xfId="15660"/>
    <cellStyle name="40 % – Poudarek6 2 5 2 4 4 2" xfId="31259"/>
    <cellStyle name="40 % – Poudarek6 2 5 2 4 4 3" xfId="27969"/>
    <cellStyle name="40 % – Poudarek6 2 5 2 4 5" xfId="15661"/>
    <cellStyle name="40 % – Poudarek6 2 5 2 4 5 2" xfId="31260"/>
    <cellStyle name="40 % – Poudarek6 2 5 2 4 5 3" xfId="27970"/>
    <cellStyle name="40 % – Poudarek6 2 5 2 4 6" xfId="31252"/>
    <cellStyle name="40 % – Poudarek6 2 5 2 4 7" xfId="27962"/>
    <cellStyle name="40 % – Poudarek6 2 5 2 5" xfId="15662"/>
    <cellStyle name="40 % – Poudarek6 2 5 2 5 2" xfId="15663"/>
    <cellStyle name="40 % – Poudarek6 2 5 2 5 2 2" xfId="31262"/>
    <cellStyle name="40 % – Poudarek6 2 5 2 5 2 3" xfId="27972"/>
    <cellStyle name="40 % – Poudarek6 2 5 2 5 3" xfId="15664"/>
    <cellStyle name="40 % – Poudarek6 2 5 2 5 3 2" xfId="31263"/>
    <cellStyle name="40 % – Poudarek6 2 5 2 5 3 3" xfId="27973"/>
    <cellStyle name="40 % – Poudarek6 2 5 2 5 4" xfId="31261"/>
    <cellStyle name="40 % – Poudarek6 2 5 2 5 5" xfId="27971"/>
    <cellStyle name="40 % – Poudarek6 2 5 2 6" xfId="15665"/>
    <cellStyle name="40 % – Poudarek6 2 5 2 6 2" xfId="15666"/>
    <cellStyle name="40 % – Poudarek6 2 5 2 6 2 2" xfId="31265"/>
    <cellStyle name="40 % – Poudarek6 2 5 2 6 2 3" xfId="27975"/>
    <cellStyle name="40 % – Poudarek6 2 5 2 6 3" xfId="15667"/>
    <cellStyle name="40 % – Poudarek6 2 5 2 6 3 2" xfId="31266"/>
    <cellStyle name="40 % – Poudarek6 2 5 2 6 3 3" xfId="27976"/>
    <cellStyle name="40 % – Poudarek6 2 5 2 6 4" xfId="31264"/>
    <cellStyle name="40 % – Poudarek6 2 5 2 6 5" xfId="27974"/>
    <cellStyle name="40 % – Poudarek6 2 5 2 7" xfId="15668"/>
    <cellStyle name="40 % – Poudarek6 2 5 2 7 2" xfId="31267"/>
    <cellStyle name="40 % – Poudarek6 2 5 2 7 3" xfId="27977"/>
    <cellStyle name="40 % – Poudarek6 2 5 2 8" xfId="15669"/>
    <cellStyle name="40 % – Poudarek6 2 5 2 8 2" xfId="31268"/>
    <cellStyle name="40 % – Poudarek6 2 5 2 8 3" xfId="27978"/>
    <cellStyle name="40 % – Poudarek6 2 5 2 9" xfId="31215"/>
    <cellStyle name="40 % – Poudarek6 2 5 3" xfId="15670"/>
    <cellStyle name="40 % – Poudarek6 2 5 3 2" xfId="15671"/>
    <cellStyle name="40 % – Poudarek6 2 5 3 2 2" xfId="15672"/>
    <cellStyle name="40 % – Poudarek6 2 5 3 2 2 2" xfId="15673"/>
    <cellStyle name="40 % – Poudarek6 2 5 3 2 2 2 2" xfId="31272"/>
    <cellStyle name="40 % – Poudarek6 2 5 3 2 2 2 3" xfId="27982"/>
    <cellStyle name="40 % – Poudarek6 2 5 3 2 2 3" xfId="15674"/>
    <cellStyle name="40 % – Poudarek6 2 5 3 2 2 3 2" xfId="31273"/>
    <cellStyle name="40 % – Poudarek6 2 5 3 2 2 3 3" xfId="27983"/>
    <cellStyle name="40 % – Poudarek6 2 5 3 2 2 4" xfId="31271"/>
    <cellStyle name="40 % – Poudarek6 2 5 3 2 2 5" xfId="27981"/>
    <cellStyle name="40 % – Poudarek6 2 5 3 2 3" xfId="15675"/>
    <cellStyle name="40 % – Poudarek6 2 5 3 2 3 2" xfId="15676"/>
    <cellStyle name="40 % – Poudarek6 2 5 3 2 3 2 2" xfId="31275"/>
    <cellStyle name="40 % – Poudarek6 2 5 3 2 3 2 3" xfId="27985"/>
    <cellStyle name="40 % – Poudarek6 2 5 3 2 3 3" xfId="15677"/>
    <cellStyle name="40 % – Poudarek6 2 5 3 2 3 3 2" xfId="31276"/>
    <cellStyle name="40 % – Poudarek6 2 5 3 2 3 3 3" xfId="27986"/>
    <cellStyle name="40 % – Poudarek6 2 5 3 2 3 4" xfId="31274"/>
    <cellStyle name="40 % – Poudarek6 2 5 3 2 3 5" xfId="27984"/>
    <cellStyle name="40 % – Poudarek6 2 5 3 2 4" xfId="15678"/>
    <cellStyle name="40 % – Poudarek6 2 5 3 2 4 2" xfId="31277"/>
    <cellStyle name="40 % – Poudarek6 2 5 3 2 4 3" xfId="27987"/>
    <cellStyle name="40 % – Poudarek6 2 5 3 2 5" xfId="15679"/>
    <cellStyle name="40 % – Poudarek6 2 5 3 2 5 2" xfId="31278"/>
    <cellStyle name="40 % – Poudarek6 2 5 3 2 5 3" xfId="27988"/>
    <cellStyle name="40 % – Poudarek6 2 5 3 2 6" xfId="31270"/>
    <cellStyle name="40 % – Poudarek6 2 5 3 2 7" xfId="27980"/>
    <cellStyle name="40 % – Poudarek6 2 5 3 3" xfId="15680"/>
    <cellStyle name="40 % – Poudarek6 2 5 3 3 2" xfId="15681"/>
    <cellStyle name="40 % – Poudarek6 2 5 3 3 2 2" xfId="15682"/>
    <cellStyle name="40 % – Poudarek6 2 5 3 3 2 2 2" xfId="31281"/>
    <cellStyle name="40 % – Poudarek6 2 5 3 3 2 2 3" xfId="27991"/>
    <cellStyle name="40 % – Poudarek6 2 5 3 3 2 3" xfId="15683"/>
    <cellStyle name="40 % – Poudarek6 2 5 3 3 2 3 2" xfId="31282"/>
    <cellStyle name="40 % – Poudarek6 2 5 3 3 2 3 3" xfId="27992"/>
    <cellStyle name="40 % – Poudarek6 2 5 3 3 2 4" xfId="31280"/>
    <cellStyle name="40 % – Poudarek6 2 5 3 3 2 5" xfId="27990"/>
    <cellStyle name="40 % – Poudarek6 2 5 3 3 3" xfId="15684"/>
    <cellStyle name="40 % – Poudarek6 2 5 3 3 3 2" xfId="15685"/>
    <cellStyle name="40 % – Poudarek6 2 5 3 3 3 2 2" xfId="31284"/>
    <cellStyle name="40 % – Poudarek6 2 5 3 3 3 2 3" xfId="27994"/>
    <cellStyle name="40 % – Poudarek6 2 5 3 3 3 3" xfId="15686"/>
    <cellStyle name="40 % – Poudarek6 2 5 3 3 3 3 2" xfId="31285"/>
    <cellStyle name="40 % – Poudarek6 2 5 3 3 3 3 3" xfId="27995"/>
    <cellStyle name="40 % – Poudarek6 2 5 3 3 3 4" xfId="31283"/>
    <cellStyle name="40 % – Poudarek6 2 5 3 3 3 5" xfId="27993"/>
    <cellStyle name="40 % – Poudarek6 2 5 3 3 4" xfId="15687"/>
    <cellStyle name="40 % – Poudarek6 2 5 3 3 4 2" xfId="31286"/>
    <cellStyle name="40 % – Poudarek6 2 5 3 3 4 3" xfId="27996"/>
    <cellStyle name="40 % – Poudarek6 2 5 3 3 5" xfId="15688"/>
    <cellStyle name="40 % – Poudarek6 2 5 3 3 5 2" xfId="31287"/>
    <cellStyle name="40 % – Poudarek6 2 5 3 3 5 3" xfId="27997"/>
    <cellStyle name="40 % – Poudarek6 2 5 3 3 6" xfId="31279"/>
    <cellStyle name="40 % – Poudarek6 2 5 3 3 7" xfId="27989"/>
    <cellStyle name="40 % – Poudarek6 2 5 3 4" xfId="15689"/>
    <cellStyle name="40 % – Poudarek6 2 5 3 4 2" xfId="15690"/>
    <cellStyle name="40 % – Poudarek6 2 5 3 4 2 2" xfId="31289"/>
    <cellStyle name="40 % – Poudarek6 2 5 3 4 2 3" xfId="27999"/>
    <cellStyle name="40 % – Poudarek6 2 5 3 4 3" xfId="15691"/>
    <cellStyle name="40 % – Poudarek6 2 5 3 4 3 2" xfId="31290"/>
    <cellStyle name="40 % – Poudarek6 2 5 3 4 3 3" xfId="28000"/>
    <cellStyle name="40 % – Poudarek6 2 5 3 4 4" xfId="31288"/>
    <cellStyle name="40 % – Poudarek6 2 5 3 4 5" xfId="27998"/>
    <cellStyle name="40 % – Poudarek6 2 5 3 5" xfId="15692"/>
    <cellStyle name="40 % – Poudarek6 2 5 3 5 2" xfId="15693"/>
    <cellStyle name="40 % – Poudarek6 2 5 3 5 2 2" xfId="31292"/>
    <cellStyle name="40 % – Poudarek6 2 5 3 5 2 3" xfId="28002"/>
    <cellStyle name="40 % – Poudarek6 2 5 3 5 3" xfId="15694"/>
    <cellStyle name="40 % – Poudarek6 2 5 3 5 3 2" xfId="31293"/>
    <cellStyle name="40 % – Poudarek6 2 5 3 5 3 3" xfId="28003"/>
    <cellStyle name="40 % – Poudarek6 2 5 3 5 4" xfId="31291"/>
    <cellStyle name="40 % – Poudarek6 2 5 3 5 5" xfId="28001"/>
    <cellStyle name="40 % – Poudarek6 2 5 3 6" xfId="15695"/>
    <cellStyle name="40 % – Poudarek6 2 5 3 6 2" xfId="31294"/>
    <cellStyle name="40 % – Poudarek6 2 5 3 6 3" xfId="28004"/>
    <cellStyle name="40 % – Poudarek6 2 5 3 7" xfId="15696"/>
    <cellStyle name="40 % – Poudarek6 2 5 3 7 2" xfId="31295"/>
    <cellStyle name="40 % – Poudarek6 2 5 3 7 3" xfId="28005"/>
    <cellStyle name="40 % – Poudarek6 2 5 3 8" xfId="31269"/>
    <cellStyle name="40 % – Poudarek6 2 5 3 9" xfId="27979"/>
    <cellStyle name="40 % – Poudarek6 2 5 4" xfId="15697"/>
    <cellStyle name="40 % – Poudarek6 2 5 4 2" xfId="15698"/>
    <cellStyle name="40 % – Poudarek6 2 5 4 2 2" xfId="15699"/>
    <cellStyle name="40 % – Poudarek6 2 5 4 2 2 2" xfId="15700"/>
    <cellStyle name="40 % – Poudarek6 2 5 4 2 2 2 2" xfId="31299"/>
    <cellStyle name="40 % – Poudarek6 2 5 4 2 2 2 3" xfId="28009"/>
    <cellStyle name="40 % – Poudarek6 2 5 4 2 2 3" xfId="15701"/>
    <cellStyle name="40 % – Poudarek6 2 5 4 2 2 3 2" xfId="31300"/>
    <cellStyle name="40 % – Poudarek6 2 5 4 2 2 3 3" xfId="28010"/>
    <cellStyle name="40 % – Poudarek6 2 5 4 2 2 4" xfId="31298"/>
    <cellStyle name="40 % – Poudarek6 2 5 4 2 2 5" xfId="28008"/>
    <cellStyle name="40 % – Poudarek6 2 5 4 2 3" xfId="15702"/>
    <cellStyle name="40 % – Poudarek6 2 5 4 2 3 2" xfId="15703"/>
    <cellStyle name="40 % – Poudarek6 2 5 4 2 3 2 2" xfId="31302"/>
    <cellStyle name="40 % – Poudarek6 2 5 4 2 3 2 3" xfId="28012"/>
    <cellStyle name="40 % – Poudarek6 2 5 4 2 3 3" xfId="15704"/>
    <cellStyle name="40 % – Poudarek6 2 5 4 2 3 3 2" xfId="31303"/>
    <cellStyle name="40 % – Poudarek6 2 5 4 2 3 3 3" xfId="28013"/>
    <cellStyle name="40 % – Poudarek6 2 5 4 2 3 4" xfId="31301"/>
    <cellStyle name="40 % – Poudarek6 2 5 4 2 3 5" xfId="28011"/>
    <cellStyle name="40 % – Poudarek6 2 5 4 2 4" xfId="15705"/>
    <cellStyle name="40 % – Poudarek6 2 5 4 2 4 2" xfId="31304"/>
    <cellStyle name="40 % – Poudarek6 2 5 4 2 4 3" xfId="28014"/>
    <cellStyle name="40 % – Poudarek6 2 5 4 2 5" xfId="15706"/>
    <cellStyle name="40 % – Poudarek6 2 5 4 2 5 2" xfId="31305"/>
    <cellStyle name="40 % – Poudarek6 2 5 4 2 5 3" xfId="28015"/>
    <cellStyle name="40 % – Poudarek6 2 5 4 2 6" xfId="31297"/>
    <cellStyle name="40 % – Poudarek6 2 5 4 2 7" xfId="28007"/>
    <cellStyle name="40 % – Poudarek6 2 5 4 3" xfId="15707"/>
    <cellStyle name="40 % – Poudarek6 2 5 4 3 2" xfId="15708"/>
    <cellStyle name="40 % – Poudarek6 2 5 4 3 2 2" xfId="15709"/>
    <cellStyle name="40 % – Poudarek6 2 5 4 3 2 2 2" xfId="31308"/>
    <cellStyle name="40 % – Poudarek6 2 5 4 3 2 2 3" xfId="28018"/>
    <cellStyle name="40 % – Poudarek6 2 5 4 3 2 3" xfId="15710"/>
    <cellStyle name="40 % – Poudarek6 2 5 4 3 2 3 2" xfId="31309"/>
    <cellStyle name="40 % – Poudarek6 2 5 4 3 2 3 3" xfId="28019"/>
    <cellStyle name="40 % – Poudarek6 2 5 4 3 2 4" xfId="31307"/>
    <cellStyle name="40 % – Poudarek6 2 5 4 3 2 5" xfId="28017"/>
    <cellStyle name="40 % – Poudarek6 2 5 4 3 3" xfId="15711"/>
    <cellStyle name="40 % – Poudarek6 2 5 4 3 3 2" xfId="15712"/>
    <cellStyle name="40 % – Poudarek6 2 5 4 3 3 2 2" xfId="31311"/>
    <cellStyle name="40 % – Poudarek6 2 5 4 3 3 2 3" xfId="28021"/>
    <cellStyle name="40 % – Poudarek6 2 5 4 3 3 3" xfId="15713"/>
    <cellStyle name="40 % – Poudarek6 2 5 4 3 3 3 2" xfId="31312"/>
    <cellStyle name="40 % – Poudarek6 2 5 4 3 3 3 3" xfId="28022"/>
    <cellStyle name="40 % – Poudarek6 2 5 4 3 3 4" xfId="31310"/>
    <cellStyle name="40 % – Poudarek6 2 5 4 3 3 5" xfId="28020"/>
    <cellStyle name="40 % – Poudarek6 2 5 4 3 4" xfId="15714"/>
    <cellStyle name="40 % – Poudarek6 2 5 4 3 4 2" xfId="31313"/>
    <cellStyle name="40 % – Poudarek6 2 5 4 3 4 3" xfId="28023"/>
    <cellStyle name="40 % – Poudarek6 2 5 4 3 5" xfId="15715"/>
    <cellStyle name="40 % – Poudarek6 2 5 4 3 5 2" xfId="31314"/>
    <cellStyle name="40 % – Poudarek6 2 5 4 3 5 3" xfId="28024"/>
    <cellStyle name="40 % – Poudarek6 2 5 4 3 6" xfId="31306"/>
    <cellStyle name="40 % – Poudarek6 2 5 4 3 7" xfId="28016"/>
    <cellStyle name="40 % – Poudarek6 2 5 4 4" xfId="15716"/>
    <cellStyle name="40 % – Poudarek6 2 5 4 4 2" xfId="15717"/>
    <cellStyle name="40 % – Poudarek6 2 5 4 4 2 2" xfId="31316"/>
    <cellStyle name="40 % – Poudarek6 2 5 4 4 2 3" xfId="28026"/>
    <cellStyle name="40 % – Poudarek6 2 5 4 4 3" xfId="15718"/>
    <cellStyle name="40 % – Poudarek6 2 5 4 4 3 2" xfId="31317"/>
    <cellStyle name="40 % – Poudarek6 2 5 4 4 3 3" xfId="28027"/>
    <cellStyle name="40 % – Poudarek6 2 5 4 4 4" xfId="31315"/>
    <cellStyle name="40 % – Poudarek6 2 5 4 4 5" xfId="28025"/>
    <cellStyle name="40 % – Poudarek6 2 5 4 5" xfId="15719"/>
    <cellStyle name="40 % – Poudarek6 2 5 4 5 2" xfId="15720"/>
    <cellStyle name="40 % – Poudarek6 2 5 4 5 2 2" xfId="31319"/>
    <cellStyle name="40 % – Poudarek6 2 5 4 5 2 3" xfId="28029"/>
    <cellStyle name="40 % – Poudarek6 2 5 4 5 3" xfId="15721"/>
    <cellStyle name="40 % – Poudarek6 2 5 4 5 3 2" xfId="31320"/>
    <cellStyle name="40 % – Poudarek6 2 5 4 5 3 3" xfId="28030"/>
    <cellStyle name="40 % – Poudarek6 2 5 4 5 4" xfId="31318"/>
    <cellStyle name="40 % – Poudarek6 2 5 4 5 5" xfId="28028"/>
    <cellStyle name="40 % – Poudarek6 2 5 4 6" xfId="15722"/>
    <cellStyle name="40 % – Poudarek6 2 5 4 6 2" xfId="31321"/>
    <cellStyle name="40 % – Poudarek6 2 5 4 6 3" xfId="28031"/>
    <cellStyle name="40 % – Poudarek6 2 5 4 7" xfId="15723"/>
    <cellStyle name="40 % – Poudarek6 2 5 4 7 2" xfId="31322"/>
    <cellStyle name="40 % – Poudarek6 2 5 4 7 3" xfId="28032"/>
    <cellStyle name="40 % – Poudarek6 2 5 4 8" xfId="31296"/>
    <cellStyle name="40 % – Poudarek6 2 5 4 9" xfId="28006"/>
    <cellStyle name="40 % – Poudarek6 2 5 5" xfId="15724"/>
    <cellStyle name="40 % – Poudarek6 2 5 5 2" xfId="15725"/>
    <cellStyle name="40 % – Poudarek6 2 5 5 2 2" xfId="15726"/>
    <cellStyle name="40 % – Poudarek6 2 5 5 2 2 2" xfId="31325"/>
    <cellStyle name="40 % – Poudarek6 2 5 5 2 2 3" xfId="28035"/>
    <cellStyle name="40 % – Poudarek6 2 5 5 2 3" xfId="15727"/>
    <cellStyle name="40 % – Poudarek6 2 5 5 2 3 2" xfId="31326"/>
    <cellStyle name="40 % – Poudarek6 2 5 5 2 3 3" xfId="28036"/>
    <cellStyle name="40 % – Poudarek6 2 5 5 2 4" xfId="31324"/>
    <cellStyle name="40 % – Poudarek6 2 5 5 2 5" xfId="28034"/>
    <cellStyle name="40 % – Poudarek6 2 5 5 3" xfId="15728"/>
    <cellStyle name="40 % – Poudarek6 2 5 5 3 2" xfId="15729"/>
    <cellStyle name="40 % – Poudarek6 2 5 5 3 2 2" xfId="31328"/>
    <cellStyle name="40 % – Poudarek6 2 5 5 3 2 3" xfId="28038"/>
    <cellStyle name="40 % – Poudarek6 2 5 5 3 3" xfId="15730"/>
    <cellStyle name="40 % – Poudarek6 2 5 5 3 3 2" xfId="31329"/>
    <cellStyle name="40 % – Poudarek6 2 5 5 3 3 3" xfId="28039"/>
    <cellStyle name="40 % – Poudarek6 2 5 5 3 4" xfId="31327"/>
    <cellStyle name="40 % – Poudarek6 2 5 5 3 5" xfId="28037"/>
    <cellStyle name="40 % – Poudarek6 2 5 5 4" xfId="15731"/>
    <cellStyle name="40 % – Poudarek6 2 5 5 4 2" xfId="31330"/>
    <cellStyle name="40 % – Poudarek6 2 5 5 4 3" xfId="28040"/>
    <cellStyle name="40 % – Poudarek6 2 5 5 5" xfId="15732"/>
    <cellStyle name="40 % – Poudarek6 2 5 5 5 2" xfId="31331"/>
    <cellStyle name="40 % – Poudarek6 2 5 5 5 3" xfId="28041"/>
    <cellStyle name="40 % – Poudarek6 2 5 5 6" xfId="31323"/>
    <cellStyle name="40 % – Poudarek6 2 5 5 7" xfId="28033"/>
    <cellStyle name="40 % – Poudarek6 2 5 6" xfId="15733"/>
    <cellStyle name="40 % – Poudarek6 2 5 6 2" xfId="15734"/>
    <cellStyle name="40 % – Poudarek6 2 5 6 2 2" xfId="15735"/>
    <cellStyle name="40 % – Poudarek6 2 5 6 2 2 2" xfId="31334"/>
    <cellStyle name="40 % – Poudarek6 2 5 6 2 2 3" xfId="28044"/>
    <cellStyle name="40 % – Poudarek6 2 5 6 2 3" xfId="15736"/>
    <cellStyle name="40 % – Poudarek6 2 5 6 2 3 2" xfId="31335"/>
    <cellStyle name="40 % – Poudarek6 2 5 6 2 3 3" xfId="28045"/>
    <cellStyle name="40 % – Poudarek6 2 5 6 2 4" xfId="31333"/>
    <cellStyle name="40 % – Poudarek6 2 5 6 2 5" xfId="28043"/>
    <cellStyle name="40 % – Poudarek6 2 5 6 3" xfId="15737"/>
    <cellStyle name="40 % – Poudarek6 2 5 6 3 2" xfId="15738"/>
    <cellStyle name="40 % – Poudarek6 2 5 6 3 2 2" xfId="31337"/>
    <cellStyle name="40 % – Poudarek6 2 5 6 3 2 3" xfId="28047"/>
    <cellStyle name="40 % – Poudarek6 2 5 6 3 3" xfId="15739"/>
    <cellStyle name="40 % – Poudarek6 2 5 6 3 3 2" xfId="31338"/>
    <cellStyle name="40 % – Poudarek6 2 5 6 3 3 3" xfId="28048"/>
    <cellStyle name="40 % – Poudarek6 2 5 6 3 4" xfId="31336"/>
    <cellStyle name="40 % – Poudarek6 2 5 6 3 5" xfId="28046"/>
    <cellStyle name="40 % – Poudarek6 2 5 6 4" xfId="15740"/>
    <cellStyle name="40 % – Poudarek6 2 5 6 4 2" xfId="31339"/>
    <cellStyle name="40 % – Poudarek6 2 5 6 4 3" xfId="28049"/>
    <cellStyle name="40 % – Poudarek6 2 5 6 5" xfId="15741"/>
    <cellStyle name="40 % – Poudarek6 2 5 6 5 2" xfId="31340"/>
    <cellStyle name="40 % – Poudarek6 2 5 6 5 3" xfId="28050"/>
    <cellStyle name="40 % – Poudarek6 2 5 6 6" xfId="31332"/>
    <cellStyle name="40 % – Poudarek6 2 5 6 7" xfId="28042"/>
    <cellStyle name="40 % – Poudarek6 2 5 7" xfId="15742"/>
    <cellStyle name="40 % – Poudarek6 2 5 7 2" xfId="15743"/>
    <cellStyle name="40 % – Poudarek6 2 5 7 2 2" xfId="31342"/>
    <cellStyle name="40 % – Poudarek6 2 5 7 2 3" xfId="28052"/>
    <cellStyle name="40 % – Poudarek6 2 5 7 3" xfId="15744"/>
    <cellStyle name="40 % – Poudarek6 2 5 7 3 2" xfId="31343"/>
    <cellStyle name="40 % – Poudarek6 2 5 7 3 3" xfId="28053"/>
    <cellStyle name="40 % – Poudarek6 2 5 7 4" xfId="31341"/>
    <cellStyle name="40 % – Poudarek6 2 5 7 5" xfId="28051"/>
    <cellStyle name="40 % – Poudarek6 2 5 8" xfId="15745"/>
    <cellStyle name="40 % – Poudarek6 2 5 8 2" xfId="15746"/>
    <cellStyle name="40 % – Poudarek6 2 5 8 2 2" xfId="31345"/>
    <cellStyle name="40 % – Poudarek6 2 5 8 2 3" xfId="28055"/>
    <cellStyle name="40 % – Poudarek6 2 5 8 3" xfId="15747"/>
    <cellStyle name="40 % – Poudarek6 2 5 8 3 2" xfId="31346"/>
    <cellStyle name="40 % – Poudarek6 2 5 8 3 3" xfId="28056"/>
    <cellStyle name="40 % – Poudarek6 2 5 8 4" xfId="31344"/>
    <cellStyle name="40 % – Poudarek6 2 5 8 5" xfId="28054"/>
    <cellStyle name="40 % – Poudarek6 2 5 9" xfId="15748"/>
    <cellStyle name="40 % – Poudarek6 2 5 9 2" xfId="31347"/>
    <cellStyle name="40 % – Poudarek6 2 5 9 3" xfId="28057"/>
    <cellStyle name="40 % – Poudarek6 2 6" xfId="15749"/>
    <cellStyle name="40 % – Poudarek6 2 6 10" xfId="31348"/>
    <cellStyle name="40 % – Poudarek6 2 6 11" xfId="28058"/>
    <cellStyle name="40 % – Poudarek6 2 6 2" xfId="15750"/>
    <cellStyle name="40 % – Poudarek6 2 6 2 2" xfId="15751"/>
    <cellStyle name="40 % – Poudarek6 2 6 2 2 2" xfId="15752"/>
    <cellStyle name="40 % – Poudarek6 2 6 2 2 2 2" xfId="15753"/>
    <cellStyle name="40 % – Poudarek6 2 6 2 2 2 2 2" xfId="31352"/>
    <cellStyle name="40 % – Poudarek6 2 6 2 2 2 2 3" xfId="28062"/>
    <cellStyle name="40 % – Poudarek6 2 6 2 2 2 3" xfId="15754"/>
    <cellStyle name="40 % – Poudarek6 2 6 2 2 2 3 2" xfId="31353"/>
    <cellStyle name="40 % – Poudarek6 2 6 2 2 2 3 3" xfId="28063"/>
    <cellStyle name="40 % – Poudarek6 2 6 2 2 2 4" xfId="31351"/>
    <cellStyle name="40 % – Poudarek6 2 6 2 2 2 5" xfId="28061"/>
    <cellStyle name="40 % – Poudarek6 2 6 2 2 3" xfId="15755"/>
    <cellStyle name="40 % – Poudarek6 2 6 2 2 3 2" xfId="15756"/>
    <cellStyle name="40 % – Poudarek6 2 6 2 2 3 2 2" xfId="31355"/>
    <cellStyle name="40 % – Poudarek6 2 6 2 2 3 2 3" xfId="28065"/>
    <cellStyle name="40 % – Poudarek6 2 6 2 2 3 3" xfId="15757"/>
    <cellStyle name="40 % – Poudarek6 2 6 2 2 3 3 2" xfId="31356"/>
    <cellStyle name="40 % – Poudarek6 2 6 2 2 3 3 3" xfId="28066"/>
    <cellStyle name="40 % – Poudarek6 2 6 2 2 3 4" xfId="31354"/>
    <cellStyle name="40 % – Poudarek6 2 6 2 2 3 5" xfId="28064"/>
    <cellStyle name="40 % – Poudarek6 2 6 2 2 4" xfId="15758"/>
    <cellStyle name="40 % – Poudarek6 2 6 2 2 4 2" xfId="31357"/>
    <cellStyle name="40 % – Poudarek6 2 6 2 2 4 3" xfId="28067"/>
    <cellStyle name="40 % – Poudarek6 2 6 2 2 5" xfId="15759"/>
    <cellStyle name="40 % – Poudarek6 2 6 2 2 5 2" xfId="31358"/>
    <cellStyle name="40 % – Poudarek6 2 6 2 2 5 3" xfId="28068"/>
    <cellStyle name="40 % – Poudarek6 2 6 2 2 6" xfId="31350"/>
    <cellStyle name="40 % – Poudarek6 2 6 2 2 7" xfId="28060"/>
    <cellStyle name="40 % – Poudarek6 2 6 2 3" xfId="15760"/>
    <cellStyle name="40 % – Poudarek6 2 6 2 3 2" xfId="15761"/>
    <cellStyle name="40 % – Poudarek6 2 6 2 3 2 2" xfId="15762"/>
    <cellStyle name="40 % – Poudarek6 2 6 2 3 2 2 2" xfId="31361"/>
    <cellStyle name="40 % – Poudarek6 2 6 2 3 2 2 3" xfId="28071"/>
    <cellStyle name="40 % – Poudarek6 2 6 2 3 2 3" xfId="15763"/>
    <cellStyle name="40 % – Poudarek6 2 6 2 3 2 3 2" xfId="31362"/>
    <cellStyle name="40 % – Poudarek6 2 6 2 3 2 3 3" xfId="28072"/>
    <cellStyle name="40 % – Poudarek6 2 6 2 3 2 4" xfId="31360"/>
    <cellStyle name="40 % – Poudarek6 2 6 2 3 2 5" xfId="28070"/>
    <cellStyle name="40 % – Poudarek6 2 6 2 3 3" xfId="15764"/>
    <cellStyle name="40 % – Poudarek6 2 6 2 3 3 2" xfId="15765"/>
    <cellStyle name="40 % – Poudarek6 2 6 2 3 3 2 2" xfId="31364"/>
    <cellStyle name="40 % – Poudarek6 2 6 2 3 3 2 3" xfId="28074"/>
    <cellStyle name="40 % – Poudarek6 2 6 2 3 3 3" xfId="15766"/>
    <cellStyle name="40 % – Poudarek6 2 6 2 3 3 3 2" xfId="31365"/>
    <cellStyle name="40 % – Poudarek6 2 6 2 3 3 3 3" xfId="28075"/>
    <cellStyle name="40 % – Poudarek6 2 6 2 3 3 4" xfId="31363"/>
    <cellStyle name="40 % – Poudarek6 2 6 2 3 3 5" xfId="28073"/>
    <cellStyle name="40 % – Poudarek6 2 6 2 3 4" xfId="15767"/>
    <cellStyle name="40 % – Poudarek6 2 6 2 3 4 2" xfId="31366"/>
    <cellStyle name="40 % – Poudarek6 2 6 2 3 4 3" xfId="28076"/>
    <cellStyle name="40 % – Poudarek6 2 6 2 3 5" xfId="15768"/>
    <cellStyle name="40 % – Poudarek6 2 6 2 3 5 2" xfId="31367"/>
    <cellStyle name="40 % – Poudarek6 2 6 2 3 5 3" xfId="28077"/>
    <cellStyle name="40 % – Poudarek6 2 6 2 3 6" xfId="31359"/>
    <cellStyle name="40 % – Poudarek6 2 6 2 3 7" xfId="28069"/>
    <cellStyle name="40 % – Poudarek6 2 6 2 4" xfId="15769"/>
    <cellStyle name="40 % – Poudarek6 2 6 2 4 2" xfId="15770"/>
    <cellStyle name="40 % – Poudarek6 2 6 2 4 2 2" xfId="31369"/>
    <cellStyle name="40 % – Poudarek6 2 6 2 4 2 3" xfId="28079"/>
    <cellStyle name="40 % – Poudarek6 2 6 2 4 3" xfId="15771"/>
    <cellStyle name="40 % – Poudarek6 2 6 2 4 3 2" xfId="31370"/>
    <cellStyle name="40 % – Poudarek6 2 6 2 4 3 3" xfId="28080"/>
    <cellStyle name="40 % – Poudarek6 2 6 2 4 4" xfId="31368"/>
    <cellStyle name="40 % – Poudarek6 2 6 2 4 5" xfId="28078"/>
    <cellStyle name="40 % – Poudarek6 2 6 2 5" xfId="15772"/>
    <cellStyle name="40 % – Poudarek6 2 6 2 5 2" xfId="15773"/>
    <cellStyle name="40 % – Poudarek6 2 6 2 5 2 2" xfId="31372"/>
    <cellStyle name="40 % – Poudarek6 2 6 2 5 2 3" xfId="28082"/>
    <cellStyle name="40 % – Poudarek6 2 6 2 5 3" xfId="15774"/>
    <cellStyle name="40 % – Poudarek6 2 6 2 5 3 2" xfId="31373"/>
    <cellStyle name="40 % – Poudarek6 2 6 2 5 3 3" xfId="28083"/>
    <cellStyle name="40 % – Poudarek6 2 6 2 5 4" xfId="31371"/>
    <cellStyle name="40 % – Poudarek6 2 6 2 5 5" xfId="28081"/>
    <cellStyle name="40 % – Poudarek6 2 6 2 6" xfId="15775"/>
    <cellStyle name="40 % – Poudarek6 2 6 2 6 2" xfId="31374"/>
    <cellStyle name="40 % – Poudarek6 2 6 2 6 3" xfId="28084"/>
    <cellStyle name="40 % – Poudarek6 2 6 2 7" xfId="15776"/>
    <cellStyle name="40 % – Poudarek6 2 6 2 7 2" xfId="31375"/>
    <cellStyle name="40 % – Poudarek6 2 6 2 7 3" xfId="28085"/>
    <cellStyle name="40 % – Poudarek6 2 6 2 8" xfId="31349"/>
    <cellStyle name="40 % – Poudarek6 2 6 2 9" xfId="28059"/>
    <cellStyle name="40 % – Poudarek6 2 6 3" xfId="15777"/>
    <cellStyle name="40 % – Poudarek6 2 6 3 2" xfId="15778"/>
    <cellStyle name="40 % – Poudarek6 2 6 3 2 2" xfId="15779"/>
    <cellStyle name="40 % – Poudarek6 2 6 3 2 2 2" xfId="15780"/>
    <cellStyle name="40 % – Poudarek6 2 6 3 2 2 2 2" xfId="31379"/>
    <cellStyle name="40 % – Poudarek6 2 6 3 2 2 2 3" xfId="28089"/>
    <cellStyle name="40 % – Poudarek6 2 6 3 2 2 3" xfId="15781"/>
    <cellStyle name="40 % – Poudarek6 2 6 3 2 2 3 2" xfId="31380"/>
    <cellStyle name="40 % – Poudarek6 2 6 3 2 2 3 3" xfId="28090"/>
    <cellStyle name="40 % – Poudarek6 2 6 3 2 2 4" xfId="31378"/>
    <cellStyle name="40 % – Poudarek6 2 6 3 2 2 5" xfId="28088"/>
    <cellStyle name="40 % – Poudarek6 2 6 3 2 3" xfId="15782"/>
    <cellStyle name="40 % – Poudarek6 2 6 3 2 3 2" xfId="15783"/>
    <cellStyle name="40 % – Poudarek6 2 6 3 2 3 2 2" xfId="31382"/>
    <cellStyle name="40 % – Poudarek6 2 6 3 2 3 2 3" xfId="28092"/>
    <cellStyle name="40 % – Poudarek6 2 6 3 2 3 3" xfId="15784"/>
    <cellStyle name="40 % – Poudarek6 2 6 3 2 3 3 2" xfId="31383"/>
    <cellStyle name="40 % – Poudarek6 2 6 3 2 3 3 3" xfId="28093"/>
    <cellStyle name="40 % – Poudarek6 2 6 3 2 3 4" xfId="31381"/>
    <cellStyle name="40 % – Poudarek6 2 6 3 2 3 5" xfId="28091"/>
    <cellStyle name="40 % – Poudarek6 2 6 3 2 4" xfId="15785"/>
    <cellStyle name="40 % – Poudarek6 2 6 3 2 4 2" xfId="31384"/>
    <cellStyle name="40 % – Poudarek6 2 6 3 2 4 3" xfId="28094"/>
    <cellStyle name="40 % – Poudarek6 2 6 3 2 5" xfId="15786"/>
    <cellStyle name="40 % – Poudarek6 2 6 3 2 5 2" xfId="31385"/>
    <cellStyle name="40 % – Poudarek6 2 6 3 2 5 3" xfId="28095"/>
    <cellStyle name="40 % – Poudarek6 2 6 3 2 6" xfId="31377"/>
    <cellStyle name="40 % – Poudarek6 2 6 3 2 7" xfId="28087"/>
    <cellStyle name="40 % – Poudarek6 2 6 3 3" xfId="15787"/>
    <cellStyle name="40 % – Poudarek6 2 6 3 3 2" xfId="15788"/>
    <cellStyle name="40 % – Poudarek6 2 6 3 3 2 2" xfId="15789"/>
    <cellStyle name="40 % – Poudarek6 2 6 3 3 2 2 2" xfId="31388"/>
    <cellStyle name="40 % – Poudarek6 2 6 3 3 2 2 3" xfId="28098"/>
    <cellStyle name="40 % – Poudarek6 2 6 3 3 2 3" xfId="15790"/>
    <cellStyle name="40 % – Poudarek6 2 6 3 3 2 3 2" xfId="31389"/>
    <cellStyle name="40 % – Poudarek6 2 6 3 3 2 3 3" xfId="28099"/>
    <cellStyle name="40 % – Poudarek6 2 6 3 3 2 4" xfId="31387"/>
    <cellStyle name="40 % – Poudarek6 2 6 3 3 2 5" xfId="28097"/>
    <cellStyle name="40 % – Poudarek6 2 6 3 3 3" xfId="15791"/>
    <cellStyle name="40 % – Poudarek6 2 6 3 3 3 2" xfId="15792"/>
    <cellStyle name="40 % – Poudarek6 2 6 3 3 3 2 2" xfId="31391"/>
    <cellStyle name="40 % – Poudarek6 2 6 3 3 3 2 3" xfId="28101"/>
    <cellStyle name="40 % – Poudarek6 2 6 3 3 3 3" xfId="15793"/>
    <cellStyle name="40 % – Poudarek6 2 6 3 3 3 3 2" xfId="31392"/>
    <cellStyle name="40 % – Poudarek6 2 6 3 3 3 3 3" xfId="28102"/>
    <cellStyle name="40 % – Poudarek6 2 6 3 3 3 4" xfId="31390"/>
    <cellStyle name="40 % – Poudarek6 2 6 3 3 3 5" xfId="28100"/>
    <cellStyle name="40 % – Poudarek6 2 6 3 3 4" xfId="15794"/>
    <cellStyle name="40 % – Poudarek6 2 6 3 3 4 2" xfId="31393"/>
    <cellStyle name="40 % – Poudarek6 2 6 3 3 4 3" xfId="28103"/>
    <cellStyle name="40 % – Poudarek6 2 6 3 3 5" xfId="15795"/>
    <cellStyle name="40 % – Poudarek6 2 6 3 3 5 2" xfId="31394"/>
    <cellStyle name="40 % – Poudarek6 2 6 3 3 5 3" xfId="28104"/>
    <cellStyle name="40 % – Poudarek6 2 6 3 3 6" xfId="31386"/>
    <cellStyle name="40 % – Poudarek6 2 6 3 3 7" xfId="28096"/>
    <cellStyle name="40 % – Poudarek6 2 6 3 4" xfId="15796"/>
    <cellStyle name="40 % – Poudarek6 2 6 3 4 2" xfId="15797"/>
    <cellStyle name="40 % – Poudarek6 2 6 3 4 2 2" xfId="31396"/>
    <cellStyle name="40 % – Poudarek6 2 6 3 4 2 3" xfId="28106"/>
    <cellStyle name="40 % – Poudarek6 2 6 3 4 3" xfId="15798"/>
    <cellStyle name="40 % – Poudarek6 2 6 3 4 3 2" xfId="31397"/>
    <cellStyle name="40 % – Poudarek6 2 6 3 4 3 3" xfId="28107"/>
    <cellStyle name="40 % – Poudarek6 2 6 3 4 4" xfId="31395"/>
    <cellStyle name="40 % – Poudarek6 2 6 3 4 5" xfId="28105"/>
    <cellStyle name="40 % – Poudarek6 2 6 3 5" xfId="15799"/>
    <cellStyle name="40 % – Poudarek6 2 6 3 5 2" xfId="15800"/>
    <cellStyle name="40 % – Poudarek6 2 6 3 5 2 2" xfId="31399"/>
    <cellStyle name="40 % – Poudarek6 2 6 3 5 2 3" xfId="28109"/>
    <cellStyle name="40 % – Poudarek6 2 6 3 5 3" xfId="15801"/>
    <cellStyle name="40 % – Poudarek6 2 6 3 5 3 2" xfId="31400"/>
    <cellStyle name="40 % – Poudarek6 2 6 3 5 3 3" xfId="28110"/>
    <cellStyle name="40 % – Poudarek6 2 6 3 5 4" xfId="31398"/>
    <cellStyle name="40 % – Poudarek6 2 6 3 5 5" xfId="28108"/>
    <cellStyle name="40 % – Poudarek6 2 6 3 6" xfId="15802"/>
    <cellStyle name="40 % – Poudarek6 2 6 3 6 2" xfId="31401"/>
    <cellStyle name="40 % – Poudarek6 2 6 3 6 3" xfId="28111"/>
    <cellStyle name="40 % – Poudarek6 2 6 3 7" xfId="15803"/>
    <cellStyle name="40 % – Poudarek6 2 6 3 7 2" xfId="31402"/>
    <cellStyle name="40 % – Poudarek6 2 6 3 7 3" xfId="28112"/>
    <cellStyle name="40 % – Poudarek6 2 6 3 8" xfId="31376"/>
    <cellStyle name="40 % – Poudarek6 2 6 3 9" xfId="28086"/>
    <cellStyle name="40 % – Poudarek6 2 6 4" xfId="15804"/>
    <cellStyle name="40 % – Poudarek6 2 6 4 2" xfId="15805"/>
    <cellStyle name="40 % – Poudarek6 2 6 4 2 2" xfId="15806"/>
    <cellStyle name="40 % – Poudarek6 2 6 4 2 2 2" xfId="31405"/>
    <cellStyle name="40 % – Poudarek6 2 6 4 2 2 3" xfId="28115"/>
    <cellStyle name="40 % – Poudarek6 2 6 4 2 3" xfId="15807"/>
    <cellStyle name="40 % – Poudarek6 2 6 4 2 3 2" xfId="31406"/>
    <cellStyle name="40 % – Poudarek6 2 6 4 2 3 3" xfId="28116"/>
    <cellStyle name="40 % – Poudarek6 2 6 4 2 4" xfId="31404"/>
    <cellStyle name="40 % – Poudarek6 2 6 4 2 5" xfId="28114"/>
    <cellStyle name="40 % – Poudarek6 2 6 4 3" xfId="15808"/>
    <cellStyle name="40 % – Poudarek6 2 6 4 3 2" xfId="15809"/>
    <cellStyle name="40 % – Poudarek6 2 6 4 3 2 2" xfId="31408"/>
    <cellStyle name="40 % – Poudarek6 2 6 4 3 2 3" xfId="28118"/>
    <cellStyle name="40 % – Poudarek6 2 6 4 3 3" xfId="15810"/>
    <cellStyle name="40 % – Poudarek6 2 6 4 3 3 2" xfId="31409"/>
    <cellStyle name="40 % – Poudarek6 2 6 4 3 3 3" xfId="28119"/>
    <cellStyle name="40 % – Poudarek6 2 6 4 3 4" xfId="31407"/>
    <cellStyle name="40 % – Poudarek6 2 6 4 3 5" xfId="28117"/>
    <cellStyle name="40 % – Poudarek6 2 6 4 4" xfId="15811"/>
    <cellStyle name="40 % – Poudarek6 2 6 4 4 2" xfId="31410"/>
    <cellStyle name="40 % – Poudarek6 2 6 4 4 3" xfId="28120"/>
    <cellStyle name="40 % – Poudarek6 2 6 4 5" xfId="15812"/>
    <cellStyle name="40 % – Poudarek6 2 6 4 5 2" xfId="31411"/>
    <cellStyle name="40 % – Poudarek6 2 6 4 5 3" xfId="28121"/>
    <cellStyle name="40 % – Poudarek6 2 6 4 6" xfId="31403"/>
    <cellStyle name="40 % – Poudarek6 2 6 4 7" xfId="28113"/>
    <cellStyle name="40 % – Poudarek6 2 6 5" xfId="15813"/>
    <cellStyle name="40 % – Poudarek6 2 6 5 2" xfId="15814"/>
    <cellStyle name="40 % – Poudarek6 2 6 5 2 2" xfId="15815"/>
    <cellStyle name="40 % – Poudarek6 2 6 5 2 2 2" xfId="31414"/>
    <cellStyle name="40 % – Poudarek6 2 6 5 2 2 3" xfId="28124"/>
    <cellStyle name="40 % – Poudarek6 2 6 5 2 3" xfId="15816"/>
    <cellStyle name="40 % – Poudarek6 2 6 5 2 3 2" xfId="31415"/>
    <cellStyle name="40 % – Poudarek6 2 6 5 2 3 3" xfId="28125"/>
    <cellStyle name="40 % – Poudarek6 2 6 5 2 4" xfId="31413"/>
    <cellStyle name="40 % – Poudarek6 2 6 5 2 5" xfId="28123"/>
    <cellStyle name="40 % – Poudarek6 2 6 5 3" xfId="15817"/>
    <cellStyle name="40 % – Poudarek6 2 6 5 3 2" xfId="15818"/>
    <cellStyle name="40 % – Poudarek6 2 6 5 3 2 2" xfId="31417"/>
    <cellStyle name="40 % – Poudarek6 2 6 5 3 2 3" xfId="28127"/>
    <cellStyle name="40 % – Poudarek6 2 6 5 3 3" xfId="15819"/>
    <cellStyle name="40 % – Poudarek6 2 6 5 3 3 2" xfId="31418"/>
    <cellStyle name="40 % – Poudarek6 2 6 5 3 3 3" xfId="28128"/>
    <cellStyle name="40 % – Poudarek6 2 6 5 3 4" xfId="31416"/>
    <cellStyle name="40 % – Poudarek6 2 6 5 3 5" xfId="28126"/>
    <cellStyle name="40 % – Poudarek6 2 6 5 4" xfId="15820"/>
    <cellStyle name="40 % – Poudarek6 2 6 5 4 2" xfId="31419"/>
    <cellStyle name="40 % – Poudarek6 2 6 5 4 3" xfId="28129"/>
    <cellStyle name="40 % – Poudarek6 2 6 5 5" xfId="15821"/>
    <cellStyle name="40 % – Poudarek6 2 6 5 5 2" xfId="31420"/>
    <cellStyle name="40 % – Poudarek6 2 6 5 5 3" xfId="28130"/>
    <cellStyle name="40 % – Poudarek6 2 6 5 6" xfId="31412"/>
    <cellStyle name="40 % – Poudarek6 2 6 5 7" xfId="28122"/>
    <cellStyle name="40 % – Poudarek6 2 6 6" xfId="15822"/>
    <cellStyle name="40 % – Poudarek6 2 6 6 2" xfId="15823"/>
    <cellStyle name="40 % – Poudarek6 2 6 6 2 2" xfId="31422"/>
    <cellStyle name="40 % – Poudarek6 2 6 6 2 3" xfId="28132"/>
    <cellStyle name="40 % – Poudarek6 2 6 6 3" xfId="15824"/>
    <cellStyle name="40 % – Poudarek6 2 6 6 3 2" xfId="31423"/>
    <cellStyle name="40 % – Poudarek6 2 6 6 3 3" xfId="28133"/>
    <cellStyle name="40 % – Poudarek6 2 6 6 4" xfId="31421"/>
    <cellStyle name="40 % – Poudarek6 2 6 6 5" xfId="28131"/>
    <cellStyle name="40 % – Poudarek6 2 6 7" xfId="15825"/>
    <cellStyle name="40 % – Poudarek6 2 6 7 2" xfId="15826"/>
    <cellStyle name="40 % – Poudarek6 2 6 7 2 2" xfId="31425"/>
    <cellStyle name="40 % – Poudarek6 2 6 7 2 3" xfId="28135"/>
    <cellStyle name="40 % – Poudarek6 2 6 7 3" xfId="15827"/>
    <cellStyle name="40 % – Poudarek6 2 6 7 3 2" xfId="31426"/>
    <cellStyle name="40 % – Poudarek6 2 6 7 3 3" xfId="28136"/>
    <cellStyle name="40 % – Poudarek6 2 6 7 4" xfId="31424"/>
    <cellStyle name="40 % – Poudarek6 2 6 7 5" xfId="28134"/>
    <cellStyle name="40 % – Poudarek6 2 6 8" xfId="15828"/>
    <cellStyle name="40 % – Poudarek6 2 6 8 2" xfId="31427"/>
    <cellStyle name="40 % – Poudarek6 2 6 8 3" xfId="28137"/>
    <cellStyle name="40 % – Poudarek6 2 6 9" xfId="15829"/>
    <cellStyle name="40 % – Poudarek6 2 6 9 2" xfId="31428"/>
    <cellStyle name="40 % – Poudarek6 2 6 9 3" xfId="28138"/>
    <cellStyle name="40 % – Poudarek6 2 7" xfId="15830"/>
    <cellStyle name="40 % – Poudarek6 2 7 2" xfId="15831"/>
    <cellStyle name="40 % – Poudarek6 2 7 2 2" xfId="15832"/>
    <cellStyle name="40 % – Poudarek6 2 7 2 2 2" xfId="15833"/>
    <cellStyle name="40 % – Poudarek6 2 7 2 2 2 2" xfId="31432"/>
    <cellStyle name="40 % – Poudarek6 2 7 2 2 2 3" xfId="28142"/>
    <cellStyle name="40 % – Poudarek6 2 7 2 2 3" xfId="15834"/>
    <cellStyle name="40 % – Poudarek6 2 7 2 2 3 2" xfId="31433"/>
    <cellStyle name="40 % – Poudarek6 2 7 2 2 3 3" xfId="28143"/>
    <cellStyle name="40 % – Poudarek6 2 7 2 2 4" xfId="31431"/>
    <cellStyle name="40 % – Poudarek6 2 7 2 2 5" xfId="28141"/>
    <cellStyle name="40 % – Poudarek6 2 7 2 3" xfId="15835"/>
    <cellStyle name="40 % – Poudarek6 2 7 2 3 2" xfId="15836"/>
    <cellStyle name="40 % – Poudarek6 2 7 2 3 2 2" xfId="31435"/>
    <cellStyle name="40 % – Poudarek6 2 7 2 3 2 3" xfId="28145"/>
    <cellStyle name="40 % – Poudarek6 2 7 2 3 3" xfId="15837"/>
    <cellStyle name="40 % – Poudarek6 2 7 2 3 3 2" xfId="31436"/>
    <cellStyle name="40 % – Poudarek6 2 7 2 3 3 3" xfId="28146"/>
    <cellStyle name="40 % – Poudarek6 2 7 2 3 4" xfId="31434"/>
    <cellStyle name="40 % – Poudarek6 2 7 2 3 5" xfId="28144"/>
    <cellStyle name="40 % – Poudarek6 2 7 2 4" xfId="15838"/>
    <cellStyle name="40 % – Poudarek6 2 7 2 4 2" xfId="31437"/>
    <cellStyle name="40 % – Poudarek6 2 7 2 4 3" xfId="28147"/>
    <cellStyle name="40 % – Poudarek6 2 7 2 5" xfId="15839"/>
    <cellStyle name="40 % – Poudarek6 2 7 2 5 2" xfId="31438"/>
    <cellStyle name="40 % – Poudarek6 2 7 2 5 3" xfId="28148"/>
    <cellStyle name="40 % – Poudarek6 2 7 2 6" xfId="31430"/>
    <cellStyle name="40 % – Poudarek6 2 7 2 7" xfId="28140"/>
    <cellStyle name="40 % – Poudarek6 2 7 3" xfId="15840"/>
    <cellStyle name="40 % – Poudarek6 2 7 3 2" xfId="15841"/>
    <cellStyle name="40 % – Poudarek6 2 7 3 2 2" xfId="15842"/>
    <cellStyle name="40 % – Poudarek6 2 7 3 2 2 2" xfId="31441"/>
    <cellStyle name="40 % – Poudarek6 2 7 3 2 2 3" xfId="28151"/>
    <cellStyle name="40 % – Poudarek6 2 7 3 2 3" xfId="15843"/>
    <cellStyle name="40 % – Poudarek6 2 7 3 2 3 2" xfId="31442"/>
    <cellStyle name="40 % – Poudarek6 2 7 3 2 3 3" xfId="28152"/>
    <cellStyle name="40 % – Poudarek6 2 7 3 2 4" xfId="31440"/>
    <cellStyle name="40 % – Poudarek6 2 7 3 2 5" xfId="28150"/>
    <cellStyle name="40 % – Poudarek6 2 7 3 3" xfId="15844"/>
    <cellStyle name="40 % – Poudarek6 2 7 3 3 2" xfId="15845"/>
    <cellStyle name="40 % – Poudarek6 2 7 3 3 2 2" xfId="31444"/>
    <cellStyle name="40 % – Poudarek6 2 7 3 3 2 3" xfId="28154"/>
    <cellStyle name="40 % – Poudarek6 2 7 3 3 3" xfId="15846"/>
    <cellStyle name="40 % – Poudarek6 2 7 3 3 3 2" xfId="31445"/>
    <cellStyle name="40 % – Poudarek6 2 7 3 3 3 3" xfId="28155"/>
    <cellStyle name="40 % – Poudarek6 2 7 3 3 4" xfId="31443"/>
    <cellStyle name="40 % – Poudarek6 2 7 3 3 5" xfId="28153"/>
    <cellStyle name="40 % – Poudarek6 2 7 3 4" xfId="15847"/>
    <cellStyle name="40 % – Poudarek6 2 7 3 4 2" xfId="31446"/>
    <cellStyle name="40 % – Poudarek6 2 7 3 4 3" xfId="28156"/>
    <cellStyle name="40 % – Poudarek6 2 7 3 5" xfId="15848"/>
    <cellStyle name="40 % – Poudarek6 2 7 3 5 2" xfId="31447"/>
    <cellStyle name="40 % – Poudarek6 2 7 3 5 3" xfId="28157"/>
    <cellStyle name="40 % – Poudarek6 2 7 3 6" xfId="31439"/>
    <cellStyle name="40 % – Poudarek6 2 7 3 7" xfId="28149"/>
    <cellStyle name="40 % – Poudarek6 2 7 4" xfId="15849"/>
    <cellStyle name="40 % – Poudarek6 2 7 4 2" xfId="15850"/>
    <cellStyle name="40 % – Poudarek6 2 7 4 2 2" xfId="31449"/>
    <cellStyle name="40 % – Poudarek6 2 7 4 2 3" xfId="28159"/>
    <cellStyle name="40 % – Poudarek6 2 7 4 3" xfId="15851"/>
    <cellStyle name="40 % – Poudarek6 2 7 4 3 2" xfId="31450"/>
    <cellStyle name="40 % – Poudarek6 2 7 4 3 3" xfId="28160"/>
    <cellStyle name="40 % – Poudarek6 2 7 4 4" xfId="31448"/>
    <cellStyle name="40 % – Poudarek6 2 7 4 5" xfId="28158"/>
    <cellStyle name="40 % – Poudarek6 2 7 5" xfId="15852"/>
    <cellStyle name="40 % – Poudarek6 2 7 5 2" xfId="15853"/>
    <cellStyle name="40 % – Poudarek6 2 7 5 2 2" xfId="31452"/>
    <cellStyle name="40 % – Poudarek6 2 7 5 2 3" xfId="28162"/>
    <cellStyle name="40 % – Poudarek6 2 7 5 3" xfId="15854"/>
    <cellStyle name="40 % – Poudarek6 2 7 5 3 2" xfId="31453"/>
    <cellStyle name="40 % – Poudarek6 2 7 5 3 3" xfId="28163"/>
    <cellStyle name="40 % – Poudarek6 2 7 5 4" xfId="31451"/>
    <cellStyle name="40 % – Poudarek6 2 7 5 5" xfId="28161"/>
    <cellStyle name="40 % – Poudarek6 2 7 6" xfId="15855"/>
    <cellStyle name="40 % – Poudarek6 2 7 6 2" xfId="31454"/>
    <cellStyle name="40 % – Poudarek6 2 7 6 3" xfId="28164"/>
    <cellStyle name="40 % – Poudarek6 2 7 7" xfId="15856"/>
    <cellStyle name="40 % – Poudarek6 2 7 7 2" xfId="31455"/>
    <cellStyle name="40 % – Poudarek6 2 7 7 3" xfId="28165"/>
    <cellStyle name="40 % – Poudarek6 2 7 8" xfId="31429"/>
    <cellStyle name="40 % – Poudarek6 2 7 9" xfId="28139"/>
    <cellStyle name="40 % – Poudarek6 2 8" xfId="15857"/>
    <cellStyle name="40 % – Poudarek6 2 8 2" xfId="15858"/>
    <cellStyle name="40 % – Poudarek6 2 8 2 2" xfId="15859"/>
    <cellStyle name="40 % – Poudarek6 2 8 2 2 2" xfId="15860"/>
    <cellStyle name="40 % – Poudarek6 2 8 2 2 2 2" xfId="31459"/>
    <cellStyle name="40 % – Poudarek6 2 8 2 2 2 3" xfId="28169"/>
    <cellStyle name="40 % – Poudarek6 2 8 2 2 3" xfId="15861"/>
    <cellStyle name="40 % – Poudarek6 2 8 2 2 3 2" xfId="31460"/>
    <cellStyle name="40 % – Poudarek6 2 8 2 2 3 3" xfId="28170"/>
    <cellStyle name="40 % – Poudarek6 2 8 2 2 4" xfId="31458"/>
    <cellStyle name="40 % – Poudarek6 2 8 2 2 5" xfId="28168"/>
    <cellStyle name="40 % – Poudarek6 2 8 2 3" xfId="15862"/>
    <cellStyle name="40 % – Poudarek6 2 8 2 3 2" xfId="15863"/>
    <cellStyle name="40 % – Poudarek6 2 8 2 3 2 2" xfId="31462"/>
    <cellStyle name="40 % – Poudarek6 2 8 2 3 2 3" xfId="28172"/>
    <cellStyle name="40 % – Poudarek6 2 8 2 3 3" xfId="15864"/>
    <cellStyle name="40 % – Poudarek6 2 8 2 3 3 2" xfId="31463"/>
    <cellStyle name="40 % – Poudarek6 2 8 2 3 3 3" xfId="28173"/>
    <cellStyle name="40 % – Poudarek6 2 8 2 3 4" xfId="31461"/>
    <cellStyle name="40 % – Poudarek6 2 8 2 3 5" xfId="28171"/>
    <cellStyle name="40 % – Poudarek6 2 8 2 4" xfId="15865"/>
    <cellStyle name="40 % – Poudarek6 2 8 2 4 2" xfId="31464"/>
    <cellStyle name="40 % – Poudarek6 2 8 2 4 3" xfId="28174"/>
    <cellStyle name="40 % – Poudarek6 2 8 2 5" xfId="15866"/>
    <cellStyle name="40 % – Poudarek6 2 8 2 5 2" xfId="31465"/>
    <cellStyle name="40 % – Poudarek6 2 8 2 5 3" xfId="28175"/>
    <cellStyle name="40 % – Poudarek6 2 8 2 6" xfId="31457"/>
    <cellStyle name="40 % – Poudarek6 2 8 2 7" xfId="28167"/>
    <cellStyle name="40 % – Poudarek6 2 8 3" xfId="15867"/>
    <cellStyle name="40 % – Poudarek6 2 8 3 2" xfId="15868"/>
    <cellStyle name="40 % – Poudarek6 2 8 3 2 2" xfId="15869"/>
    <cellStyle name="40 % – Poudarek6 2 8 3 2 2 2" xfId="31468"/>
    <cellStyle name="40 % – Poudarek6 2 8 3 2 2 3" xfId="28178"/>
    <cellStyle name="40 % – Poudarek6 2 8 3 2 3" xfId="15870"/>
    <cellStyle name="40 % – Poudarek6 2 8 3 2 3 2" xfId="31469"/>
    <cellStyle name="40 % – Poudarek6 2 8 3 2 3 3" xfId="28179"/>
    <cellStyle name="40 % – Poudarek6 2 8 3 2 4" xfId="31467"/>
    <cellStyle name="40 % – Poudarek6 2 8 3 2 5" xfId="28177"/>
    <cellStyle name="40 % – Poudarek6 2 8 3 3" xfId="15871"/>
    <cellStyle name="40 % – Poudarek6 2 8 3 3 2" xfId="15872"/>
    <cellStyle name="40 % – Poudarek6 2 8 3 3 2 2" xfId="31471"/>
    <cellStyle name="40 % – Poudarek6 2 8 3 3 2 3" xfId="28181"/>
    <cellStyle name="40 % – Poudarek6 2 8 3 3 3" xfId="15873"/>
    <cellStyle name="40 % – Poudarek6 2 8 3 3 3 2" xfId="31472"/>
    <cellStyle name="40 % – Poudarek6 2 8 3 3 3 3" xfId="28182"/>
    <cellStyle name="40 % – Poudarek6 2 8 3 3 4" xfId="31470"/>
    <cellStyle name="40 % – Poudarek6 2 8 3 3 5" xfId="28180"/>
    <cellStyle name="40 % – Poudarek6 2 8 3 4" xfId="15874"/>
    <cellStyle name="40 % – Poudarek6 2 8 3 4 2" xfId="31473"/>
    <cellStyle name="40 % – Poudarek6 2 8 3 4 3" xfId="28183"/>
    <cellStyle name="40 % – Poudarek6 2 8 3 5" xfId="15875"/>
    <cellStyle name="40 % – Poudarek6 2 8 3 5 2" xfId="31474"/>
    <cellStyle name="40 % – Poudarek6 2 8 3 5 3" xfId="28184"/>
    <cellStyle name="40 % – Poudarek6 2 8 3 6" xfId="31466"/>
    <cellStyle name="40 % – Poudarek6 2 8 3 7" xfId="28176"/>
    <cellStyle name="40 % – Poudarek6 2 8 4" xfId="15876"/>
    <cellStyle name="40 % – Poudarek6 2 8 4 2" xfId="15877"/>
    <cellStyle name="40 % – Poudarek6 2 8 4 2 2" xfId="31476"/>
    <cellStyle name="40 % – Poudarek6 2 8 4 2 3" xfId="28186"/>
    <cellStyle name="40 % – Poudarek6 2 8 4 3" xfId="15878"/>
    <cellStyle name="40 % – Poudarek6 2 8 4 3 2" xfId="31477"/>
    <cellStyle name="40 % – Poudarek6 2 8 4 3 3" xfId="28187"/>
    <cellStyle name="40 % – Poudarek6 2 8 4 4" xfId="31475"/>
    <cellStyle name="40 % – Poudarek6 2 8 4 5" xfId="28185"/>
    <cellStyle name="40 % – Poudarek6 2 8 5" xfId="15879"/>
    <cellStyle name="40 % – Poudarek6 2 8 5 2" xfId="15880"/>
    <cellStyle name="40 % – Poudarek6 2 8 5 2 2" xfId="31479"/>
    <cellStyle name="40 % – Poudarek6 2 8 5 2 3" xfId="28189"/>
    <cellStyle name="40 % – Poudarek6 2 8 5 3" xfId="15881"/>
    <cellStyle name="40 % – Poudarek6 2 8 5 3 2" xfId="31480"/>
    <cellStyle name="40 % – Poudarek6 2 8 5 3 3" xfId="28190"/>
    <cellStyle name="40 % – Poudarek6 2 8 5 4" xfId="31478"/>
    <cellStyle name="40 % – Poudarek6 2 8 5 5" xfId="28188"/>
    <cellStyle name="40 % – Poudarek6 2 8 6" xfId="15882"/>
    <cellStyle name="40 % – Poudarek6 2 8 6 2" xfId="31481"/>
    <cellStyle name="40 % – Poudarek6 2 8 6 3" xfId="28191"/>
    <cellStyle name="40 % – Poudarek6 2 8 7" xfId="15883"/>
    <cellStyle name="40 % – Poudarek6 2 8 7 2" xfId="31482"/>
    <cellStyle name="40 % – Poudarek6 2 8 7 3" xfId="28192"/>
    <cellStyle name="40 % – Poudarek6 2 8 8" xfId="31456"/>
    <cellStyle name="40 % – Poudarek6 2 8 9" xfId="28166"/>
    <cellStyle name="40 % – Poudarek6 2 9" xfId="15884"/>
    <cellStyle name="40 % – Poudarek6 2 9 2" xfId="15885"/>
    <cellStyle name="40 % – Poudarek6 2 9 2 2" xfId="15886"/>
    <cellStyle name="40 % – Poudarek6 2 9 2 2 2" xfId="15887"/>
    <cellStyle name="40 % – Poudarek6 2 9 2 2 2 2" xfId="31486"/>
    <cellStyle name="40 % – Poudarek6 2 9 2 2 2 3" xfId="28196"/>
    <cellStyle name="40 % – Poudarek6 2 9 2 2 3" xfId="15888"/>
    <cellStyle name="40 % – Poudarek6 2 9 2 2 3 2" xfId="31487"/>
    <cellStyle name="40 % – Poudarek6 2 9 2 2 3 3" xfId="28197"/>
    <cellStyle name="40 % – Poudarek6 2 9 2 2 4" xfId="31485"/>
    <cellStyle name="40 % – Poudarek6 2 9 2 2 5" xfId="28195"/>
    <cellStyle name="40 % – Poudarek6 2 9 2 3" xfId="15889"/>
    <cellStyle name="40 % – Poudarek6 2 9 2 3 2" xfId="15890"/>
    <cellStyle name="40 % – Poudarek6 2 9 2 3 2 2" xfId="31489"/>
    <cellStyle name="40 % – Poudarek6 2 9 2 3 2 3" xfId="28199"/>
    <cellStyle name="40 % – Poudarek6 2 9 2 3 3" xfId="15891"/>
    <cellStyle name="40 % – Poudarek6 2 9 2 3 3 2" xfId="31490"/>
    <cellStyle name="40 % – Poudarek6 2 9 2 3 3 3" xfId="28200"/>
    <cellStyle name="40 % – Poudarek6 2 9 2 3 4" xfId="31488"/>
    <cellStyle name="40 % – Poudarek6 2 9 2 3 5" xfId="28198"/>
    <cellStyle name="40 % – Poudarek6 2 9 2 4" xfId="15892"/>
    <cellStyle name="40 % – Poudarek6 2 9 2 4 2" xfId="31491"/>
    <cellStyle name="40 % – Poudarek6 2 9 2 4 3" xfId="28201"/>
    <cellStyle name="40 % – Poudarek6 2 9 2 5" xfId="15893"/>
    <cellStyle name="40 % – Poudarek6 2 9 2 5 2" xfId="31492"/>
    <cellStyle name="40 % – Poudarek6 2 9 2 5 3" xfId="28202"/>
    <cellStyle name="40 % – Poudarek6 2 9 2 6" xfId="31484"/>
    <cellStyle name="40 % – Poudarek6 2 9 2 7" xfId="28194"/>
    <cellStyle name="40 % – Poudarek6 2 9 3" xfId="15894"/>
    <cellStyle name="40 % – Poudarek6 2 9 3 2" xfId="15895"/>
    <cellStyle name="40 % – Poudarek6 2 9 3 2 2" xfId="15896"/>
    <cellStyle name="40 % – Poudarek6 2 9 3 2 2 2" xfId="31495"/>
    <cellStyle name="40 % – Poudarek6 2 9 3 2 2 3" xfId="28205"/>
    <cellStyle name="40 % – Poudarek6 2 9 3 2 3" xfId="15897"/>
    <cellStyle name="40 % – Poudarek6 2 9 3 2 3 2" xfId="31496"/>
    <cellStyle name="40 % – Poudarek6 2 9 3 2 3 3" xfId="28206"/>
    <cellStyle name="40 % – Poudarek6 2 9 3 2 4" xfId="31494"/>
    <cellStyle name="40 % – Poudarek6 2 9 3 2 5" xfId="28204"/>
    <cellStyle name="40 % – Poudarek6 2 9 3 3" xfId="15898"/>
    <cellStyle name="40 % – Poudarek6 2 9 3 3 2" xfId="15899"/>
    <cellStyle name="40 % – Poudarek6 2 9 3 3 2 2" xfId="31498"/>
    <cellStyle name="40 % – Poudarek6 2 9 3 3 2 3" xfId="28208"/>
    <cellStyle name="40 % – Poudarek6 2 9 3 3 3" xfId="15900"/>
    <cellStyle name="40 % – Poudarek6 2 9 3 3 3 2" xfId="31499"/>
    <cellStyle name="40 % – Poudarek6 2 9 3 3 3 3" xfId="28209"/>
    <cellStyle name="40 % – Poudarek6 2 9 3 3 4" xfId="31497"/>
    <cellStyle name="40 % – Poudarek6 2 9 3 3 5" xfId="28207"/>
    <cellStyle name="40 % – Poudarek6 2 9 3 4" xfId="15901"/>
    <cellStyle name="40 % – Poudarek6 2 9 3 4 2" xfId="31500"/>
    <cellStyle name="40 % – Poudarek6 2 9 3 4 3" xfId="28210"/>
    <cellStyle name="40 % – Poudarek6 2 9 3 5" xfId="15902"/>
    <cellStyle name="40 % – Poudarek6 2 9 3 5 2" xfId="31501"/>
    <cellStyle name="40 % – Poudarek6 2 9 3 5 3" xfId="28211"/>
    <cellStyle name="40 % – Poudarek6 2 9 3 6" xfId="31493"/>
    <cellStyle name="40 % – Poudarek6 2 9 3 7" xfId="28203"/>
    <cellStyle name="40 % – Poudarek6 2 9 4" xfId="15903"/>
    <cellStyle name="40 % – Poudarek6 2 9 4 2" xfId="15904"/>
    <cellStyle name="40 % – Poudarek6 2 9 4 2 2" xfId="31503"/>
    <cellStyle name="40 % – Poudarek6 2 9 4 2 3" xfId="28213"/>
    <cellStyle name="40 % – Poudarek6 2 9 4 3" xfId="15905"/>
    <cellStyle name="40 % – Poudarek6 2 9 4 3 2" xfId="31504"/>
    <cellStyle name="40 % – Poudarek6 2 9 4 3 3" xfId="28214"/>
    <cellStyle name="40 % – Poudarek6 2 9 4 4" xfId="31502"/>
    <cellStyle name="40 % – Poudarek6 2 9 4 5" xfId="28212"/>
    <cellStyle name="40 % – Poudarek6 2 9 5" xfId="15906"/>
    <cellStyle name="40 % – Poudarek6 2 9 5 2" xfId="15907"/>
    <cellStyle name="40 % – Poudarek6 2 9 5 2 2" xfId="31506"/>
    <cellStyle name="40 % – Poudarek6 2 9 5 2 3" xfId="28216"/>
    <cellStyle name="40 % – Poudarek6 2 9 5 3" xfId="15908"/>
    <cellStyle name="40 % – Poudarek6 2 9 5 3 2" xfId="31507"/>
    <cellStyle name="40 % – Poudarek6 2 9 5 3 3" xfId="28217"/>
    <cellStyle name="40 % – Poudarek6 2 9 5 4" xfId="31505"/>
    <cellStyle name="40 % – Poudarek6 2 9 5 5" xfId="28215"/>
    <cellStyle name="40 % – Poudarek6 2 9 6" xfId="15909"/>
    <cellStyle name="40 % – Poudarek6 2 9 6 2" xfId="31508"/>
    <cellStyle name="40 % – Poudarek6 2 9 6 3" xfId="28218"/>
    <cellStyle name="40 % – Poudarek6 2 9 7" xfId="15910"/>
    <cellStyle name="40 % – Poudarek6 2 9 7 2" xfId="31509"/>
    <cellStyle name="40 % – Poudarek6 2 9 7 3" xfId="28219"/>
    <cellStyle name="40 % – Poudarek6 2 9 8" xfId="31483"/>
    <cellStyle name="40 % – Poudarek6 2 9 9" xfId="28193"/>
    <cellStyle name="40 % – Poudarek6 3" xfId="14638"/>
    <cellStyle name="40 % – Poudarek6 3 2" xfId="15911"/>
    <cellStyle name="40% - Accent1" xfId="17"/>
    <cellStyle name="40% - Accent1 2" xfId="105"/>
    <cellStyle name="40% - Accent1 2 10" xfId="961"/>
    <cellStyle name="40% - Accent1 2 11" xfId="962"/>
    <cellStyle name="40% - Accent1 2 12" xfId="963"/>
    <cellStyle name="40% - Accent1 2 13" xfId="964"/>
    <cellStyle name="40% - Accent1 2 14" xfId="965"/>
    <cellStyle name="40% - Accent1 2 15" xfId="966"/>
    <cellStyle name="40% - Accent1 2 16" xfId="967"/>
    <cellStyle name="40% - Accent1 2 17" xfId="968"/>
    <cellStyle name="40% - Accent1 2 18" xfId="969"/>
    <cellStyle name="40% - Accent1 2 19" xfId="970"/>
    <cellStyle name="40% - Accent1 2 2" xfId="971"/>
    <cellStyle name="40% - Accent1 2 2 2" xfId="15914"/>
    <cellStyle name="40% - Accent1 2 2 3" xfId="15913"/>
    <cellStyle name="40% - Accent1 2 20" xfId="972"/>
    <cellStyle name="40% - Accent1 2 21" xfId="973"/>
    <cellStyle name="40% - Accent1 2 22" xfId="974"/>
    <cellStyle name="40% - Accent1 2 23" xfId="975"/>
    <cellStyle name="40% - Accent1 2 24" xfId="976"/>
    <cellStyle name="40% - Accent1 2 25" xfId="977"/>
    <cellStyle name="40% - Accent1 2 26" xfId="978"/>
    <cellStyle name="40% - Accent1 2 27" xfId="15912"/>
    <cellStyle name="40% - Accent1 2 3" xfId="979"/>
    <cellStyle name="40% - Accent1 2 3 2" xfId="31510"/>
    <cellStyle name="40% - Accent1 2 3 3" xfId="28220"/>
    <cellStyle name="40% - Accent1 2 3 4" xfId="15915"/>
    <cellStyle name="40% - Accent1 2 4" xfId="980"/>
    <cellStyle name="40% - Accent1 2 4 2" xfId="15916"/>
    <cellStyle name="40% - Accent1 2 5" xfId="981"/>
    <cellStyle name="40% - Accent1 2 5 2" xfId="31511"/>
    <cellStyle name="40% - Accent1 2 5 3" xfId="28221"/>
    <cellStyle name="40% - Accent1 2 5 4" xfId="15917"/>
    <cellStyle name="40% - Accent1 2 6" xfId="982"/>
    <cellStyle name="40% - Accent1 2 6 2" xfId="15918"/>
    <cellStyle name="40% - Accent1 2 7" xfId="983"/>
    <cellStyle name="40% - Accent1 2 8" xfId="984"/>
    <cellStyle name="40% - Accent1 2 9" xfId="985"/>
    <cellStyle name="40% - Accent1 2_B" xfId="986"/>
    <cellStyle name="40% - Accent1 3" xfId="220"/>
    <cellStyle name="40% - Accent1 3 10" xfId="987"/>
    <cellStyle name="40% - Accent1 3 11" xfId="988"/>
    <cellStyle name="40% - Accent1 3 12" xfId="989"/>
    <cellStyle name="40% - Accent1 3 13" xfId="990"/>
    <cellStyle name="40% - Accent1 3 14" xfId="991"/>
    <cellStyle name="40% - Accent1 3 15" xfId="992"/>
    <cellStyle name="40% - Accent1 3 16" xfId="993"/>
    <cellStyle name="40% - Accent1 3 17" xfId="994"/>
    <cellStyle name="40% - Accent1 3 18" xfId="995"/>
    <cellStyle name="40% - Accent1 3 19" xfId="996"/>
    <cellStyle name="40% - Accent1 3 2" xfId="997"/>
    <cellStyle name="40% - Accent1 3 2 2" xfId="31512"/>
    <cellStyle name="40% - Accent1 3 2 3" xfId="28222"/>
    <cellStyle name="40% - Accent1 3 2 4" xfId="15920"/>
    <cellStyle name="40% - Accent1 3 20" xfId="998"/>
    <cellStyle name="40% - Accent1 3 21" xfId="999"/>
    <cellStyle name="40% - Accent1 3 22" xfId="1000"/>
    <cellStyle name="40% - Accent1 3 23" xfId="1001"/>
    <cellStyle name="40% - Accent1 3 24" xfId="1002"/>
    <cellStyle name="40% - Accent1 3 25" xfId="1003"/>
    <cellStyle name="40% - Accent1 3 26" xfId="1004"/>
    <cellStyle name="40% - Accent1 3 27" xfId="15919"/>
    <cellStyle name="40% - Accent1 3 3" xfId="1005"/>
    <cellStyle name="40% - Accent1 3 3 2" xfId="15921"/>
    <cellStyle name="40% - Accent1 3 4" xfId="1006"/>
    <cellStyle name="40% - Accent1 3 5" xfId="1007"/>
    <cellStyle name="40% - Accent1 3 6" xfId="1008"/>
    <cellStyle name="40% - Accent1 3 7" xfId="1009"/>
    <cellStyle name="40% - Accent1 3 8" xfId="1010"/>
    <cellStyle name="40% - Accent1 3 9" xfId="1011"/>
    <cellStyle name="40% - Accent1 3_B" xfId="1012"/>
    <cellStyle name="40% - Accent1 4" xfId="1013"/>
    <cellStyle name="40% - Accent1 4 10" xfId="1014"/>
    <cellStyle name="40% - Accent1 4 11" xfId="1015"/>
    <cellStyle name="40% - Accent1 4 12" xfId="1016"/>
    <cellStyle name="40% - Accent1 4 13" xfId="1017"/>
    <cellStyle name="40% - Accent1 4 14" xfId="1018"/>
    <cellStyle name="40% - Accent1 4 15" xfId="1019"/>
    <cellStyle name="40% - Accent1 4 16" xfId="1020"/>
    <cellStyle name="40% - Accent1 4 17" xfId="1021"/>
    <cellStyle name="40% - Accent1 4 18" xfId="1022"/>
    <cellStyle name="40% - Accent1 4 19" xfId="1023"/>
    <cellStyle name="40% - Accent1 4 2" xfId="1024"/>
    <cellStyle name="40% - Accent1 4 20" xfId="1025"/>
    <cellStyle name="40% - Accent1 4 21" xfId="1026"/>
    <cellStyle name="40% - Accent1 4 22" xfId="1027"/>
    <cellStyle name="40% - Accent1 4 23" xfId="1028"/>
    <cellStyle name="40% - Accent1 4 24" xfId="1029"/>
    <cellStyle name="40% - Accent1 4 25" xfId="1030"/>
    <cellStyle name="40% - Accent1 4 26" xfId="1031"/>
    <cellStyle name="40% - Accent1 4 27" xfId="15922"/>
    <cellStyle name="40% - Accent1 4 3" xfId="1032"/>
    <cellStyle name="40% - Accent1 4 4" xfId="1033"/>
    <cellStyle name="40% - Accent1 4 5" xfId="1034"/>
    <cellStyle name="40% - Accent1 4 6" xfId="1035"/>
    <cellStyle name="40% - Accent1 4 7" xfId="1036"/>
    <cellStyle name="40% - Accent1 4 8" xfId="1037"/>
    <cellStyle name="40% - Accent1 4 9" xfId="1038"/>
    <cellStyle name="40% - Accent1 4_B" xfId="1039"/>
    <cellStyle name="40% - Accent1 5" xfId="1040"/>
    <cellStyle name="40% - Accent1 5 10" xfId="1041"/>
    <cellStyle name="40% - Accent1 5 11" xfId="1042"/>
    <cellStyle name="40% - Accent1 5 12" xfId="1043"/>
    <cellStyle name="40% - Accent1 5 13" xfId="1044"/>
    <cellStyle name="40% - Accent1 5 14" xfId="1045"/>
    <cellStyle name="40% - Accent1 5 15" xfId="1046"/>
    <cellStyle name="40% - Accent1 5 16" xfId="1047"/>
    <cellStyle name="40% - Accent1 5 17" xfId="1048"/>
    <cellStyle name="40% - Accent1 5 18" xfId="1049"/>
    <cellStyle name="40% - Accent1 5 19" xfId="1050"/>
    <cellStyle name="40% - Accent1 5 2" xfId="1051"/>
    <cellStyle name="40% - Accent1 5 20" xfId="1052"/>
    <cellStyle name="40% - Accent1 5 21" xfId="1053"/>
    <cellStyle name="40% - Accent1 5 22" xfId="1054"/>
    <cellStyle name="40% - Accent1 5 23" xfId="1055"/>
    <cellStyle name="40% - Accent1 5 24" xfId="1056"/>
    <cellStyle name="40% - Accent1 5 25" xfId="1057"/>
    <cellStyle name="40% - Accent1 5 26" xfId="1058"/>
    <cellStyle name="40% - Accent1 5 27" xfId="15923"/>
    <cellStyle name="40% - Accent1 5 3" xfId="1059"/>
    <cellStyle name="40% - Accent1 5 4" xfId="1060"/>
    <cellStyle name="40% - Accent1 5 5" xfId="1061"/>
    <cellStyle name="40% - Accent1 5 6" xfId="1062"/>
    <cellStyle name="40% - Accent1 5 7" xfId="1063"/>
    <cellStyle name="40% - Accent1 5 8" xfId="1064"/>
    <cellStyle name="40% - Accent1 5 9" xfId="1065"/>
    <cellStyle name="40% - Accent1 5_B" xfId="1066"/>
    <cellStyle name="40% - Accent1 6" xfId="1067"/>
    <cellStyle name="40% - Accent1 6 2" xfId="31513"/>
    <cellStyle name="40% - Accent1 6 3" xfId="28223"/>
    <cellStyle name="40% - Accent1 6 4" xfId="15924"/>
    <cellStyle name="40% - Accent1 7" xfId="1068"/>
    <cellStyle name="40% - Accent1 7 2" xfId="15925"/>
    <cellStyle name="40% - Accent1 8" xfId="33675"/>
    <cellStyle name="40% - Accent1_popis" xfId="1069"/>
    <cellStyle name="40% - Accent2" xfId="18"/>
    <cellStyle name="40% - Accent2 2" xfId="221"/>
    <cellStyle name="40% - Accent2 2 10" xfId="1070"/>
    <cellStyle name="40% - Accent2 2 11" xfId="1071"/>
    <cellStyle name="40% - Accent2 2 12" xfId="1072"/>
    <cellStyle name="40% - Accent2 2 13" xfId="1073"/>
    <cellStyle name="40% - Accent2 2 14" xfId="1074"/>
    <cellStyle name="40% - Accent2 2 15" xfId="1075"/>
    <cellStyle name="40% - Accent2 2 16" xfId="1076"/>
    <cellStyle name="40% - Accent2 2 17" xfId="1077"/>
    <cellStyle name="40% - Accent2 2 18" xfId="1078"/>
    <cellStyle name="40% - Accent2 2 19" xfId="1079"/>
    <cellStyle name="40% - Accent2 2 2" xfId="1080"/>
    <cellStyle name="40% - Accent2 2 2 2" xfId="15927"/>
    <cellStyle name="40% - Accent2 2 20" xfId="1081"/>
    <cellStyle name="40% - Accent2 2 21" xfId="1082"/>
    <cellStyle name="40% - Accent2 2 22" xfId="1083"/>
    <cellStyle name="40% - Accent2 2 23" xfId="1084"/>
    <cellStyle name="40% - Accent2 2 24" xfId="1085"/>
    <cellStyle name="40% - Accent2 2 25" xfId="1086"/>
    <cellStyle name="40% - Accent2 2 26" xfId="1087"/>
    <cellStyle name="40% - Accent2 2 27" xfId="15926"/>
    <cellStyle name="40% - Accent2 2 3" xfId="1088"/>
    <cellStyle name="40% - Accent2 2 4" xfId="1089"/>
    <cellStyle name="40% - Accent2 2 5" xfId="1090"/>
    <cellStyle name="40% - Accent2 2 6" xfId="1091"/>
    <cellStyle name="40% - Accent2 2 7" xfId="1092"/>
    <cellStyle name="40% - Accent2 2 8" xfId="1093"/>
    <cellStyle name="40% - Accent2 2 9" xfId="1094"/>
    <cellStyle name="40% - Accent2 2_B" xfId="1095"/>
    <cellStyle name="40% - Accent2 3" xfId="1096"/>
    <cellStyle name="40% - Accent2 3 10" xfId="1097"/>
    <cellStyle name="40% - Accent2 3 11" xfId="1098"/>
    <cellStyle name="40% - Accent2 3 12" xfId="1099"/>
    <cellStyle name="40% - Accent2 3 13" xfId="1100"/>
    <cellStyle name="40% - Accent2 3 14" xfId="1101"/>
    <cellStyle name="40% - Accent2 3 15" xfId="1102"/>
    <cellStyle name="40% - Accent2 3 16" xfId="1103"/>
    <cellStyle name="40% - Accent2 3 17" xfId="1104"/>
    <cellStyle name="40% - Accent2 3 18" xfId="1105"/>
    <cellStyle name="40% - Accent2 3 19" xfId="1106"/>
    <cellStyle name="40% - Accent2 3 2" xfId="1107"/>
    <cellStyle name="40% - Accent2 3 20" xfId="1108"/>
    <cellStyle name="40% - Accent2 3 21" xfId="1109"/>
    <cellStyle name="40% - Accent2 3 22" xfId="1110"/>
    <cellStyle name="40% - Accent2 3 23" xfId="1111"/>
    <cellStyle name="40% - Accent2 3 24" xfId="1112"/>
    <cellStyle name="40% - Accent2 3 25" xfId="1113"/>
    <cellStyle name="40% - Accent2 3 26" xfId="1114"/>
    <cellStyle name="40% - Accent2 3 27" xfId="15928"/>
    <cellStyle name="40% - Accent2 3 3" xfId="1115"/>
    <cellStyle name="40% - Accent2 3 4" xfId="1116"/>
    <cellStyle name="40% - Accent2 3 5" xfId="1117"/>
    <cellStyle name="40% - Accent2 3 6" xfId="1118"/>
    <cellStyle name="40% - Accent2 3 7" xfId="1119"/>
    <cellStyle name="40% - Accent2 3 8" xfId="1120"/>
    <cellStyle name="40% - Accent2 3 9" xfId="1121"/>
    <cellStyle name="40% - Accent2 3_B" xfId="1122"/>
    <cellStyle name="40% - Accent2 4" xfId="1123"/>
    <cellStyle name="40% - Accent2 4 10" xfId="1124"/>
    <cellStyle name="40% - Accent2 4 11" xfId="1125"/>
    <cellStyle name="40% - Accent2 4 12" xfId="1126"/>
    <cellStyle name="40% - Accent2 4 13" xfId="1127"/>
    <cellStyle name="40% - Accent2 4 14" xfId="1128"/>
    <cellStyle name="40% - Accent2 4 15" xfId="1129"/>
    <cellStyle name="40% - Accent2 4 16" xfId="1130"/>
    <cellStyle name="40% - Accent2 4 17" xfId="1131"/>
    <cellStyle name="40% - Accent2 4 18" xfId="1132"/>
    <cellStyle name="40% - Accent2 4 19" xfId="1133"/>
    <cellStyle name="40% - Accent2 4 2" xfId="1134"/>
    <cellStyle name="40% - Accent2 4 20" xfId="1135"/>
    <cellStyle name="40% - Accent2 4 21" xfId="1136"/>
    <cellStyle name="40% - Accent2 4 22" xfId="1137"/>
    <cellStyle name="40% - Accent2 4 23" xfId="1138"/>
    <cellStyle name="40% - Accent2 4 24" xfId="1139"/>
    <cellStyle name="40% - Accent2 4 25" xfId="1140"/>
    <cellStyle name="40% - Accent2 4 26" xfId="1141"/>
    <cellStyle name="40% - Accent2 4 27" xfId="15929"/>
    <cellStyle name="40% - Accent2 4 3" xfId="1142"/>
    <cellStyle name="40% - Accent2 4 4" xfId="1143"/>
    <cellStyle name="40% - Accent2 4 5" xfId="1144"/>
    <cellStyle name="40% - Accent2 4 6" xfId="1145"/>
    <cellStyle name="40% - Accent2 4 7" xfId="1146"/>
    <cellStyle name="40% - Accent2 4 8" xfId="1147"/>
    <cellStyle name="40% - Accent2 4 9" xfId="1148"/>
    <cellStyle name="40% - Accent2 4_B" xfId="1149"/>
    <cellStyle name="40% - Accent2 5" xfId="1150"/>
    <cellStyle name="40% - Accent2 5 10" xfId="1151"/>
    <cellStyle name="40% - Accent2 5 11" xfId="1152"/>
    <cellStyle name="40% - Accent2 5 12" xfId="1153"/>
    <cellStyle name="40% - Accent2 5 13" xfId="1154"/>
    <cellStyle name="40% - Accent2 5 14" xfId="1155"/>
    <cellStyle name="40% - Accent2 5 15" xfId="1156"/>
    <cellStyle name="40% - Accent2 5 16" xfId="1157"/>
    <cellStyle name="40% - Accent2 5 17" xfId="1158"/>
    <cellStyle name="40% - Accent2 5 18" xfId="1159"/>
    <cellStyle name="40% - Accent2 5 19" xfId="1160"/>
    <cellStyle name="40% - Accent2 5 2" xfId="1161"/>
    <cellStyle name="40% - Accent2 5 20" xfId="1162"/>
    <cellStyle name="40% - Accent2 5 21" xfId="1163"/>
    <cellStyle name="40% - Accent2 5 22" xfId="1164"/>
    <cellStyle name="40% - Accent2 5 23" xfId="1165"/>
    <cellStyle name="40% - Accent2 5 24" xfId="1166"/>
    <cellStyle name="40% - Accent2 5 25" xfId="1167"/>
    <cellStyle name="40% - Accent2 5 26" xfId="1168"/>
    <cellStyle name="40% - Accent2 5 27" xfId="15930"/>
    <cellStyle name="40% - Accent2 5 3" xfId="1169"/>
    <cellStyle name="40% - Accent2 5 4" xfId="1170"/>
    <cellStyle name="40% - Accent2 5 5" xfId="1171"/>
    <cellStyle name="40% - Accent2 5 6" xfId="1172"/>
    <cellStyle name="40% - Accent2 5 7" xfId="1173"/>
    <cellStyle name="40% - Accent2 5 8" xfId="1174"/>
    <cellStyle name="40% - Accent2 5 9" xfId="1175"/>
    <cellStyle name="40% - Accent2 5_B" xfId="1176"/>
    <cellStyle name="40% - Accent2 6" xfId="1177"/>
    <cellStyle name="40% - Accent2 6 2" xfId="31514"/>
    <cellStyle name="40% - Accent2 6 3" xfId="28224"/>
    <cellStyle name="40% - Accent2 6 4" xfId="15931"/>
    <cellStyle name="40% - Accent2 7" xfId="1178"/>
    <cellStyle name="40% - Accent2 7 2" xfId="33676"/>
    <cellStyle name="40% - Accent2_popis" xfId="1179"/>
    <cellStyle name="40% - Accent3" xfId="19"/>
    <cellStyle name="40% - Accent3 2" xfId="106"/>
    <cellStyle name="40% - Accent3 2 10" xfId="1180"/>
    <cellStyle name="40% - Accent3 2 11" xfId="1181"/>
    <cellStyle name="40% - Accent3 2 12" xfId="1182"/>
    <cellStyle name="40% - Accent3 2 13" xfId="1183"/>
    <cellStyle name="40% - Accent3 2 14" xfId="1184"/>
    <cellStyle name="40% - Accent3 2 15" xfId="1185"/>
    <cellStyle name="40% - Accent3 2 16" xfId="1186"/>
    <cellStyle name="40% - Accent3 2 17" xfId="1187"/>
    <cellStyle name="40% - Accent3 2 18" xfId="1188"/>
    <cellStyle name="40% - Accent3 2 19" xfId="1189"/>
    <cellStyle name="40% - Accent3 2 2" xfId="1190"/>
    <cellStyle name="40% - Accent3 2 2 2" xfId="15934"/>
    <cellStyle name="40% - Accent3 2 2 3" xfId="15933"/>
    <cellStyle name="40% - Accent3 2 20" xfId="1191"/>
    <cellStyle name="40% - Accent3 2 21" xfId="1192"/>
    <cellStyle name="40% - Accent3 2 22" xfId="1193"/>
    <cellStyle name="40% - Accent3 2 23" xfId="1194"/>
    <cellStyle name="40% - Accent3 2 24" xfId="1195"/>
    <cellStyle name="40% - Accent3 2 25" xfId="1196"/>
    <cellStyle name="40% - Accent3 2 26" xfId="1197"/>
    <cellStyle name="40% - Accent3 2 27" xfId="15932"/>
    <cellStyle name="40% - Accent3 2 3" xfId="1198"/>
    <cellStyle name="40% - Accent3 2 3 2" xfId="31515"/>
    <cellStyle name="40% - Accent3 2 3 3" xfId="28225"/>
    <cellStyle name="40% - Accent3 2 3 4" xfId="15935"/>
    <cellStyle name="40% - Accent3 2 4" xfId="1199"/>
    <cellStyle name="40% - Accent3 2 4 2" xfId="15936"/>
    <cellStyle name="40% - Accent3 2 5" xfId="1200"/>
    <cellStyle name="40% - Accent3 2 5 2" xfId="31516"/>
    <cellStyle name="40% - Accent3 2 5 3" xfId="28226"/>
    <cellStyle name="40% - Accent3 2 5 4" xfId="15937"/>
    <cellStyle name="40% - Accent3 2 6" xfId="1201"/>
    <cellStyle name="40% - Accent3 2 6 2" xfId="15938"/>
    <cellStyle name="40% - Accent3 2 7" xfId="1202"/>
    <cellStyle name="40% - Accent3 2 8" xfId="1203"/>
    <cellStyle name="40% - Accent3 2 9" xfId="1204"/>
    <cellStyle name="40% - Accent3 2_B" xfId="1205"/>
    <cellStyle name="40% - Accent3 3" xfId="222"/>
    <cellStyle name="40% - Accent3 3 10" xfId="1206"/>
    <cellStyle name="40% - Accent3 3 11" xfId="1207"/>
    <cellStyle name="40% - Accent3 3 12" xfId="1208"/>
    <cellStyle name="40% - Accent3 3 13" xfId="1209"/>
    <cellStyle name="40% - Accent3 3 14" xfId="1210"/>
    <cellStyle name="40% - Accent3 3 15" xfId="1211"/>
    <cellStyle name="40% - Accent3 3 16" xfId="1212"/>
    <cellStyle name="40% - Accent3 3 17" xfId="1213"/>
    <cellStyle name="40% - Accent3 3 18" xfId="1214"/>
    <cellStyle name="40% - Accent3 3 19" xfId="1215"/>
    <cellStyle name="40% - Accent3 3 2" xfId="1216"/>
    <cellStyle name="40% - Accent3 3 2 2" xfId="31517"/>
    <cellStyle name="40% - Accent3 3 2 3" xfId="28227"/>
    <cellStyle name="40% - Accent3 3 2 4" xfId="15940"/>
    <cellStyle name="40% - Accent3 3 20" xfId="1217"/>
    <cellStyle name="40% - Accent3 3 21" xfId="1218"/>
    <cellStyle name="40% - Accent3 3 22" xfId="1219"/>
    <cellStyle name="40% - Accent3 3 23" xfId="1220"/>
    <cellStyle name="40% - Accent3 3 24" xfId="1221"/>
    <cellStyle name="40% - Accent3 3 25" xfId="1222"/>
    <cellStyle name="40% - Accent3 3 26" xfId="1223"/>
    <cellStyle name="40% - Accent3 3 27" xfId="15939"/>
    <cellStyle name="40% - Accent3 3 3" xfId="1224"/>
    <cellStyle name="40% - Accent3 3 3 2" xfId="15941"/>
    <cellStyle name="40% - Accent3 3 4" xfId="1225"/>
    <cellStyle name="40% - Accent3 3 5" xfId="1226"/>
    <cellStyle name="40% - Accent3 3 6" xfId="1227"/>
    <cellStyle name="40% - Accent3 3 7" xfId="1228"/>
    <cellStyle name="40% - Accent3 3 8" xfId="1229"/>
    <cellStyle name="40% - Accent3 3 9" xfId="1230"/>
    <cellStyle name="40% - Accent3 3_B" xfId="1231"/>
    <cellStyle name="40% - Accent3 4" xfId="1232"/>
    <cellStyle name="40% - Accent3 4 10" xfId="1233"/>
    <cellStyle name="40% - Accent3 4 11" xfId="1234"/>
    <cellStyle name="40% - Accent3 4 12" xfId="1235"/>
    <cellStyle name="40% - Accent3 4 13" xfId="1236"/>
    <cellStyle name="40% - Accent3 4 14" xfId="1237"/>
    <cellStyle name="40% - Accent3 4 15" xfId="1238"/>
    <cellStyle name="40% - Accent3 4 16" xfId="1239"/>
    <cellStyle name="40% - Accent3 4 17" xfId="1240"/>
    <cellStyle name="40% - Accent3 4 18" xfId="1241"/>
    <cellStyle name="40% - Accent3 4 19" xfId="1242"/>
    <cellStyle name="40% - Accent3 4 2" xfId="1243"/>
    <cellStyle name="40% - Accent3 4 20" xfId="1244"/>
    <cellStyle name="40% - Accent3 4 21" xfId="1245"/>
    <cellStyle name="40% - Accent3 4 22" xfId="1246"/>
    <cellStyle name="40% - Accent3 4 23" xfId="1247"/>
    <cellStyle name="40% - Accent3 4 24" xfId="1248"/>
    <cellStyle name="40% - Accent3 4 25" xfId="1249"/>
    <cellStyle name="40% - Accent3 4 26" xfId="1250"/>
    <cellStyle name="40% - Accent3 4 27" xfId="15942"/>
    <cellStyle name="40% - Accent3 4 3" xfId="1251"/>
    <cellStyle name="40% - Accent3 4 4" xfId="1252"/>
    <cellStyle name="40% - Accent3 4 5" xfId="1253"/>
    <cellStyle name="40% - Accent3 4 6" xfId="1254"/>
    <cellStyle name="40% - Accent3 4 7" xfId="1255"/>
    <cellStyle name="40% - Accent3 4 8" xfId="1256"/>
    <cellStyle name="40% - Accent3 4 9" xfId="1257"/>
    <cellStyle name="40% - Accent3 4_B" xfId="1258"/>
    <cellStyle name="40% - Accent3 5" xfId="1259"/>
    <cellStyle name="40% - Accent3 5 10" xfId="1260"/>
    <cellStyle name="40% - Accent3 5 11" xfId="1261"/>
    <cellStyle name="40% - Accent3 5 12" xfId="1262"/>
    <cellStyle name="40% - Accent3 5 13" xfId="1263"/>
    <cellStyle name="40% - Accent3 5 14" xfId="1264"/>
    <cellStyle name="40% - Accent3 5 15" xfId="1265"/>
    <cellStyle name="40% - Accent3 5 16" xfId="1266"/>
    <cellStyle name="40% - Accent3 5 17" xfId="1267"/>
    <cellStyle name="40% - Accent3 5 18" xfId="1268"/>
    <cellStyle name="40% - Accent3 5 19" xfId="1269"/>
    <cellStyle name="40% - Accent3 5 2" xfId="1270"/>
    <cellStyle name="40% - Accent3 5 20" xfId="1271"/>
    <cellStyle name="40% - Accent3 5 21" xfId="1272"/>
    <cellStyle name="40% - Accent3 5 22" xfId="1273"/>
    <cellStyle name="40% - Accent3 5 23" xfId="1274"/>
    <cellStyle name="40% - Accent3 5 24" xfId="1275"/>
    <cellStyle name="40% - Accent3 5 25" xfId="1276"/>
    <cellStyle name="40% - Accent3 5 26" xfId="1277"/>
    <cellStyle name="40% - Accent3 5 27" xfId="15943"/>
    <cellStyle name="40% - Accent3 5 3" xfId="1278"/>
    <cellStyle name="40% - Accent3 5 4" xfId="1279"/>
    <cellStyle name="40% - Accent3 5 5" xfId="1280"/>
    <cellStyle name="40% - Accent3 5 6" xfId="1281"/>
    <cellStyle name="40% - Accent3 5 7" xfId="1282"/>
    <cellStyle name="40% - Accent3 5 8" xfId="1283"/>
    <cellStyle name="40% - Accent3 5 9" xfId="1284"/>
    <cellStyle name="40% - Accent3 5_B" xfId="1285"/>
    <cellStyle name="40% - Accent3 6" xfId="1286"/>
    <cellStyle name="40% - Accent3 6 2" xfId="31518"/>
    <cellStyle name="40% - Accent3 6 3" xfId="28228"/>
    <cellStyle name="40% - Accent3 6 4" xfId="15944"/>
    <cellStyle name="40% - Accent3 7" xfId="1287"/>
    <cellStyle name="40% - Accent3 7 2" xfId="15945"/>
    <cellStyle name="40% - Accent3 8" xfId="33677"/>
    <cellStyle name="40% - Accent3_popis" xfId="1288"/>
    <cellStyle name="40% - Accent4" xfId="20"/>
    <cellStyle name="40% - Accent4 2" xfId="107"/>
    <cellStyle name="40% - Accent4 2 10" xfId="1289"/>
    <cellStyle name="40% - Accent4 2 11" xfId="1290"/>
    <cellStyle name="40% - Accent4 2 12" xfId="1291"/>
    <cellStyle name="40% - Accent4 2 13" xfId="1292"/>
    <cellStyle name="40% - Accent4 2 14" xfId="1293"/>
    <cellStyle name="40% - Accent4 2 15" xfId="1294"/>
    <cellStyle name="40% - Accent4 2 16" xfId="1295"/>
    <cellStyle name="40% - Accent4 2 17" xfId="1296"/>
    <cellStyle name="40% - Accent4 2 18" xfId="1297"/>
    <cellStyle name="40% - Accent4 2 19" xfId="1298"/>
    <cellStyle name="40% - Accent4 2 2" xfId="1299"/>
    <cellStyle name="40% - Accent4 2 2 2" xfId="15948"/>
    <cellStyle name="40% - Accent4 2 2 3" xfId="15947"/>
    <cellStyle name="40% - Accent4 2 20" xfId="1300"/>
    <cellStyle name="40% - Accent4 2 21" xfId="1301"/>
    <cellStyle name="40% - Accent4 2 22" xfId="1302"/>
    <cellStyle name="40% - Accent4 2 23" xfId="1303"/>
    <cellStyle name="40% - Accent4 2 24" xfId="1304"/>
    <cellStyle name="40% - Accent4 2 25" xfId="1305"/>
    <cellStyle name="40% - Accent4 2 26" xfId="1306"/>
    <cellStyle name="40% - Accent4 2 27" xfId="15946"/>
    <cellStyle name="40% - Accent4 2 3" xfId="1307"/>
    <cellStyle name="40% - Accent4 2 3 2" xfId="31519"/>
    <cellStyle name="40% - Accent4 2 3 3" xfId="28229"/>
    <cellStyle name="40% - Accent4 2 3 4" xfId="15949"/>
    <cellStyle name="40% - Accent4 2 4" xfId="1308"/>
    <cellStyle name="40% - Accent4 2 4 2" xfId="15950"/>
    <cellStyle name="40% - Accent4 2 5" xfId="1309"/>
    <cellStyle name="40% - Accent4 2 5 2" xfId="31520"/>
    <cellStyle name="40% - Accent4 2 5 3" xfId="28230"/>
    <cellStyle name="40% - Accent4 2 5 4" xfId="15951"/>
    <cellStyle name="40% - Accent4 2 6" xfId="1310"/>
    <cellStyle name="40% - Accent4 2 6 2" xfId="15952"/>
    <cellStyle name="40% - Accent4 2 7" xfId="1311"/>
    <cellStyle name="40% - Accent4 2 8" xfId="1312"/>
    <cellStyle name="40% - Accent4 2 9" xfId="1313"/>
    <cellStyle name="40% - Accent4 2_B" xfId="1314"/>
    <cellStyle name="40% - Accent4 3" xfId="223"/>
    <cellStyle name="40% - Accent4 3 10" xfId="1315"/>
    <cellStyle name="40% - Accent4 3 11" xfId="1316"/>
    <cellStyle name="40% - Accent4 3 12" xfId="1317"/>
    <cellStyle name="40% - Accent4 3 13" xfId="1318"/>
    <cellStyle name="40% - Accent4 3 14" xfId="1319"/>
    <cellStyle name="40% - Accent4 3 15" xfId="1320"/>
    <cellStyle name="40% - Accent4 3 16" xfId="1321"/>
    <cellStyle name="40% - Accent4 3 17" xfId="1322"/>
    <cellStyle name="40% - Accent4 3 18" xfId="1323"/>
    <cellStyle name="40% - Accent4 3 19" xfId="1324"/>
    <cellStyle name="40% - Accent4 3 2" xfId="1325"/>
    <cellStyle name="40% - Accent4 3 2 2" xfId="31521"/>
    <cellStyle name="40% - Accent4 3 2 3" xfId="28231"/>
    <cellStyle name="40% - Accent4 3 2 4" xfId="15954"/>
    <cellStyle name="40% - Accent4 3 20" xfId="1326"/>
    <cellStyle name="40% - Accent4 3 21" xfId="1327"/>
    <cellStyle name="40% - Accent4 3 22" xfId="1328"/>
    <cellStyle name="40% - Accent4 3 23" xfId="1329"/>
    <cellStyle name="40% - Accent4 3 24" xfId="1330"/>
    <cellStyle name="40% - Accent4 3 25" xfId="1331"/>
    <cellStyle name="40% - Accent4 3 26" xfId="1332"/>
    <cellStyle name="40% - Accent4 3 27" xfId="15953"/>
    <cellStyle name="40% - Accent4 3 3" xfId="1333"/>
    <cellStyle name="40% - Accent4 3 3 2" xfId="15955"/>
    <cellStyle name="40% - Accent4 3 4" xfId="1334"/>
    <cellStyle name="40% - Accent4 3 5" xfId="1335"/>
    <cellStyle name="40% - Accent4 3 6" xfId="1336"/>
    <cellStyle name="40% - Accent4 3 7" xfId="1337"/>
    <cellStyle name="40% - Accent4 3 8" xfId="1338"/>
    <cellStyle name="40% - Accent4 3 9" xfId="1339"/>
    <cellStyle name="40% - Accent4 3_B" xfId="1340"/>
    <cellStyle name="40% - Accent4 4" xfId="1341"/>
    <cellStyle name="40% - Accent4 4 10" xfId="1342"/>
    <cellStyle name="40% - Accent4 4 11" xfId="1343"/>
    <cellStyle name="40% - Accent4 4 12" xfId="1344"/>
    <cellStyle name="40% - Accent4 4 13" xfId="1345"/>
    <cellStyle name="40% - Accent4 4 14" xfId="1346"/>
    <cellStyle name="40% - Accent4 4 15" xfId="1347"/>
    <cellStyle name="40% - Accent4 4 16" xfId="1348"/>
    <cellStyle name="40% - Accent4 4 17" xfId="1349"/>
    <cellStyle name="40% - Accent4 4 18" xfId="1350"/>
    <cellStyle name="40% - Accent4 4 19" xfId="1351"/>
    <cellStyle name="40% - Accent4 4 2" xfId="1352"/>
    <cellStyle name="40% - Accent4 4 20" xfId="1353"/>
    <cellStyle name="40% - Accent4 4 21" xfId="1354"/>
    <cellStyle name="40% - Accent4 4 22" xfId="1355"/>
    <cellStyle name="40% - Accent4 4 23" xfId="1356"/>
    <cellStyle name="40% - Accent4 4 24" xfId="1357"/>
    <cellStyle name="40% - Accent4 4 25" xfId="1358"/>
    <cellStyle name="40% - Accent4 4 26" xfId="1359"/>
    <cellStyle name="40% - Accent4 4 27" xfId="15956"/>
    <cellStyle name="40% - Accent4 4 3" xfId="1360"/>
    <cellStyle name="40% - Accent4 4 4" xfId="1361"/>
    <cellStyle name="40% - Accent4 4 5" xfId="1362"/>
    <cellStyle name="40% - Accent4 4 6" xfId="1363"/>
    <cellStyle name="40% - Accent4 4 7" xfId="1364"/>
    <cellStyle name="40% - Accent4 4 8" xfId="1365"/>
    <cellStyle name="40% - Accent4 4 9" xfId="1366"/>
    <cellStyle name="40% - Accent4 4_B" xfId="1367"/>
    <cellStyle name="40% - Accent4 5" xfId="1368"/>
    <cellStyle name="40% - Accent4 5 10" xfId="1369"/>
    <cellStyle name="40% - Accent4 5 11" xfId="1370"/>
    <cellStyle name="40% - Accent4 5 12" xfId="1371"/>
    <cellStyle name="40% - Accent4 5 13" xfId="1372"/>
    <cellStyle name="40% - Accent4 5 14" xfId="1373"/>
    <cellStyle name="40% - Accent4 5 15" xfId="1374"/>
    <cellStyle name="40% - Accent4 5 16" xfId="1375"/>
    <cellStyle name="40% - Accent4 5 17" xfId="1376"/>
    <cellStyle name="40% - Accent4 5 18" xfId="1377"/>
    <cellStyle name="40% - Accent4 5 19" xfId="1378"/>
    <cellStyle name="40% - Accent4 5 2" xfId="1379"/>
    <cellStyle name="40% - Accent4 5 20" xfId="1380"/>
    <cellStyle name="40% - Accent4 5 21" xfId="1381"/>
    <cellStyle name="40% - Accent4 5 22" xfId="1382"/>
    <cellStyle name="40% - Accent4 5 23" xfId="1383"/>
    <cellStyle name="40% - Accent4 5 24" xfId="1384"/>
    <cellStyle name="40% - Accent4 5 25" xfId="1385"/>
    <cellStyle name="40% - Accent4 5 26" xfId="1386"/>
    <cellStyle name="40% - Accent4 5 27" xfId="15957"/>
    <cellStyle name="40% - Accent4 5 3" xfId="1387"/>
    <cellStyle name="40% - Accent4 5 4" xfId="1388"/>
    <cellStyle name="40% - Accent4 5 5" xfId="1389"/>
    <cellStyle name="40% - Accent4 5 6" xfId="1390"/>
    <cellStyle name="40% - Accent4 5 7" xfId="1391"/>
    <cellStyle name="40% - Accent4 5 8" xfId="1392"/>
    <cellStyle name="40% - Accent4 5 9" xfId="1393"/>
    <cellStyle name="40% - Accent4 5_B" xfId="1394"/>
    <cellStyle name="40% - Accent4 6" xfId="1395"/>
    <cellStyle name="40% - Accent4 6 2" xfId="31522"/>
    <cellStyle name="40% - Accent4 6 3" xfId="28232"/>
    <cellStyle name="40% - Accent4 6 4" xfId="15958"/>
    <cellStyle name="40% - Accent4 7" xfId="1396"/>
    <cellStyle name="40% - Accent4 7 2" xfId="15959"/>
    <cellStyle name="40% - Accent4 8" xfId="33678"/>
    <cellStyle name="40% - Accent4_popis" xfId="1397"/>
    <cellStyle name="40% - Accent5" xfId="21"/>
    <cellStyle name="40% - Accent5 2" xfId="108"/>
    <cellStyle name="40% - Accent5 2 10" xfId="1398"/>
    <cellStyle name="40% - Accent5 2 11" xfId="1399"/>
    <cellStyle name="40% - Accent5 2 12" xfId="1400"/>
    <cellStyle name="40% - Accent5 2 13" xfId="1401"/>
    <cellStyle name="40% - Accent5 2 14" xfId="1402"/>
    <cellStyle name="40% - Accent5 2 15" xfId="1403"/>
    <cellStyle name="40% - Accent5 2 16" xfId="1404"/>
    <cellStyle name="40% - Accent5 2 17" xfId="1405"/>
    <cellStyle name="40% - Accent5 2 18" xfId="1406"/>
    <cellStyle name="40% - Accent5 2 19" xfId="1407"/>
    <cellStyle name="40% - Accent5 2 2" xfId="1408"/>
    <cellStyle name="40% - Accent5 2 2 2" xfId="15962"/>
    <cellStyle name="40% - Accent5 2 2 3" xfId="15961"/>
    <cellStyle name="40% - Accent5 2 20" xfId="1409"/>
    <cellStyle name="40% - Accent5 2 21" xfId="1410"/>
    <cellStyle name="40% - Accent5 2 22" xfId="1411"/>
    <cellStyle name="40% - Accent5 2 23" xfId="1412"/>
    <cellStyle name="40% - Accent5 2 24" xfId="1413"/>
    <cellStyle name="40% - Accent5 2 25" xfId="1414"/>
    <cellStyle name="40% - Accent5 2 26" xfId="1415"/>
    <cellStyle name="40% - Accent5 2 27" xfId="15960"/>
    <cellStyle name="40% - Accent5 2 3" xfId="1416"/>
    <cellStyle name="40% - Accent5 2 3 2" xfId="31523"/>
    <cellStyle name="40% - Accent5 2 3 3" xfId="28233"/>
    <cellStyle name="40% - Accent5 2 3 4" xfId="15963"/>
    <cellStyle name="40% - Accent5 2 4" xfId="1417"/>
    <cellStyle name="40% - Accent5 2 4 2" xfId="15964"/>
    <cellStyle name="40% - Accent5 2 5" xfId="1418"/>
    <cellStyle name="40% - Accent5 2 5 2" xfId="31524"/>
    <cellStyle name="40% - Accent5 2 5 3" xfId="28234"/>
    <cellStyle name="40% - Accent5 2 5 4" xfId="15965"/>
    <cellStyle name="40% - Accent5 2 6" xfId="1419"/>
    <cellStyle name="40% - Accent5 2 6 2" xfId="15966"/>
    <cellStyle name="40% - Accent5 2 7" xfId="1420"/>
    <cellStyle name="40% - Accent5 2 8" xfId="1421"/>
    <cellStyle name="40% - Accent5 2 9" xfId="1422"/>
    <cellStyle name="40% - Accent5 2_B" xfId="1423"/>
    <cellStyle name="40% - Accent5 3" xfId="224"/>
    <cellStyle name="40% - Accent5 3 10" xfId="1424"/>
    <cellStyle name="40% - Accent5 3 11" xfId="1425"/>
    <cellStyle name="40% - Accent5 3 12" xfId="1426"/>
    <cellStyle name="40% - Accent5 3 13" xfId="1427"/>
    <cellStyle name="40% - Accent5 3 14" xfId="1428"/>
    <cellStyle name="40% - Accent5 3 15" xfId="1429"/>
    <cellStyle name="40% - Accent5 3 16" xfId="1430"/>
    <cellStyle name="40% - Accent5 3 17" xfId="1431"/>
    <cellStyle name="40% - Accent5 3 18" xfId="1432"/>
    <cellStyle name="40% - Accent5 3 19" xfId="1433"/>
    <cellStyle name="40% - Accent5 3 2" xfId="1434"/>
    <cellStyle name="40% - Accent5 3 2 2" xfId="31525"/>
    <cellStyle name="40% - Accent5 3 2 3" xfId="28235"/>
    <cellStyle name="40% - Accent5 3 2 4" xfId="15968"/>
    <cellStyle name="40% - Accent5 3 20" xfId="1435"/>
    <cellStyle name="40% - Accent5 3 21" xfId="1436"/>
    <cellStyle name="40% - Accent5 3 22" xfId="1437"/>
    <cellStyle name="40% - Accent5 3 23" xfId="1438"/>
    <cellStyle name="40% - Accent5 3 24" xfId="1439"/>
    <cellStyle name="40% - Accent5 3 25" xfId="1440"/>
    <cellStyle name="40% - Accent5 3 26" xfId="1441"/>
    <cellStyle name="40% - Accent5 3 27" xfId="15967"/>
    <cellStyle name="40% - Accent5 3 3" xfId="1442"/>
    <cellStyle name="40% - Accent5 3 3 2" xfId="15969"/>
    <cellStyle name="40% - Accent5 3 4" xfId="1443"/>
    <cellStyle name="40% - Accent5 3 5" xfId="1444"/>
    <cellStyle name="40% - Accent5 3 6" xfId="1445"/>
    <cellStyle name="40% - Accent5 3 7" xfId="1446"/>
    <cellStyle name="40% - Accent5 3 8" xfId="1447"/>
    <cellStyle name="40% - Accent5 3 9" xfId="1448"/>
    <cellStyle name="40% - Accent5 3_B" xfId="1449"/>
    <cellStyle name="40% - Accent5 4" xfId="1450"/>
    <cellStyle name="40% - Accent5 4 10" xfId="1451"/>
    <cellStyle name="40% - Accent5 4 11" xfId="1452"/>
    <cellStyle name="40% - Accent5 4 12" xfId="1453"/>
    <cellStyle name="40% - Accent5 4 13" xfId="1454"/>
    <cellStyle name="40% - Accent5 4 14" xfId="1455"/>
    <cellStyle name="40% - Accent5 4 15" xfId="1456"/>
    <cellStyle name="40% - Accent5 4 16" xfId="1457"/>
    <cellStyle name="40% - Accent5 4 17" xfId="1458"/>
    <cellStyle name="40% - Accent5 4 18" xfId="1459"/>
    <cellStyle name="40% - Accent5 4 19" xfId="1460"/>
    <cellStyle name="40% - Accent5 4 2" xfId="1461"/>
    <cellStyle name="40% - Accent5 4 20" xfId="1462"/>
    <cellStyle name="40% - Accent5 4 21" xfId="1463"/>
    <cellStyle name="40% - Accent5 4 22" xfId="1464"/>
    <cellStyle name="40% - Accent5 4 23" xfId="1465"/>
    <cellStyle name="40% - Accent5 4 24" xfId="1466"/>
    <cellStyle name="40% - Accent5 4 25" xfId="1467"/>
    <cellStyle name="40% - Accent5 4 26" xfId="1468"/>
    <cellStyle name="40% - Accent5 4 27" xfId="15970"/>
    <cellStyle name="40% - Accent5 4 3" xfId="1469"/>
    <cellStyle name="40% - Accent5 4 4" xfId="1470"/>
    <cellStyle name="40% - Accent5 4 5" xfId="1471"/>
    <cellStyle name="40% - Accent5 4 6" xfId="1472"/>
    <cellStyle name="40% - Accent5 4 7" xfId="1473"/>
    <cellStyle name="40% - Accent5 4 8" xfId="1474"/>
    <cellStyle name="40% - Accent5 4 9" xfId="1475"/>
    <cellStyle name="40% - Accent5 4_B" xfId="1476"/>
    <cellStyle name="40% - Accent5 5" xfId="1477"/>
    <cellStyle name="40% - Accent5 5 10" xfId="1478"/>
    <cellStyle name="40% - Accent5 5 11" xfId="1479"/>
    <cellStyle name="40% - Accent5 5 12" xfId="1480"/>
    <cellStyle name="40% - Accent5 5 13" xfId="1481"/>
    <cellStyle name="40% - Accent5 5 14" xfId="1482"/>
    <cellStyle name="40% - Accent5 5 15" xfId="1483"/>
    <cellStyle name="40% - Accent5 5 16" xfId="1484"/>
    <cellStyle name="40% - Accent5 5 17" xfId="1485"/>
    <cellStyle name="40% - Accent5 5 18" xfId="1486"/>
    <cellStyle name="40% - Accent5 5 19" xfId="1487"/>
    <cellStyle name="40% - Accent5 5 2" xfId="1488"/>
    <cellStyle name="40% - Accent5 5 20" xfId="1489"/>
    <cellStyle name="40% - Accent5 5 21" xfId="1490"/>
    <cellStyle name="40% - Accent5 5 22" xfId="1491"/>
    <cellStyle name="40% - Accent5 5 23" xfId="1492"/>
    <cellStyle name="40% - Accent5 5 24" xfId="1493"/>
    <cellStyle name="40% - Accent5 5 25" xfId="1494"/>
    <cellStyle name="40% - Accent5 5 26" xfId="1495"/>
    <cellStyle name="40% - Accent5 5 27" xfId="15971"/>
    <cellStyle name="40% - Accent5 5 3" xfId="1496"/>
    <cellStyle name="40% - Accent5 5 4" xfId="1497"/>
    <cellStyle name="40% - Accent5 5 5" xfId="1498"/>
    <cellStyle name="40% - Accent5 5 6" xfId="1499"/>
    <cellStyle name="40% - Accent5 5 7" xfId="1500"/>
    <cellStyle name="40% - Accent5 5 8" xfId="1501"/>
    <cellStyle name="40% - Accent5 5 9" xfId="1502"/>
    <cellStyle name="40% - Accent5 5_B" xfId="1503"/>
    <cellStyle name="40% - Accent5 6" xfId="1504"/>
    <cellStyle name="40% - Accent5 6 2" xfId="31526"/>
    <cellStyle name="40% - Accent5 6 3" xfId="28236"/>
    <cellStyle name="40% - Accent5 6 4" xfId="15972"/>
    <cellStyle name="40% - Accent5 7" xfId="1505"/>
    <cellStyle name="40% - Accent5 7 2" xfId="15973"/>
    <cellStyle name="40% - Accent5 8" xfId="33679"/>
    <cellStyle name="40% - Accent5_popis" xfId="1506"/>
    <cellStyle name="40% - Accent6" xfId="22"/>
    <cellStyle name="40% - Accent6 2" xfId="109"/>
    <cellStyle name="40% - Accent6 2 10" xfId="1507"/>
    <cellStyle name="40% - Accent6 2 11" xfId="1508"/>
    <cellStyle name="40% - Accent6 2 12" xfId="1509"/>
    <cellStyle name="40% - Accent6 2 13" xfId="1510"/>
    <cellStyle name="40% - Accent6 2 14" xfId="1511"/>
    <cellStyle name="40% - Accent6 2 15" xfId="1512"/>
    <cellStyle name="40% - Accent6 2 16" xfId="1513"/>
    <cellStyle name="40% - Accent6 2 17" xfId="1514"/>
    <cellStyle name="40% - Accent6 2 18" xfId="1515"/>
    <cellStyle name="40% - Accent6 2 19" xfId="1516"/>
    <cellStyle name="40% - Accent6 2 2" xfId="1517"/>
    <cellStyle name="40% - Accent6 2 2 2" xfId="15976"/>
    <cellStyle name="40% - Accent6 2 2 3" xfId="15975"/>
    <cellStyle name="40% - Accent6 2 20" xfId="1518"/>
    <cellStyle name="40% - Accent6 2 21" xfId="1519"/>
    <cellStyle name="40% - Accent6 2 22" xfId="1520"/>
    <cellStyle name="40% - Accent6 2 23" xfId="1521"/>
    <cellStyle name="40% - Accent6 2 24" xfId="1522"/>
    <cellStyle name="40% - Accent6 2 25" xfId="1523"/>
    <cellStyle name="40% - Accent6 2 26" xfId="1524"/>
    <cellStyle name="40% - Accent6 2 27" xfId="15974"/>
    <cellStyle name="40% - Accent6 2 3" xfId="1525"/>
    <cellStyle name="40% - Accent6 2 3 2" xfId="31527"/>
    <cellStyle name="40% - Accent6 2 3 3" xfId="28237"/>
    <cellStyle name="40% - Accent6 2 3 4" xfId="15977"/>
    <cellStyle name="40% - Accent6 2 4" xfId="1526"/>
    <cellStyle name="40% - Accent6 2 4 2" xfId="15978"/>
    <cellStyle name="40% - Accent6 2 5" xfId="1527"/>
    <cellStyle name="40% - Accent6 2 5 2" xfId="31528"/>
    <cellStyle name="40% - Accent6 2 5 3" xfId="28238"/>
    <cellStyle name="40% - Accent6 2 5 4" xfId="15979"/>
    <cellStyle name="40% - Accent6 2 6" xfId="1528"/>
    <cellStyle name="40% - Accent6 2 6 2" xfId="15980"/>
    <cellStyle name="40% - Accent6 2 7" xfId="1529"/>
    <cellStyle name="40% - Accent6 2 8" xfId="1530"/>
    <cellStyle name="40% - Accent6 2 9" xfId="1531"/>
    <cellStyle name="40% - Accent6 2_B" xfId="1532"/>
    <cellStyle name="40% - Accent6 3" xfId="225"/>
    <cellStyle name="40% - Accent6 3 10" xfId="1533"/>
    <cellStyle name="40% - Accent6 3 11" xfId="1534"/>
    <cellStyle name="40% - Accent6 3 12" xfId="1535"/>
    <cellStyle name="40% - Accent6 3 13" xfId="1536"/>
    <cellStyle name="40% - Accent6 3 14" xfId="1537"/>
    <cellStyle name="40% - Accent6 3 15" xfId="1538"/>
    <cellStyle name="40% - Accent6 3 16" xfId="1539"/>
    <cellStyle name="40% - Accent6 3 17" xfId="1540"/>
    <cellStyle name="40% - Accent6 3 18" xfId="1541"/>
    <cellStyle name="40% - Accent6 3 19" xfId="1542"/>
    <cellStyle name="40% - Accent6 3 2" xfId="1543"/>
    <cellStyle name="40% - Accent6 3 2 2" xfId="31529"/>
    <cellStyle name="40% - Accent6 3 2 3" xfId="28239"/>
    <cellStyle name="40% - Accent6 3 2 4" xfId="15982"/>
    <cellStyle name="40% - Accent6 3 20" xfId="1544"/>
    <cellStyle name="40% - Accent6 3 21" xfId="1545"/>
    <cellStyle name="40% - Accent6 3 22" xfId="1546"/>
    <cellStyle name="40% - Accent6 3 23" xfId="1547"/>
    <cellStyle name="40% - Accent6 3 24" xfId="1548"/>
    <cellStyle name="40% - Accent6 3 25" xfId="1549"/>
    <cellStyle name="40% - Accent6 3 26" xfId="1550"/>
    <cellStyle name="40% - Accent6 3 27" xfId="15981"/>
    <cellStyle name="40% - Accent6 3 3" xfId="1551"/>
    <cellStyle name="40% - Accent6 3 3 2" xfId="15983"/>
    <cellStyle name="40% - Accent6 3 4" xfId="1552"/>
    <cellStyle name="40% - Accent6 3 5" xfId="1553"/>
    <cellStyle name="40% - Accent6 3 6" xfId="1554"/>
    <cellStyle name="40% - Accent6 3 7" xfId="1555"/>
    <cellStyle name="40% - Accent6 3 8" xfId="1556"/>
    <cellStyle name="40% - Accent6 3 9" xfId="1557"/>
    <cellStyle name="40% - Accent6 3_B" xfId="1558"/>
    <cellStyle name="40% - Accent6 4" xfId="1559"/>
    <cellStyle name="40% - Accent6 4 10" xfId="1560"/>
    <cellStyle name="40% - Accent6 4 11" xfId="1561"/>
    <cellStyle name="40% - Accent6 4 12" xfId="1562"/>
    <cellStyle name="40% - Accent6 4 13" xfId="1563"/>
    <cellStyle name="40% - Accent6 4 14" xfId="1564"/>
    <cellStyle name="40% - Accent6 4 15" xfId="1565"/>
    <cellStyle name="40% - Accent6 4 16" xfId="1566"/>
    <cellStyle name="40% - Accent6 4 17" xfId="1567"/>
    <cellStyle name="40% - Accent6 4 18" xfId="1568"/>
    <cellStyle name="40% - Accent6 4 19" xfId="1569"/>
    <cellStyle name="40% - Accent6 4 2" xfId="1570"/>
    <cellStyle name="40% - Accent6 4 20" xfId="1571"/>
    <cellStyle name="40% - Accent6 4 21" xfId="1572"/>
    <cellStyle name="40% - Accent6 4 22" xfId="1573"/>
    <cellStyle name="40% - Accent6 4 23" xfId="1574"/>
    <cellStyle name="40% - Accent6 4 24" xfId="1575"/>
    <cellStyle name="40% - Accent6 4 25" xfId="1576"/>
    <cellStyle name="40% - Accent6 4 26" xfId="1577"/>
    <cellStyle name="40% - Accent6 4 27" xfId="15984"/>
    <cellStyle name="40% - Accent6 4 3" xfId="1578"/>
    <cellStyle name="40% - Accent6 4 4" xfId="1579"/>
    <cellStyle name="40% - Accent6 4 5" xfId="1580"/>
    <cellStyle name="40% - Accent6 4 6" xfId="1581"/>
    <cellStyle name="40% - Accent6 4 7" xfId="1582"/>
    <cellStyle name="40% - Accent6 4 8" xfId="1583"/>
    <cellStyle name="40% - Accent6 4 9" xfId="1584"/>
    <cellStyle name="40% - Accent6 4_B" xfId="1585"/>
    <cellStyle name="40% - Accent6 5" xfId="1586"/>
    <cellStyle name="40% - Accent6 5 10" xfId="1587"/>
    <cellStyle name="40% - Accent6 5 11" xfId="1588"/>
    <cellStyle name="40% - Accent6 5 12" xfId="1589"/>
    <cellStyle name="40% - Accent6 5 13" xfId="1590"/>
    <cellStyle name="40% - Accent6 5 14" xfId="1591"/>
    <cellStyle name="40% - Accent6 5 15" xfId="1592"/>
    <cellStyle name="40% - Accent6 5 16" xfId="1593"/>
    <cellStyle name="40% - Accent6 5 17" xfId="1594"/>
    <cellStyle name="40% - Accent6 5 18" xfId="1595"/>
    <cellStyle name="40% - Accent6 5 19" xfId="1596"/>
    <cellStyle name="40% - Accent6 5 2" xfId="1597"/>
    <cellStyle name="40% - Accent6 5 20" xfId="1598"/>
    <cellStyle name="40% - Accent6 5 21" xfId="1599"/>
    <cellStyle name="40% - Accent6 5 22" xfId="1600"/>
    <cellStyle name="40% - Accent6 5 23" xfId="1601"/>
    <cellStyle name="40% - Accent6 5 24" xfId="1602"/>
    <cellStyle name="40% - Accent6 5 25" xfId="1603"/>
    <cellStyle name="40% - Accent6 5 26" xfId="1604"/>
    <cellStyle name="40% - Accent6 5 27" xfId="15985"/>
    <cellStyle name="40% - Accent6 5 3" xfId="1605"/>
    <cellStyle name="40% - Accent6 5 4" xfId="1606"/>
    <cellStyle name="40% - Accent6 5 5" xfId="1607"/>
    <cellStyle name="40% - Accent6 5 6" xfId="1608"/>
    <cellStyle name="40% - Accent6 5 7" xfId="1609"/>
    <cellStyle name="40% - Accent6 5 8" xfId="1610"/>
    <cellStyle name="40% - Accent6 5 9" xfId="1611"/>
    <cellStyle name="40% - Accent6 5_B" xfId="1612"/>
    <cellStyle name="40% - Accent6 6" xfId="1613"/>
    <cellStyle name="40% - Accent6 6 2" xfId="31530"/>
    <cellStyle name="40% - Accent6 6 3" xfId="28240"/>
    <cellStyle name="40% - Accent6 6 4" xfId="15986"/>
    <cellStyle name="40% - Accent6 7" xfId="1614"/>
    <cellStyle name="40% - Accent6 7 2" xfId="15987"/>
    <cellStyle name="40% - Accent6 8" xfId="33680"/>
    <cellStyle name="40% - Accent6_popis" xfId="1615"/>
    <cellStyle name="40% - Akzent1" xfId="1616"/>
    <cellStyle name="40% - Akzent1 2" xfId="1617"/>
    <cellStyle name="40% - Akzent2" xfId="1618"/>
    <cellStyle name="40% - Akzent2 2" xfId="1619"/>
    <cellStyle name="40% - Akzent3" xfId="1620"/>
    <cellStyle name="40% - Akzent3 2" xfId="1621"/>
    <cellStyle name="40% - Akzent4" xfId="1622"/>
    <cellStyle name="40% - Akzent4 2" xfId="1623"/>
    <cellStyle name="40% - Akzent5" xfId="1624"/>
    <cellStyle name="40% - Akzent5 2" xfId="1625"/>
    <cellStyle name="40% - Akzent6" xfId="1626"/>
    <cellStyle name="40% - Akzent6 2" xfId="1627"/>
    <cellStyle name="60 % – Poudarek1 2" xfId="110"/>
    <cellStyle name="60 % – Poudarek1 2 2" xfId="15988"/>
    <cellStyle name="60 % – Poudarek1 2 3" xfId="15989"/>
    <cellStyle name="60 % – Poudarek1 3" xfId="14639"/>
    <cellStyle name="60 % – Poudarek2 2" xfId="111"/>
    <cellStyle name="60 % – Poudarek2 2 2" xfId="15990"/>
    <cellStyle name="60 % – Poudarek2 2 3" xfId="15991"/>
    <cellStyle name="60 % – Poudarek2 3" xfId="14640"/>
    <cellStyle name="60 % – Poudarek3 2" xfId="112"/>
    <cellStyle name="60 % – Poudarek3 2 2" xfId="15992"/>
    <cellStyle name="60 % – Poudarek3 2 3" xfId="15993"/>
    <cellStyle name="60 % – Poudarek3 3" xfId="14641"/>
    <cellStyle name="60 % – Poudarek4 2" xfId="113"/>
    <cellStyle name="60 % – Poudarek4 2 2" xfId="15994"/>
    <cellStyle name="60 % – Poudarek4 2 3" xfId="15995"/>
    <cellStyle name="60 % – Poudarek4 3" xfId="14642"/>
    <cellStyle name="60 % – Poudarek5 2" xfId="114"/>
    <cellStyle name="60 % – Poudarek5 2 2" xfId="15996"/>
    <cellStyle name="60 % – Poudarek5 2 3" xfId="15997"/>
    <cellStyle name="60 % – Poudarek5 3" xfId="14643"/>
    <cellStyle name="60 % – Poudarek6 2" xfId="115"/>
    <cellStyle name="60 % – Poudarek6 2 2" xfId="15998"/>
    <cellStyle name="60 % – Poudarek6 2 3" xfId="15999"/>
    <cellStyle name="60 % – Poudarek6 3" xfId="14644"/>
    <cellStyle name="60% - Accent1" xfId="23"/>
    <cellStyle name="60% - Accent1 2" xfId="116"/>
    <cellStyle name="60% - Accent1 2 2" xfId="1628"/>
    <cellStyle name="60% - Accent1 2 2 2" xfId="16001"/>
    <cellStyle name="60% - Accent1 2 2 3" xfId="16000"/>
    <cellStyle name="60% - Accent1 2 3" xfId="1629"/>
    <cellStyle name="60% - Accent1 2 3 2" xfId="16002"/>
    <cellStyle name="60% - Accent1 2 4" xfId="16003"/>
    <cellStyle name="60% - Accent1 2 5" xfId="16004"/>
    <cellStyle name="60% - Accent1 3" xfId="226"/>
    <cellStyle name="60% - Accent1 3 2" xfId="1630"/>
    <cellStyle name="60% - Accent1 3 2 2" xfId="16006"/>
    <cellStyle name="60% - Accent1 3 3" xfId="1631"/>
    <cellStyle name="60% - Accent1 3 3 2" xfId="16007"/>
    <cellStyle name="60% - Accent1 3 4" xfId="16005"/>
    <cellStyle name="60% - Accent1 4" xfId="1632"/>
    <cellStyle name="60% - Accent1 4 2" xfId="1633"/>
    <cellStyle name="60% - Accent1 4 3" xfId="1634"/>
    <cellStyle name="60% - Accent1 4 4" xfId="16008"/>
    <cellStyle name="60% - Accent1 5" xfId="1635"/>
    <cellStyle name="60% - Accent1 5 2" xfId="1636"/>
    <cellStyle name="60% - Accent1 5 3" xfId="1637"/>
    <cellStyle name="60% - Accent1 5 4" xfId="16009"/>
    <cellStyle name="60% - Accent1 6" xfId="1638"/>
    <cellStyle name="60% - Accent1 6 2" xfId="16010"/>
    <cellStyle name="60% - Accent1 7" xfId="16011"/>
    <cellStyle name="60% - Accent1 8" xfId="33681"/>
    <cellStyle name="60% - Accent1_popis" xfId="1639"/>
    <cellStyle name="60% - Accent2" xfId="24"/>
    <cellStyle name="60% - Accent2 2" xfId="117"/>
    <cellStyle name="60% - Accent2 2 2" xfId="1640"/>
    <cellStyle name="60% - Accent2 2 2 2" xfId="16013"/>
    <cellStyle name="60% - Accent2 2 2 3" xfId="16012"/>
    <cellStyle name="60% - Accent2 2 3" xfId="1641"/>
    <cellStyle name="60% - Accent2 2 3 2" xfId="16014"/>
    <cellStyle name="60% - Accent2 2 4" xfId="16015"/>
    <cellStyle name="60% - Accent2 2 5" xfId="16016"/>
    <cellStyle name="60% - Accent2 3" xfId="227"/>
    <cellStyle name="60% - Accent2 3 2" xfId="1642"/>
    <cellStyle name="60% - Accent2 3 2 2" xfId="16018"/>
    <cellStyle name="60% - Accent2 3 3" xfId="1643"/>
    <cellStyle name="60% - Accent2 3 3 2" xfId="16019"/>
    <cellStyle name="60% - Accent2 3 4" xfId="16017"/>
    <cellStyle name="60% - Accent2 4" xfId="1644"/>
    <cellStyle name="60% - Accent2 4 2" xfId="1645"/>
    <cellStyle name="60% - Accent2 4 3" xfId="1646"/>
    <cellStyle name="60% - Accent2 4 4" xfId="16020"/>
    <cellStyle name="60% - Accent2 5" xfId="1647"/>
    <cellStyle name="60% - Accent2 5 2" xfId="1648"/>
    <cellStyle name="60% - Accent2 5 3" xfId="1649"/>
    <cellStyle name="60% - Accent2 5 4" xfId="16021"/>
    <cellStyle name="60% - Accent2 6" xfId="1650"/>
    <cellStyle name="60% - Accent2 6 2" xfId="16022"/>
    <cellStyle name="60% - Accent2 7" xfId="16023"/>
    <cellStyle name="60% - Accent2 8" xfId="33682"/>
    <cellStyle name="60% - Accent2_popis" xfId="1651"/>
    <cellStyle name="60% - Accent3" xfId="25"/>
    <cellStyle name="60% - Accent3 2" xfId="118"/>
    <cellStyle name="60% - Accent3 2 2" xfId="1652"/>
    <cellStyle name="60% - Accent3 2 2 2" xfId="16025"/>
    <cellStyle name="60% - Accent3 2 2 3" xfId="16024"/>
    <cellStyle name="60% - Accent3 2 3" xfId="1653"/>
    <cellStyle name="60% - Accent3 2 3 2" xfId="16026"/>
    <cellStyle name="60% - Accent3 2 4" xfId="16027"/>
    <cellStyle name="60% - Accent3 2 5" xfId="16028"/>
    <cellStyle name="60% - Accent3 3" xfId="228"/>
    <cellStyle name="60% - Accent3 3 2" xfId="1654"/>
    <cellStyle name="60% - Accent3 3 2 2" xfId="16030"/>
    <cellStyle name="60% - Accent3 3 3" xfId="1655"/>
    <cellStyle name="60% - Accent3 3 3 2" xfId="16031"/>
    <cellStyle name="60% - Accent3 3 4" xfId="16029"/>
    <cellStyle name="60% - Accent3 4" xfId="1656"/>
    <cellStyle name="60% - Accent3 4 2" xfId="1657"/>
    <cellStyle name="60% - Accent3 4 3" xfId="1658"/>
    <cellStyle name="60% - Accent3 4 4" xfId="16032"/>
    <cellStyle name="60% - Accent3 5" xfId="1659"/>
    <cellStyle name="60% - Accent3 5 2" xfId="1660"/>
    <cellStyle name="60% - Accent3 5 3" xfId="1661"/>
    <cellStyle name="60% - Accent3 5 4" xfId="16033"/>
    <cellStyle name="60% - Accent3 6" xfId="1662"/>
    <cellStyle name="60% - Accent3 6 2" xfId="16034"/>
    <cellStyle name="60% - Accent3 7" xfId="16035"/>
    <cellStyle name="60% - Accent3 8" xfId="33683"/>
    <cellStyle name="60% - Accent3_popis" xfId="1663"/>
    <cellStyle name="60% - Accent4" xfId="26"/>
    <cellStyle name="60% - Accent4 2" xfId="119"/>
    <cellStyle name="60% - Accent4 2 2" xfId="1664"/>
    <cellStyle name="60% - Accent4 2 2 2" xfId="16037"/>
    <cellStyle name="60% - Accent4 2 2 3" xfId="16036"/>
    <cellStyle name="60% - Accent4 2 3" xfId="1665"/>
    <cellStyle name="60% - Accent4 2 3 2" xfId="16038"/>
    <cellStyle name="60% - Accent4 2 4" xfId="16039"/>
    <cellStyle name="60% - Accent4 2 5" xfId="16040"/>
    <cellStyle name="60% - Accent4 3" xfId="229"/>
    <cellStyle name="60% - Accent4 3 2" xfId="1666"/>
    <cellStyle name="60% - Accent4 3 2 2" xfId="16042"/>
    <cellStyle name="60% - Accent4 3 3" xfId="1667"/>
    <cellStyle name="60% - Accent4 3 3 2" xfId="16043"/>
    <cellStyle name="60% - Accent4 3 4" xfId="16041"/>
    <cellStyle name="60% - Accent4 4" xfId="1668"/>
    <cellStyle name="60% - Accent4 4 2" xfId="1669"/>
    <cellStyle name="60% - Accent4 4 3" xfId="1670"/>
    <cellStyle name="60% - Accent4 4 4" xfId="16044"/>
    <cellStyle name="60% - Accent4 5" xfId="1671"/>
    <cellStyle name="60% - Accent4 5 2" xfId="1672"/>
    <cellStyle name="60% - Accent4 5 3" xfId="1673"/>
    <cellStyle name="60% - Accent4 5 4" xfId="16045"/>
    <cellStyle name="60% - Accent4 6" xfId="1674"/>
    <cellStyle name="60% - Accent4 6 2" xfId="16046"/>
    <cellStyle name="60% - Accent4 7" xfId="16047"/>
    <cellStyle name="60% - Accent4 8" xfId="33684"/>
    <cellStyle name="60% - Accent4_popis" xfId="1675"/>
    <cellStyle name="60% - Accent5" xfId="27"/>
    <cellStyle name="60% - Accent5 2" xfId="120"/>
    <cellStyle name="60% - Accent5 2 2" xfId="1676"/>
    <cellStyle name="60% - Accent5 2 2 2" xfId="16049"/>
    <cellStyle name="60% - Accent5 2 2 3" xfId="16048"/>
    <cellStyle name="60% - Accent5 2 3" xfId="1677"/>
    <cellStyle name="60% - Accent5 2 3 2" xfId="16050"/>
    <cellStyle name="60% - Accent5 2 4" xfId="16051"/>
    <cellStyle name="60% - Accent5 2 5" xfId="16052"/>
    <cellStyle name="60% - Accent5 3" xfId="230"/>
    <cellStyle name="60% - Accent5 3 2" xfId="1678"/>
    <cellStyle name="60% - Accent5 3 2 2" xfId="16054"/>
    <cellStyle name="60% - Accent5 3 3" xfId="1679"/>
    <cellStyle name="60% - Accent5 3 3 2" xfId="16055"/>
    <cellStyle name="60% - Accent5 3 4" xfId="16053"/>
    <cellStyle name="60% - Accent5 4" xfId="1680"/>
    <cellStyle name="60% - Accent5 4 2" xfId="1681"/>
    <cellStyle name="60% - Accent5 4 3" xfId="1682"/>
    <cellStyle name="60% - Accent5 4 4" xfId="16056"/>
    <cellStyle name="60% - Accent5 5" xfId="1683"/>
    <cellStyle name="60% - Accent5 5 2" xfId="1684"/>
    <cellStyle name="60% - Accent5 5 3" xfId="1685"/>
    <cellStyle name="60% - Accent5 5 4" xfId="16057"/>
    <cellStyle name="60% - Accent5 6" xfId="1686"/>
    <cellStyle name="60% - Accent5 6 2" xfId="16058"/>
    <cellStyle name="60% - Accent5 7" xfId="16059"/>
    <cellStyle name="60% - Accent5 8" xfId="33685"/>
    <cellStyle name="60% - Accent5_popis" xfId="1687"/>
    <cellStyle name="60% - Accent6" xfId="28"/>
    <cellStyle name="60% - Accent6 2" xfId="121"/>
    <cellStyle name="60% - Accent6 2 2" xfId="1688"/>
    <cellStyle name="60% - Accent6 2 2 2" xfId="16061"/>
    <cellStyle name="60% - Accent6 2 2 3" xfId="16060"/>
    <cellStyle name="60% - Accent6 2 3" xfId="1689"/>
    <cellStyle name="60% - Accent6 2 3 2" xfId="16062"/>
    <cellStyle name="60% - Accent6 2 4" xfId="16063"/>
    <cellStyle name="60% - Accent6 2 5" xfId="16064"/>
    <cellStyle name="60% - Accent6 3" xfId="231"/>
    <cellStyle name="60% - Accent6 3 2" xfId="1690"/>
    <cellStyle name="60% - Accent6 3 2 2" xfId="16066"/>
    <cellStyle name="60% - Accent6 3 3" xfId="1691"/>
    <cellStyle name="60% - Accent6 3 3 2" xfId="16067"/>
    <cellStyle name="60% - Accent6 3 4" xfId="16065"/>
    <cellStyle name="60% - Accent6 4" xfId="1692"/>
    <cellStyle name="60% - Accent6 4 2" xfId="1693"/>
    <cellStyle name="60% - Accent6 4 3" xfId="1694"/>
    <cellStyle name="60% - Accent6 4 4" xfId="16068"/>
    <cellStyle name="60% - Accent6 5" xfId="1695"/>
    <cellStyle name="60% - Accent6 5 2" xfId="1696"/>
    <cellStyle name="60% - Accent6 5 3" xfId="1697"/>
    <cellStyle name="60% - Accent6 5 4" xfId="16069"/>
    <cellStyle name="60% - Accent6 6" xfId="1698"/>
    <cellStyle name="60% - Accent6 6 2" xfId="16070"/>
    <cellStyle name="60% - Accent6 7" xfId="16071"/>
    <cellStyle name="60% - Accent6 8" xfId="33686"/>
    <cellStyle name="60% - Accent6_popis" xfId="1699"/>
    <cellStyle name="60% - Akzent1" xfId="1700"/>
    <cellStyle name="60% - Akzent1 2" xfId="1701"/>
    <cellStyle name="60% - Akzent2" xfId="1702"/>
    <cellStyle name="60% - Akzent2 2" xfId="1703"/>
    <cellStyle name="60% - Akzent3" xfId="1704"/>
    <cellStyle name="60% - Akzent3 2" xfId="1705"/>
    <cellStyle name="60% - Akzent4" xfId="1706"/>
    <cellStyle name="60% - Akzent4 2" xfId="1707"/>
    <cellStyle name="60% - Akzent5" xfId="1708"/>
    <cellStyle name="60% - Akzent5 2" xfId="1709"/>
    <cellStyle name="60% - Akzent6" xfId="1710"/>
    <cellStyle name="60% - Akzent6 2" xfId="1711"/>
    <cellStyle name="A4 Small 210 x 297 mm" xfId="1712"/>
    <cellStyle name="Accent1" xfId="29"/>
    <cellStyle name="Accent1 - 20%" xfId="30"/>
    <cellStyle name="Accent1 - 20% 2" xfId="232"/>
    <cellStyle name="Accent1 - 20% 2 2" xfId="14645"/>
    <cellStyle name="Accent1 - 20% 3" xfId="14646"/>
    <cellStyle name="Accent1 - 40%" xfId="31"/>
    <cellStyle name="Accent1 - 40% 2" xfId="233"/>
    <cellStyle name="Accent1 - 40% 2 2" xfId="14647"/>
    <cellStyle name="Accent1 - 40% 3" xfId="14648"/>
    <cellStyle name="Accent1 - 60%" xfId="32"/>
    <cellStyle name="Accent1 - 60% 2" xfId="234"/>
    <cellStyle name="Accent1 10" xfId="16072"/>
    <cellStyle name="Accent1 11" xfId="16073"/>
    <cellStyle name="Accent1 12" xfId="16074"/>
    <cellStyle name="Accent1 13" xfId="16075"/>
    <cellStyle name="Accent1 14" xfId="16076"/>
    <cellStyle name="Accent1 15" xfId="16077"/>
    <cellStyle name="Accent1 16" xfId="33687"/>
    <cellStyle name="Accent1 2" xfId="122"/>
    <cellStyle name="Accent1 2 2" xfId="1713"/>
    <cellStyle name="Accent1 2 2 2" xfId="16079"/>
    <cellStyle name="Accent1 2 2 3" xfId="16078"/>
    <cellStyle name="Accent1 2 3" xfId="1714"/>
    <cellStyle name="Accent1 2 3 2" xfId="16080"/>
    <cellStyle name="Accent1 2 4" xfId="16081"/>
    <cellStyle name="Accent1 2 5" xfId="16082"/>
    <cellStyle name="Accent1 3" xfId="195"/>
    <cellStyle name="Accent1 3 2" xfId="1715"/>
    <cellStyle name="Accent1 3 2 2" xfId="16084"/>
    <cellStyle name="Accent1 3 3" xfId="1716"/>
    <cellStyle name="Accent1 3 3 2" xfId="16085"/>
    <cellStyle name="Accent1 3 4" xfId="16083"/>
    <cellStyle name="Accent1 4" xfId="235"/>
    <cellStyle name="Accent1 4 2" xfId="1717"/>
    <cellStyle name="Accent1 4 2 2" xfId="16087"/>
    <cellStyle name="Accent1 4 3" xfId="1718"/>
    <cellStyle name="Accent1 4 4" xfId="16086"/>
    <cellStyle name="Accent1 5" xfId="1719"/>
    <cellStyle name="Accent1 5 2" xfId="1720"/>
    <cellStyle name="Accent1 5 2 2" xfId="16089"/>
    <cellStyle name="Accent1 5 3" xfId="1721"/>
    <cellStyle name="Accent1 5 4" xfId="16088"/>
    <cellStyle name="Accent1 6" xfId="1722"/>
    <cellStyle name="Accent1 6 2" xfId="16090"/>
    <cellStyle name="Accent1 7" xfId="1723"/>
    <cellStyle name="Accent1 7 2" xfId="16091"/>
    <cellStyle name="Accent1 8" xfId="16092"/>
    <cellStyle name="Accent1 9" xfId="16093"/>
    <cellStyle name="Accent1_popis" xfId="1724"/>
    <cellStyle name="Accent2" xfId="33"/>
    <cellStyle name="Accent2 - 20%" xfId="34"/>
    <cellStyle name="Accent2 - 20% 2" xfId="236"/>
    <cellStyle name="Accent2 - 20% 2 2" xfId="14649"/>
    <cellStyle name="Accent2 - 20% 3" xfId="14650"/>
    <cellStyle name="Accent2 - 40%" xfId="35"/>
    <cellStyle name="Accent2 - 40% 2" xfId="237"/>
    <cellStyle name="Accent2 - 40% 2 2" xfId="14651"/>
    <cellStyle name="Accent2 - 40% 3" xfId="14652"/>
    <cellStyle name="Accent2 - 60%" xfId="36"/>
    <cellStyle name="Accent2 - 60% 2" xfId="238"/>
    <cellStyle name="Accent2 10" xfId="16094"/>
    <cellStyle name="Accent2 11" xfId="16095"/>
    <cellStyle name="Accent2 12" xfId="16096"/>
    <cellStyle name="Accent2 13" xfId="16097"/>
    <cellStyle name="Accent2 14" xfId="16098"/>
    <cellStyle name="Accent2 15" xfId="16099"/>
    <cellStyle name="Accent2 16" xfId="33688"/>
    <cellStyle name="Accent2 2" xfId="123"/>
    <cellStyle name="Accent2 2 2" xfId="1725"/>
    <cellStyle name="Accent2 2 2 2" xfId="16101"/>
    <cellStyle name="Accent2 2 2 3" xfId="16100"/>
    <cellStyle name="Accent2 2 3" xfId="1726"/>
    <cellStyle name="Accent2 2 3 2" xfId="16102"/>
    <cellStyle name="Accent2 2 4" xfId="16103"/>
    <cellStyle name="Accent2 2 5" xfId="16104"/>
    <cellStyle name="Accent2 3" xfId="196"/>
    <cellStyle name="Accent2 3 2" xfId="1727"/>
    <cellStyle name="Accent2 3 2 2" xfId="16106"/>
    <cellStyle name="Accent2 3 3" xfId="1728"/>
    <cellStyle name="Accent2 3 3 2" xfId="16107"/>
    <cellStyle name="Accent2 3 4" xfId="16105"/>
    <cellStyle name="Accent2 4" xfId="239"/>
    <cellStyle name="Accent2 4 2" xfId="1729"/>
    <cellStyle name="Accent2 4 2 2" xfId="16109"/>
    <cellStyle name="Accent2 4 3" xfId="1730"/>
    <cellStyle name="Accent2 4 4" xfId="16108"/>
    <cellStyle name="Accent2 5" xfId="1731"/>
    <cellStyle name="Accent2 5 2" xfId="1732"/>
    <cellStyle name="Accent2 5 2 2" xfId="16111"/>
    <cellStyle name="Accent2 5 3" xfId="1733"/>
    <cellStyle name="Accent2 5 4" xfId="16110"/>
    <cellStyle name="Accent2 6" xfId="1734"/>
    <cellStyle name="Accent2 6 2" xfId="16112"/>
    <cellStyle name="Accent2 7" xfId="1735"/>
    <cellStyle name="Accent2 7 2" xfId="16113"/>
    <cellStyle name="Accent2 8" xfId="16114"/>
    <cellStyle name="Accent2 9" xfId="16115"/>
    <cellStyle name="Accent2_popis" xfId="1736"/>
    <cellStyle name="Accent3" xfId="37"/>
    <cellStyle name="Accent3 - 20%" xfId="38"/>
    <cellStyle name="Accent3 - 20% 2" xfId="240"/>
    <cellStyle name="Accent3 - 20% 2 2" xfId="14653"/>
    <cellStyle name="Accent3 - 20% 3" xfId="14654"/>
    <cellStyle name="Accent3 - 40%" xfId="39"/>
    <cellStyle name="Accent3 - 40% 2" xfId="241"/>
    <cellStyle name="Accent3 - 40% 2 2" xfId="14655"/>
    <cellStyle name="Accent3 - 40% 3" xfId="14656"/>
    <cellStyle name="Accent3 - 60%" xfId="40"/>
    <cellStyle name="Accent3 - 60% 2" xfId="242"/>
    <cellStyle name="Accent3 10" xfId="16116"/>
    <cellStyle name="Accent3 11" xfId="16117"/>
    <cellStyle name="Accent3 12" xfId="16118"/>
    <cellStyle name="Accent3 13" xfId="16119"/>
    <cellStyle name="Accent3 14" xfId="16120"/>
    <cellStyle name="Accent3 15" xfId="16121"/>
    <cellStyle name="Accent3 16" xfId="33689"/>
    <cellStyle name="Accent3 2" xfId="124"/>
    <cellStyle name="Accent3 2 2" xfId="1737"/>
    <cellStyle name="Accent3 2 2 2" xfId="16123"/>
    <cellStyle name="Accent3 2 2 3" xfId="16122"/>
    <cellStyle name="Accent3 2 3" xfId="1738"/>
    <cellStyle name="Accent3 2 3 2" xfId="16124"/>
    <cellStyle name="Accent3 2 4" xfId="16125"/>
    <cellStyle name="Accent3 2 5" xfId="16126"/>
    <cellStyle name="Accent3 3" xfId="197"/>
    <cellStyle name="Accent3 3 2" xfId="1739"/>
    <cellStyle name="Accent3 3 2 2" xfId="16128"/>
    <cellStyle name="Accent3 3 3" xfId="1740"/>
    <cellStyle name="Accent3 3 3 2" xfId="16129"/>
    <cellStyle name="Accent3 3 4" xfId="16127"/>
    <cellStyle name="Accent3 4" xfId="243"/>
    <cellStyle name="Accent3 4 2" xfId="1741"/>
    <cellStyle name="Accent3 4 2 2" xfId="16131"/>
    <cellStyle name="Accent3 4 3" xfId="1742"/>
    <cellStyle name="Accent3 4 4" xfId="16130"/>
    <cellStyle name="Accent3 5" xfId="1743"/>
    <cellStyle name="Accent3 5 2" xfId="1744"/>
    <cellStyle name="Accent3 5 2 2" xfId="16133"/>
    <cellStyle name="Accent3 5 3" xfId="1745"/>
    <cellStyle name="Accent3 5 4" xfId="16132"/>
    <cellStyle name="Accent3 6" xfId="1746"/>
    <cellStyle name="Accent3 6 2" xfId="16134"/>
    <cellStyle name="Accent3 7" xfId="1747"/>
    <cellStyle name="Accent3 7 2" xfId="16135"/>
    <cellStyle name="Accent3 8" xfId="16136"/>
    <cellStyle name="Accent3 9" xfId="14702"/>
    <cellStyle name="Accent3 9 2" xfId="16137"/>
    <cellStyle name="Accent3_popis" xfId="1748"/>
    <cellStyle name="Accent4" xfId="41"/>
    <cellStyle name="Accent4 - 20%" xfId="42"/>
    <cellStyle name="Accent4 - 20% 2" xfId="244"/>
    <cellStyle name="Accent4 - 20% 2 2" xfId="14657"/>
    <cellStyle name="Accent4 - 20% 3" xfId="14658"/>
    <cellStyle name="Accent4 - 40%" xfId="43"/>
    <cellStyle name="Accent4 - 40% 2" xfId="245"/>
    <cellStyle name="Accent4 - 40% 2 2" xfId="14659"/>
    <cellStyle name="Accent4 - 40% 3" xfId="14660"/>
    <cellStyle name="Accent4 - 60%" xfId="44"/>
    <cellStyle name="Accent4 - 60% 2" xfId="246"/>
    <cellStyle name="Accent4 10" xfId="16138"/>
    <cellStyle name="Accent4 11" xfId="16139"/>
    <cellStyle name="Accent4 12" xfId="16140"/>
    <cellStyle name="Accent4 13" xfId="16141"/>
    <cellStyle name="Accent4 14" xfId="16142"/>
    <cellStyle name="Accent4 15" xfId="16143"/>
    <cellStyle name="Accent4 16" xfId="33690"/>
    <cellStyle name="Accent4 2" xfId="125"/>
    <cellStyle name="Accent4 2 2" xfId="1749"/>
    <cellStyle name="Accent4 2 2 2" xfId="16145"/>
    <cellStyle name="Accent4 2 2 3" xfId="16144"/>
    <cellStyle name="Accent4 2 3" xfId="1750"/>
    <cellStyle name="Accent4 2 3 2" xfId="16146"/>
    <cellStyle name="Accent4 2 4" xfId="16147"/>
    <cellStyle name="Accent4 2 5" xfId="16148"/>
    <cellStyle name="Accent4 3" xfId="198"/>
    <cellStyle name="Accent4 3 2" xfId="1751"/>
    <cellStyle name="Accent4 3 2 2" xfId="16150"/>
    <cellStyle name="Accent4 3 3" xfId="1752"/>
    <cellStyle name="Accent4 3 3 2" xfId="16151"/>
    <cellStyle name="Accent4 3 4" xfId="16149"/>
    <cellStyle name="Accent4 4" xfId="247"/>
    <cellStyle name="Accent4 4 2" xfId="1753"/>
    <cellStyle name="Accent4 4 2 2" xfId="16153"/>
    <cellStyle name="Accent4 4 3" xfId="1754"/>
    <cellStyle name="Accent4 4 4" xfId="16152"/>
    <cellStyle name="Accent4 5" xfId="1755"/>
    <cellStyle name="Accent4 5 2" xfId="1756"/>
    <cellStyle name="Accent4 5 2 2" xfId="16155"/>
    <cellStyle name="Accent4 5 3" xfId="1757"/>
    <cellStyle name="Accent4 5 4" xfId="16154"/>
    <cellStyle name="Accent4 6" xfId="1758"/>
    <cellStyle name="Accent4 6 2" xfId="16156"/>
    <cellStyle name="Accent4 7" xfId="1759"/>
    <cellStyle name="Accent4 7 2" xfId="16157"/>
    <cellStyle name="Accent4 8" xfId="16158"/>
    <cellStyle name="Accent4 9" xfId="16159"/>
    <cellStyle name="Accent4_popis" xfId="1760"/>
    <cellStyle name="Accent5" xfId="45"/>
    <cellStyle name="Accent5 - 20%" xfId="46"/>
    <cellStyle name="Accent5 - 20% 2" xfId="248"/>
    <cellStyle name="Accent5 - 20% 2 2" xfId="14661"/>
    <cellStyle name="Accent5 - 20% 3" xfId="14662"/>
    <cellStyle name="Accent5 - 40%" xfId="47"/>
    <cellStyle name="Accent5 - 40% 2" xfId="249"/>
    <cellStyle name="Accent5 - 40% 2 2" xfId="14663"/>
    <cellStyle name="Accent5 - 40% 3" xfId="14664"/>
    <cellStyle name="Accent5 - 60%" xfId="48"/>
    <cellStyle name="Accent5 - 60% 2" xfId="250"/>
    <cellStyle name="Accent5 2" xfId="126"/>
    <cellStyle name="Accent5 2 2" xfId="1761"/>
    <cellStyle name="Accent5 2 2 2" xfId="16160"/>
    <cellStyle name="Accent5 2 3" xfId="1762"/>
    <cellStyle name="Accent5 2 3 2" xfId="16161"/>
    <cellStyle name="Accent5 3" xfId="199"/>
    <cellStyle name="Accent5 3 2" xfId="1763"/>
    <cellStyle name="Accent5 3 3" xfId="1764"/>
    <cellStyle name="Accent5 3 4" xfId="16162"/>
    <cellStyle name="Accent5 4" xfId="251"/>
    <cellStyle name="Accent5 4 2" xfId="1765"/>
    <cellStyle name="Accent5 4 3" xfId="1766"/>
    <cellStyle name="Accent5 4 4" xfId="16163"/>
    <cellStyle name="Accent5 5" xfId="1767"/>
    <cellStyle name="Accent5 5 2" xfId="1768"/>
    <cellStyle name="Accent5 5 3" xfId="1769"/>
    <cellStyle name="Accent5 5 4" xfId="16164"/>
    <cellStyle name="Accent5 6" xfId="1770"/>
    <cellStyle name="Accent5 6 2" xfId="16165"/>
    <cellStyle name="Accent5 7" xfId="1771"/>
    <cellStyle name="Accent5 7 2" xfId="16166"/>
    <cellStyle name="Accent5 8" xfId="33691"/>
    <cellStyle name="Accent5_popis" xfId="1772"/>
    <cellStyle name="Accent6" xfId="49"/>
    <cellStyle name="Accent6 - 20%" xfId="50"/>
    <cellStyle name="Accent6 - 20% 2" xfId="252"/>
    <cellStyle name="Accent6 - 20% 2 2" xfId="14665"/>
    <cellStyle name="Accent6 - 20% 3" xfId="14666"/>
    <cellStyle name="Accent6 - 40%" xfId="51"/>
    <cellStyle name="Accent6 - 40% 2" xfId="253"/>
    <cellStyle name="Accent6 - 40% 2 2" xfId="14667"/>
    <cellStyle name="Accent6 - 40% 3" xfId="14668"/>
    <cellStyle name="Accent6 - 60%" xfId="52"/>
    <cellStyle name="Accent6 - 60% 2" xfId="254"/>
    <cellStyle name="Accent6 10" xfId="16167"/>
    <cellStyle name="Accent6 11" xfId="16168"/>
    <cellStyle name="Accent6 12" xfId="16169"/>
    <cellStyle name="Accent6 13" xfId="16170"/>
    <cellStyle name="Accent6 14" xfId="16171"/>
    <cellStyle name="Accent6 15" xfId="16172"/>
    <cellStyle name="Accent6 16" xfId="33692"/>
    <cellStyle name="Accent6 2" xfId="127"/>
    <cellStyle name="Accent6 2 2" xfId="1773"/>
    <cellStyle name="Accent6 2 2 2" xfId="16174"/>
    <cellStyle name="Accent6 2 2 3" xfId="16173"/>
    <cellStyle name="Accent6 2 3" xfId="1774"/>
    <cellStyle name="Accent6 2 3 2" xfId="16175"/>
    <cellStyle name="Accent6 2 4" xfId="16176"/>
    <cellStyle name="Accent6 2 5" xfId="16177"/>
    <cellStyle name="Accent6 3" xfId="200"/>
    <cellStyle name="Accent6 3 2" xfId="1775"/>
    <cellStyle name="Accent6 3 2 2" xfId="16179"/>
    <cellStyle name="Accent6 3 3" xfId="1776"/>
    <cellStyle name="Accent6 3 3 2" xfId="16180"/>
    <cellStyle name="Accent6 3 4" xfId="16178"/>
    <cellStyle name="Accent6 4" xfId="255"/>
    <cellStyle name="Accent6 4 2" xfId="1777"/>
    <cellStyle name="Accent6 4 2 2" xfId="16182"/>
    <cellStyle name="Accent6 4 3" xfId="1778"/>
    <cellStyle name="Accent6 4 4" xfId="16181"/>
    <cellStyle name="Accent6 5" xfId="1779"/>
    <cellStyle name="Accent6 5 2" xfId="1780"/>
    <cellStyle name="Accent6 5 2 2" xfId="16184"/>
    <cellStyle name="Accent6 5 3" xfId="1781"/>
    <cellStyle name="Accent6 5 4" xfId="16183"/>
    <cellStyle name="Accent6 6" xfId="1782"/>
    <cellStyle name="Accent6 6 2" xfId="16185"/>
    <cellStyle name="Accent6 7" xfId="1783"/>
    <cellStyle name="Accent6 7 2" xfId="16186"/>
    <cellStyle name="Accent6 8" xfId="16187"/>
    <cellStyle name="Accent6 9" xfId="16188"/>
    <cellStyle name="Accent6_popis" xfId="1784"/>
    <cellStyle name="Akzent1" xfId="1785"/>
    <cellStyle name="Akzent2" xfId="1786"/>
    <cellStyle name="Akzent3" xfId="1787"/>
    <cellStyle name="Akzent4" xfId="1788"/>
    <cellStyle name="Akzent5" xfId="1789"/>
    <cellStyle name="Akzent6" xfId="1790"/>
    <cellStyle name="Ausgabe" xfId="1791"/>
    <cellStyle name="Bad" xfId="53"/>
    <cellStyle name="Bad 2" xfId="128"/>
    <cellStyle name="Bad 2 2" xfId="1792"/>
    <cellStyle name="Bad 2 2 2" xfId="16190"/>
    <cellStyle name="Bad 2 2 3" xfId="16189"/>
    <cellStyle name="Bad 2 3" xfId="1793"/>
    <cellStyle name="Bad 2 3 2" xfId="16191"/>
    <cellStyle name="Bad 2 4" xfId="16192"/>
    <cellStyle name="Bad 2 5" xfId="16193"/>
    <cellStyle name="Bad 3" xfId="256"/>
    <cellStyle name="Bad 3 2" xfId="1794"/>
    <cellStyle name="Bad 3 2 2" xfId="16195"/>
    <cellStyle name="Bad 3 3" xfId="1795"/>
    <cellStyle name="Bad 3 3 2" xfId="16196"/>
    <cellStyle name="Bad 3 4" xfId="16194"/>
    <cellStyle name="Bad 4" xfId="1796"/>
    <cellStyle name="Bad 4 2" xfId="1797"/>
    <cellStyle name="Bad 4 3" xfId="1798"/>
    <cellStyle name="Bad 4 4" xfId="16197"/>
    <cellStyle name="Bad 5" xfId="1799"/>
    <cellStyle name="Bad 5 2" xfId="1800"/>
    <cellStyle name="Bad 5 3" xfId="1801"/>
    <cellStyle name="Bad 5 4" xfId="16198"/>
    <cellStyle name="Bad 6" xfId="1802"/>
    <cellStyle name="Bad 6 2" xfId="16199"/>
    <cellStyle name="Bad 7" xfId="33693"/>
    <cellStyle name="Bad_popis" xfId="1803"/>
    <cellStyle name="Berechnung" xfId="1804"/>
    <cellStyle name="Calculation" xfId="54"/>
    <cellStyle name="Calculation 2" xfId="129"/>
    <cellStyle name="Calculation 2 2" xfId="1805"/>
    <cellStyle name="Calculation 2 2 2" xfId="16201"/>
    <cellStyle name="Calculation 2 2 3" xfId="16200"/>
    <cellStyle name="Calculation 2 3" xfId="1806"/>
    <cellStyle name="Calculation 2 3 2" xfId="16202"/>
    <cellStyle name="Calculation 2 4" xfId="16203"/>
    <cellStyle name="Calculation 2 5" xfId="16204"/>
    <cellStyle name="Calculation 3" xfId="257"/>
    <cellStyle name="Calculation 3 2" xfId="1807"/>
    <cellStyle name="Calculation 3 2 2" xfId="16206"/>
    <cellStyle name="Calculation 3 3" xfId="1808"/>
    <cellStyle name="Calculation 3 3 2" xfId="16207"/>
    <cellStyle name="Calculation 3 4" xfId="16205"/>
    <cellStyle name="Calculation 4" xfId="1809"/>
    <cellStyle name="Calculation 4 2" xfId="1810"/>
    <cellStyle name="Calculation 4 3" xfId="1811"/>
    <cellStyle name="Calculation 4 4" xfId="16208"/>
    <cellStyle name="Calculation 5" xfId="1812"/>
    <cellStyle name="Calculation 5 2" xfId="1813"/>
    <cellStyle name="Calculation 5 3" xfId="1814"/>
    <cellStyle name="Calculation 5 4" xfId="16209"/>
    <cellStyle name="Calculation 6" xfId="1815"/>
    <cellStyle name="Calculation 6 2" xfId="16210"/>
    <cellStyle name="Calculation 7" xfId="33694"/>
    <cellStyle name="Calculation_popis" xfId="1816"/>
    <cellStyle name="Check Cell" xfId="55"/>
    <cellStyle name="Check Cell 2" xfId="130"/>
    <cellStyle name="Check Cell 2 2" xfId="1817"/>
    <cellStyle name="Check Cell 2 2 2" xfId="16211"/>
    <cellStyle name="Check Cell 2 3" xfId="1818"/>
    <cellStyle name="Check Cell 2 3 2" xfId="16212"/>
    <cellStyle name="Check Cell 3" xfId="258"/>
    <cellStyle name="Check Cell 3 2" xfId="1819"/>
    <cellStyle name="Check Cell 3 3" xfId="1820"/>
    <cellStyle name="Check Cell 3 4" xfId="16213"/>
    <cellStyle name="Check Cell 4" xfId="1821"/>
    <cellStyle name="Check Cell 4 2" xfId="1822"/>
    <cellStyle name="Check Cell 4 3" xfId="1823"/>
    <cellStyle name="Check Cell 4 4" xfId="16214"/>
    <cellStyle name="Check Cell 5" xfId="1824"/>
    <cellStyle name="Check Cell 5 2" xfId="1825"/>
    <cellStyle name="Check Cell 5 3" xfId="1826"/>
    <cellStyle name="Check Cell 5 4" xfId="16215"/>
    <cellStyle name="Check Cell 6" xfId="1827"/>
    <cellStyle name="Check Cell 6 2" xfId="16216"/>
    <cellStyle name="Check Cell 7" xfId="33695"/>
    <cellStyle name="Check Cell_popis" xfId="1828"/>
    <cellStyle name="Comma [0] 2" xfId="1829"/>
    <cellStyle name="Comma [0]_Popis Etk" xfId="1"/>
    <cellStyle name="Comma 10" xfId="16217"/>
    <cellStyle name="Comma 10 2" xfId="16218"/>
    <cellStyle name="Comma 12" xfId="16219"/>
    <cellStyle name="Comma 12 10" xfId="16220"/>
    <cellStyle name="Comma 12 11" xfId="16221"/>
    <cellStyle name="Comma 12 12" xfId="16222"/>
    <cellStyle name="Comma 12 13" xfId="16223"/>
    <cellStyle name="Comma 12 14" xfId="16224"/>
    <cellStyle name="Comma 12 15" xfId="16225"/>
    <cellStyle name="Comma 12 16" xfId="16226"/>
    <cellStyle name="Comma 12 17" xfId="16227"/>
    <cellStyle name="Comma 12 2" xfId="16228"/>
    <cellStyle name="Comma 12 2 2" xfId="16229"/>
    <cellStyle name="Comma 12 2 3" xfId="16230"/>
    <cellStyle name="Comma 12 3" xfId="16231"/>
    <cellStyle name="Comma 12 3 2" xfId="16232"/>
    <cellStyle name="Comma 12 4" xfId="16233"/>
    <cellStyle name="Comma 12 4 2" xfId="16234"/>
    <cellStyle name="Comma 12 5" xfId="16235"/>
    <cellStyle name="Comma 12 6" xfId="16236"/>
    <cellStyle name="Comma 12 7" xfId="16237"/>
    <cellStyle name="Comma 12 8" xfId="16238"/>
    <cellStyle name="Comma 12 9" xfId="16239"/>
    <cellStyle name="Comma 13" xfId="16240"/>
    <cellStyle name="Comma 13 2" xfId="16241"/>
    <cellStyle name="Comma 14" xfId="16242"/>
    <cellStyle name="Comma 2" xfId="1830"/>
    <cellStyle name="Comma 2 10" xfId="16244"/>
    <cellStyle name="Comma 2 11" xfId="16245"/>
    <cellStyle name="Comma 2 12" xfId="16246"/>
    <cellStyle name="Comma 2 13" xfId="16247"/>
    <cellStyle name="Comma 2 14" xfId="16248"/>
    <cellStyle name="Comma 2 14 2" xfId="16249"/>
    <cellStyle name="Comma 2 15" xfId="16250"/>
    <cellStyle name="Comma 2 15 2" xfId="16251"/>
    <cellStyle name="Comma 2 15 3" xfId="16252"/>
    <cellStyle name="Comma 2 15 4" xfId="16253"/>
    <cellStyle name="Comma 2 16" xfId="16254"/>
    <cellStyle name="Comma 2 16 2" xfId="16255"/>
    <cellStyle name="Comma 2 17" xfId="16256"/>
    <cellStyle name="Comma 2 17 2" xfId="16257"/>
    <cellStyle name="Comma 2 18" xfId="16258"/>
    <cellStyle name="Comma 2 19" xfId="16259"/>
    <cellStyle name="Comma 2 2" xfId="1831"/>
    <cellStyle name="Comma 2 2 2" xfId="1832"/>
    <cellStyle name="Comma 2 2 3" xfId="16260"/>
    <cellStyle name="Comma 2 20" xfId="16261"/>
    <cellStyle name="Comma 2 21" xfId="16262"/>
    <cellStyle name="Comma 2 22" xfId="16263"/>
    <cellStyle name="Comma 2 23" xfId="16264"/>
    <cellStyle name="Comma 2 24" xfId="16265"/>
    <cellStyle name="Comma 2 25" xfId="16266"/>
    <cellStyle name="Comma 2 26" xfId="16267"/>
    <cellStyle name="Comma 2 27" xfId="16268"/>
    <cellStyle name="Comma 2 28" xfId="16269"/>
    <cellStyle name="Comma 2 29" xfId="16270"/>
    <cellStyle name="Comma 2 3" xfId="1833"/>
    <cellStyle name="Comma 2 3 2" xfId="16271"/>
    <cellStyle name="Comma 2 30" xfId="16272"/>
    <cellStyle name="Comma 2 31" xfId="16273"/>
    <cellStyle name="Comma 2 32" xfId="16243"/>
    <cellStyle name="Comma 2 4" xfId="16274"/>
    <cellStyle name="Comma 2 5" xfId="16275"/>
    <cellStyle name="Comma 2 6" xfId="16276"/>
    <cellStyle name="Comma 2 7" xfId="16277"/>
    <cellStyle name="Comma 2 8" xfId="16278"/>
    <cellStyle name="Comma 2 9" xfId="16279"/>
    <cellStyle name="Comma 2 9 2" xfId="16280"/>
    <cellStyle name="Comma 25" xfId="16281"/>
    <cellStyle name="Comma 3" xfId="1834"/>
    <cellStyle name="Comma 3 2" xfId="1835"/>
    <cellStyle name="Comma 3 2 2" xfId="1836"/>
    <cellStyle name="Comma 3 2 2 2" xfId="16285"/>
    <cellStyle name="Comma 3 2 2 2 2" xfId="31532"/>
    <cellStyle name="Comma 3 2 2 2 3" xfId="28242"/>
    <cellStyle name="Comma 3 2 2 3" xfId="16286"/>
    <cellStyle name="Comma 3 2 2 3 2" xfId="31533"/>
    <cellStyle name="Comma 3 2 2 3 3" xfId="28243"/>
    <cellStyle name="Comma 3 2 2 4" xfId="16287"/>
    <cellStyle name="Comma 3 2 2 4 2" xfId="31534"/>
    <cellStyle name="Comma 3 2 2 4 3" xfId="28244"/>
    <cellStyle name="Comma 3 2 2 5" xfId="16288"/>
    <cellStyle name="Comma 3 2 2 5 2" xfId="31535"/>
    <cellStyle name="Comma 3 2 2 5 3" xfId="28245"/>
    <cellStyle name="Comma 3 2 2 6" xfId="31531"/>
    <cellStyle name="Comma 3 2 2 7" xfId="28241"/>
    <cellStyle name="Comma 3 2 2 8" xfId="16284"/>
    <cellStyle name="Comma 3 2 3" xfId="16289"/>
    <cellStyle name="Comma 3 2 4" xfId="16290"/>
    <cellStyle name="Comma 3 2 5" xfId="16283"/>
    <cellStyle name="Comma 3 3" xfId="1837"/>
    <cellStyle name="Comma 3 3 2" xfId="16292"/>
    <cellStyle name="Comma 3 3 2 2" xfId="16293"/>
    <cellStyle name="Comma 3 3 2 2 2" xfId="31536"/>
    <cellStyle name="Comma 3 3 2 2 3" xfId="28246"/>
    <cellStyle name="Comma 3 3 3" xfId="16294"/>
    <cellStyle name="Comma 3 3 3 2" xfId="31537"/>
    <cellStyle name="Comma 3 3 3 3" xfId="28247"/>
    <cellStyle name="Comma 3 3 4" xfId="16295"/>
    <cellStyle name="Comma 3 3 5" xfId="16291"/>
    <cellStyle name="Comma 3 4" xfId="16296"/>
    <cellStyle name="Comma 3 5" xfId="16297"/>
    <cellStyle name="Comma 3 6" xfId="16282"/>
    <cellStyle name="Comma 4" xfId="1838"/>
    <cellStyle name="Comma 4 2" xfId="1839"/>
    <cellStyle name="Comma 4 2 2" xfId="1840"/>
    <cellStyle name="Comma 4 2 2 2" xfId="16299"/>
    <cellStyle name="Comma 4 2 3" xfId="16300"/>
    <cellStyle name="Comma 4 2 4" xfId="16298"/>
    <cellStyle name="Comma 4 3" xfId="1841"/>
    <cellStyle name="Comma 5" xfId="210"/>
    <cellStyle name="Comma 5 2" xfId="1842"/>
    <cellStyle name="Comma 5 2 2" xfId="1843"/>
    <cellStyle name="Comma 5 2 2 2" xfId="16302"/>
    <cellStyle name="Comma 5 2 3" xfId="16303"/>
    <cellStyle name="Comma 5 2 4" xfId="16301"/>
    <cellStyle name="Comma 5 3" xfId="1844"/>
    <cellStyle name="Comma 5 3 2" xfId="16304"/>
    <cellStyle name="Comma 6" xfId="1845"/>
    <cellStyle name="Comma 6 2" xfId="1846"/>
    <cellStyle name="Comma 6 2 2" xfId="1847"/>
    <cellStyle name="Comma 6 2 3" xfId="16305"/>
    <cellStyle name="Comma 6 3" xfId="1848"/>
    <cellStyle name="Comma 7 2" xfId="16306"/>
    <cellStyle name="Comma 8 2" xfId="16307"/>
    <cellStyle name="Comma_CNS-DP-SPECIAL" xfId="1849"/>
    <cellStyle name="Comma0" xfId="1850"/>
    <cellStyle name="Comma0 2" xfId="1851"/>
    <cellStyle name="Currency [0]_Popis Etk" xfId="2"/>
    <cellStyle name="Currency 2" xfId="1852"/>
    <cellStyle name="Currency 2 2" xfId="1853"/>
    <cellStyle name="Currency 2 2 2" xfId="1854"/>
    <cellStyle name="Currency 2 2 3" xfId="16309"/>
    <cellStyle name="Currency 2 3" xfId="1855"/>
    <cellStyle name="Currency 2 4" xfId="16308"/>
    <cellStyle name="Currency 3" xfId="1856"/>
    <cellStyle name="Currency 3 2" xfId="1857"/>
    <cellStyle name="Currency 3 2 2" xfId="1858"/>
    <cellStyle name="Currency 3 3" xfId="1859"/>
    <cellStyle name="Currency 3 4" xfId="16310"/>
    <cellStyle name="Currency 4" xfId="1860"/>
    <cellStyle name="Currency 4 2" xfId="1861"/>
    <cellStyle name="Currency 4 2 2" xfId="1862"/>
    <cellStyle name="Currency 4 3" xfId="1863"/>
    <cellStyle name="Currency 5" xfId="1864"/>
    <cellStyle name="Currency 5 2" xfId="1865"/>
    <cellStyle name="Currency 5 2 2" xfId="1866"/>
    <cellStyle name="Currency 5 3" xfId="1867"/>
    <cellStyle name="Currency 6" xfId="1868"/>
    <cellStyle name="Currency 6 2" xfId="1869"/>
    <cellStyle name="Currency 6 2 2" xfId="1870"/>
    <cellStyle name="Currency 6 3" xfId="1871"/>
    <cellStyle name="Currency 7" xfId="1872"/>
    <cellStyle name="Currency 8" xfId="1873"/>
    <cellStyle name="Currency_CNS-DP-SPECIAL" xfId="1874"/>
    <cellStyle name="Currency0" xfId="1875"/>
    <cellStyle name="Currency0 2" xfId="1876"/>
    <cellStyle name="dataf" xfId="1877"/>
    <cellStyle name="datag" xfId="1878"/>
    <cellStyle name="Date" xfId="1879"/>
    <cellStyle name="Date 2" xfId="1880"/>
    <cellStyle name="Denar [0]_V3 plin" xfId="1881"/>
    <cellStyle name="Denar_V3 plin" xfId="1882"/>
    <cellStyle name="Dezimal [0]_Akt.Typen" xfId="1883"/>
    <cellStyle name="Dezimal_Akt.Typen" xfId="1884"/>
    <cellStyle name="Dobro 2" xfId="131"/>
    <cellStyle name="Dobro 2 2" xfId="1885"/>
    <cellStyle name="Dobro 2 2 2" xfId="16312"/>
    <cellStyle name="Dobro 2 2 3" xfId="16311"/>
    <cellStyle name="Dobro 2 3" xfId="1886"/>
    <cellStyle name="Dobro 2 3 2" xfId="16313"/>
    <cellStyle name="Dobro 3" xfId="1887"/>
    <cellStyle name="down" xfId="1888"/>
    <cellStyle name="Eingabe" xfId="1889"/>
    <cellStyle name="Element-delo" xfId="1890"/>
    <cellStyle name="Element-delo 2" xfId="1891"/>
    <cellStyle name="Element-delo 3" xfId="1892"/>
    <cellStyle name="Element-delo 3 2" xfId="1893"/>
    <cellStyle name="Element-delo 4" xfId="1894"/>
    <cellStyle name="Element-delo 5" xfId="1895"/>
    <cellStyle name="Element-delo 5 2" xfId="1896"/>
    <cellStyle name="Element-delo 6" xfId="1897"/>
    <cellStyle name="Element-delo_Gorenje Indop_cerberus_693" xfId="1898"/>
    <cellStyle name="Emphasis 1" xfId="56"/>
    <cellStyle name="Emphasis 1 2" xfId="259"/>
    <cellStyle name="Emphasis 2" xfId="57"/>
    <cellStyle name="Emphasis 2 2" xfId="260"/>
    <cellStyle name="Emphasis 3" xfId="58"/>
    <cellStyle name="Emphasis 3 2" xfId="261"/>
    <cellStyle name="Ergebnis" xfId="1899"/>
    <cellStyle name="Erklärender Text" xfId="1900"/>
    <cellStyle name="Euro" xfId="132"/>
    <cellStyle name="Euro 10" xfId="16315"/>
    <cellStyle name="Euro 11" xfId="16316"/>
    <cellStyle name="Euro 12" xfId="16317"/>
    <cellStyle name="Euro 13" xfId="16318"/>
    <cellStyle name="Euro 14" xfId="16319"/>
    <cellStyle name="Euro 15" xfId="16320"/>
    <cellStyle name="Euro 16" xfId="16321"/>
    <cellStyle name="Euro 17" xfId="16322"/>
    <cellStyle name="Euro 18" xfId="16323"/>
    <cellStyle name="Euro 19" xfId="16324"/>
    <cellStyle name="Euro 2" xfId="1901"/>
    <cellStyle name="Euro 2 2" xfId="1902"/>
    <cellStyle name="Euro 2 2 2" xfId="16327"/>
    <cellStyle name="Euro 2 2 3" xfId="16326"/>
    <cellStyle name="Euro 2 3" xfId="1903"/>
    <cellStyle name="Euro 2 3 2" xfId="16328"/>
    <cellStyle name="Euro 2 4" xfId="1904"/>
    <cellStyle name="Euro 2 4 2" xfId="16329"/>
    <cellStyle name="Euro 2 5" xfId="16325"/>
    <cellStyle name="Euro 20" xfId="16314"/>
    <cellStyle name="Euro 3" xfId="1905"/>
    <cellStyle name="Euro 3 2" xfId="16331"/>
    <cellStyle name="Euro 3 3" xfId="16332"/>
    <cellStyle name="Euro 3 4" xfId="16330"/>
    <cellStyle name="Euro 4" xfId="1906"/>
    <cellStyle name="Euro 4 2" xfId="1907"/>
    <cellStyle name="Euro 4 2 2" xfId="16334"/>
    <cellStyle name="Euro 4 3" xfId="16335"/>
    <cellStyle name="Euro 4 4" xfId="16333"/>
    <cellStyle name="Euro 5" xfId="1908"/>
    <cellStyle name="Euro 5 2" xfId="16337"/>
    <cellStyle name="Euro 5 3" xfId="16336"/>
    <cellStyle name="Euro 6" xfId="1909"/>
    <cellStyle name="Euro 6 2" xfId="16338"/>
    <cellStyle name="Euro 7" xfId="1910"/>
    <cellStyle name="Euro 7 2" xfId="16339"/>
    <cellStyle name="Euro 8" xfId="16340"/>
    <cellStyle name="Euro 9" xfId="16341"/>
    <cellStyle name="Euro_Kalk_MCB domžale" xfId="1911"/>
    <cellStyle name="Excel Built-in Normal" xfId="1912"/>
    <cellStyle name="Excel Built-in Normal 2" xfId="16343"/>
    <cellStyle name="Excel Built-in Normal 3" xfId="16342"/>
    <cellStyle name="Explanatory Text" xfId="59"/>
    <cellStyle name="Explanatory Text 2" xfId="1913"/>
    <cellStyle name="Explanatory Text 2 2" xfId="1914"/>
    <cellStyle name="Explanatory Text 2 2 2" xfId="16345"/>
    <cellStyle name="Explanatory Text 2 3" xfId="1915"/>
    <cellStyle name="Explanatory Text 2 4" xfId="16344"/>
    <cellStyle name="Explanatory Text 3" xfId="1916"/>
    <cellStyle name="Explanatory Text 3 2" xfId="1917"/>
    <cellStyle name="Explanatory Text 3 3" xfId="1918"/>
    <cellStyle name="Explanatory Text 3 4" xfId="16346"/>
    <cellStyle name="Explanatory Text 4" xfId="1919"/>
    <cellStyle name="Explanatory Text 4 2" xfId="1920"/>
    <cellStyle name="Explanatory Text 4 3" xfId="1921"/>
    <cellStyle name="Explanatory Text 4 4" xfId="16347"/>
    <cellStyle name="Explanatory Text 5" xfId="1922"/>
    <cellStyle name="Explanatory Text 5 2" xfId="1923"/>
    <cellStyle name="Explanatory Text 5 3" xfId="1924"/>
    <cellStyle name="Explanatory Text 5 4" xfId="16348"/>
    <cellStyle name="Explanatory Text 6" xfId="1925"/>
    <cellStyle name="Explanatory Text 6 2" xfId="33696"/>
    <cellStyle name="Explanatory Text_POPIS" xfId="1926"/>
    <cellStyle name="Fixed" xfId="1927"/>
    <cellStyle name="Fixed 2" xfId="1928"/>
    <cellStyle name="Followed Hyperlink" xfId="1929"/>
    <cellStyle name="general" xfId="16349"/>
    <cellStyle name="general 2" xfId="16350"/>
    <cellStyle name="Good" xfId="60"/>
    <cellStyle name="Good 2" xfId="133"/>
    <cellStyle name="Good 2 2" xfId="1930"/>
    <cellStyle name="Good 2 2 2" xfId="16352"/>
    <cellStyle name="Good 2 2 3" xfId="16351"/>
    <cellStyle name="Good 2 3" xfId="1931"/>
    <cellStyle name="Good 2 3 2" xfId="16353"/>
    <cellStyle name="Good 2 4" xfId="16354"/>
    <cellStyle name="Good 2 5" xfId="16355"/>
    <cellStyle name="Good 3" xfId="262"/>
    <cellStyle name="Good 3 2" xfId="1932"/>
    <cellStyle name="Good 3 2 2" xfId="16357"/>
    <cellStyle name="Good 3 3" xfId="1933"/>
    <cellStyle name="Good 3 3 2" xfId="16358"/>
    <cellStyle name="Good 3 4" xfId="16356"/>
    <cellStyle name="Good 4" xfId="1934"/>
    <cellStyle name="Good 4 2" xfId="1935"/>
    <cellStyle name="Good 4 3" xfId="1936"/>
    <cellStyle name="Good 4 4" xfId="16359"/>
    <cellStyle name="Good 5" xfId="1937"/>
    <cellStyle name="Good 5 2" xfId="1938"/>
    <cellStyle name="Good 5 3" xfId="1939"/>
    <cellStyle name="Good 5 4" xfId="16360"/>
    <cellStyle name="Good 6" xfId="1940"/>
    <cellStyle name="Good 6 2" xfId="16361"/>
    <cellStyle name="Good 7" xfId="16362"/>
    <cellStyle name="Good 8" xfId="33697"/>
    <cellStyle name="Good_popis" xfId="1941"/>
    <cellStyle name="Gut" xfId="1942"/>
    <cellStyle name="Heading" xfId="278"/>
    <cellStyle name="Heading 1" xfId="61"/>
    <cellStyle name="Heading 1 10" xfId="1943"/>
    <cellStyle name="Heading 1 10 2" xfId="1944"/>
    <cellStyle name="Heading 1 10 3" xfId="1945"/>
    <cellStyle name="Heading 1 11" xfId="1946"/>
    <cellStyle name="Heading 1 2" xfId="134"/>
    <cellStyle name="Heading 1 2 2" xfId="1947"/>
    <cellStyle name="Heading 1 2 2 2" xfId="16364"/>
    <cellStyle name="Heading 1 2 2 3" xfId="16363"/>
    <cellStyle name="Heading 1 2 3" xfId="1948"/>
    <cellStyle name="Heading 1 2 3 2" xfId="31538"/>
    <cellStyle name="Heading 1 2 3 3" xfId="28248"/>
    <cellStyle name="Heading 1 2 3 4" xfId="16365"/>
    <cellStyle name="Heading 1 2 4" xfId="16366"/>
    <cellStyle name="Heading 1 2 5" xfId="16367"/>
    <cellStyle name="Heading 1 2 6" xfId="16368"/>
    <cellStyle name="Heading 1 2 6 2" xfId="31539"/>
    <cellStyle name="Heading 1 2 6 3" xfId="28249"/>
    <cellStyle name="Heading 1 3" xfId="1949"/>
    <cellStyle name="Heading 1 3 2" xfId="1950"/>
    <cellStyle name="Heading 1 3 2 2" xfId="16370"/>
    <cellStyle name="Heading 1 3 3" xfId="1951"/>
    <cellStyle name="Heading 1 3 3 2" xfId="16371"/>
    <cellStyle name="Heading 1 3 4" xfId="16369"/>
    <cellStyle name="Heading 1 4" xfId="1952"/>
    <cellStyle name="Heading 1 4 2" xfId="1953"/>
    <cellStyle name="Heading 1 4 3" xfId="1954"/>
    <cellStyle name="Heading 1 4 4" xfId="16372"/>
    <cellStyle name="Heading 1 5" xfId="1955"/>
    <cellStyle name="Heading 1 5 2" xfId="1956"/>
    <cellStyle name="Heading 1 5 3" xfId="1957"/>
    <cellStyle name="Heading 1 5 4" xfId="16373"/>
    <cellStyle name="Heading 1 6" xfId="1958"/>
    <cellStyle name="Heading 1 6 2" xfId="1959"/>
    <cellStyle name="Heading 1 6 3" xfId="1960"/>
    <cellStyle name="Heading 1 6 4" xfId="16374"/>
    <cellStyle name="Heading 1 7" xfId="1961"/>
    <cellStyle name="Heading 1 7 2" xfId="1962"/>
    <cellStyle name="Heading 1 7 3" xfId="1963"/>
    <cellStyle name="Heading 1 7 4" xfId="33698"/>
    <cellStyle name="Heading 1 8" xfId="1964"/>
    <cellStyle name="Heading 1 8 2" xfId="1965"/>
    <cellStyle name="Heading 1 8 3" xfId="1966"/>
    <cellStyle name="Heading 1 9" xfId="1967"/>
    <cellStyle name="Heading 1 9 2" xfId="1968"/>
    <cellStyle name="Heading 1 9 3" xfId="1969"/>
    <cellStyle name="Heading 1_popis" xfId="1970"/>
    <cellStyle name="Heading 2" xfId="62"/>
    <cellStyle name="Heading 2 10" xfId="1971"/>
    <cellStyle name="Heading 2 10 2" xfId="1972"/>
    <cellStyle name="Heading 2 10 3" xfId="1973"/>
    <cellStyle name="Heading 2 11" xfId="1974"/>
    <cellStyle name="Heading 2 2" xfId="135"/>
    <cellStyle name="Heading 2 2 2" xfId="1975"/>
    <cellStyle name="Heading 2 2 2 2" xfId="16376"/>
    <cellStyle name="Heading 2 2 2 3" xfId="16375"/>
    <cellStyle name="Heading 2 2 3" xfId="1976"/>
    <cellStyle name="Heading 2 2 3 2" xfId="31540"/>
    <cellStyle name="Heading 2 2 3 3" xfId="28250"/>
    <cellStyle name="Heading 2 2 3 4" xfId="16377"/>
    <cellStyle name="Heading 2 2 4" xfId="16378"/>
    <cellStyle name="Heading 2 2 5" xfId="16379"/>
    <cellStyle name="Heading 2 2 6" xfId="16380"/>
    <cellStyle name="Heading 2 2 6 2" xfId="31541"/>
    <cellStyle name="Heading 2 2 6 3" xfId="28251"/>
    <cellStyle name="Heading 2 3" xfId="1977"/>
    <cellStyle name="Heading 2 3 2" xfId="1978"/>
    <cellStyle name="Heading 2 3 2 2" xfId="16382"/>
    <cellStyle name="Heading 2 3 3" xfId="1979"/>
    <cellStyle name="Heading 2 3 3 2" xfId="16383"/>
    <cellStyle name="Heading 2 3 4" xfId="16381"/>
    <cellStyle name="Heading 2 4" xfId="1980"/>
    <cellStyle name="Heading 2 4 2" xfId="1981"/>
    <cellStyle name="Heading 2 4 3" xfId="1982"/>
    <cellStyle name="Heading 2 4 4" xfId="16384"/>
    <cellStyle name="Heading 2 5" xfId="1983"/>
    <cellStyle name="Heading 2 5 2" xfId="1984"/>
    <cellStyle name="Heading 2 5 3" xfId="1985"/>
    <cellStyle name="Heading 2 5 4" xfId="16385"/>
    <cellStyle name="Heading 2 6" xfId="1986"/>
    <cellStyle name="Heading 2 6 2" xfId="1987"/>
    <cellStyle name="Heading 2 6 3" xfId="1988"/>
    <cellStyle name="Heading 2 6 4" xfId="16386"/>
    <cellStyle name="Heading 2 7" xfId="1989"/>
    <cellStyle name="Heading 2 7 2" xfId="1990"/>
    <cellStyle name="Heading 2 7 3" xfId="1991"/>
    <cellStyle name="Heading 2 7 4" xfId="33699"/>
    <cellStyle name="Heading 2 8" xfId="1992"/>
    <cellStyle name="Heading 2 8 2" xfId="1993"/>
    <cellStyle name="Heading 2 8 3" xfId="1994"/>
    <cellStyle name="Heading 2 9" xfId="1995"/>
    <cellStyle name="Heading 2 9 2" xfId="1996"/>
    <cellStyle name="Heading 2 9 3" xfId="1997"/>
    <cellStyle name="Heading 2_popis" xfId="1998"/>
    <cellStyle name="Heading 3" xfId="63"/>
    <cellStyle name="Heading 3 2" xfId="136"/>
    <cellStyle name="Heading 3 2 2" xfId="1999"/>
    <cellStyle name="Heading 3 2 2 2" xfId="16388"/>
    <cellStyle name="Heading 3 2 2 3" xfId="16387"/>
    <cellStyle name="Heading 3 2 3" xfId="2000"/>
    <cellStyle name="Heading 3 2 3 2" xfId="31542"/>
    <cellStyle name="Heading 3 2 3 3" xfId="28252"/>
    <cellStyle name="Heading 3 2 3 4" xfId="16389"/>
    <cellStyle name="Heading 3 2 4" xfId="16390"/>
    <cellStyle name="Heading 3 2 5" xfId="16391"/>
    <cellStyle name="Heading 3 2 6" xfId="16392"/>
    <cellStyle name="Heading 3 2 6 2" xfId="31543"/>
    <cellStyle name="Heading 3 2 6 3" xfId="28253"/>
    <cellStyle name="Heading 3 3" xfId="2001"/>
    <cellStyle name="Heading 3 3 2" xfId="2002"/>
    <cellStyle name="Heading 3 3 2 2" xfId="16394"/>
    <cellStyle name="Heading 3 3 3" xfId="2003"/>
    <cellStyle name="Heading 3 3 3 2" xfId="16395"/>
    <cellStyle name="Heading 3 3 4" xfId="16393"/>
    <cellStyle name="Heading 3 4" xfId="2004"/>
    <cellStyle name="Heading 3 4 2" xfId="2005"/>
    <cellStyle name="Heading 3 4 3" xfId="2006"/>
    <cellStyle name="Heading 3 4 4" xfId="16396"/>
    <cellStyle name="Heading 3 5" xfId="2007"/>
    <cellStyle name="Heading 3 5 2" xfId="2008"/>
    <cellStyle name="Heading 3 5 3" xfId="2009"/>
    <cellStyle name="Heading 3 5 4" xfId="16397"/>
    <cellStyle name="Heading 3 6" xfId="2010"/>
    <cellStyle name="Heading 3 6 2" xfId="16398"/>
    <cellStyle name="Heading 3 7" xfId="33700"/>
    <cellStyle name="Heading 3_popis" xfId="2011"/>
    <cellStyle name="Heading 4" xfId="64"/>
    <cellStyle name="Heading 4 2" xfId="2012"/>
    <cellStyle name="Heading 4 2 2" xfId="2013"/>
    <cellStyle name="Heading 4 2 2 2" xfId="16401"/>
    <cellStyle name="Heading 4 2 2 3" xfId="16400"/>
    <cellStyle name="Heading 4 2 3" xfId="2014"/>
    <cellStyle name="Heading 4 2 3 2" xfId="31544"/>
    <cellStyle name="Heading 4 2 3 3" xfId="28254"/>
    <cellStyle name="Heading 4 2 3 4" xfId="16402"/>
    <cellStyle name="Heading 4 2 4" xfId="16403"/>
    <cellStyle name="Heading 4 2 5" xfId="16404"/>
    <cellStyle name="Heading 4 2 5 2" xfId="31545"/>
    <cellStyle name="Heading 4 2 5 3" xfId="28255"/>
    <cellStyle name="Heading 4 2 6" xfId="16399"/>
    <cellStyle name="Heading 4 3" xfId="2015"/>
    <cellStyle name="Heading 4 3 2" xfId="2016"/>
    <cellStyle name="Heading 4 3 2 2" xfId="16406"/>
    <cellStyle name="Heading 4 3 3" xfId="2017"/>
    <cellStyle name="Heading 4 3 3 2" xfId="16407"/>
    <cellStyle name="Heading 4 3 4" xfId="16405"/>
    <cellStyle name="Heading 4 4" xfId="2018"/>
    <cellStyle name="Heading 4 4 2" xfId="2019"/>
    <cellStyle name="Heading 4 4 3" xfId="2020"/>
    <cellStyle name="Heading 4 4 4" xfId="16408"/>
    <cellStyle name="Heading 4 5" xfId="2021"/>
    <cellStyle name="Heading 4 5 2" xfId="2022"/>
    <cellStyle name="Heading 4 5 3" xfId="2023"/>
    <cellStyle name="Heading 4 5 4" xfId="16409"/>
    <cellStyle name="Heading 4 6" xfId="2024"/>
    <cellStyle name="Heading 4 6 2" xfId="33701"/>
    <cellStyle name="Heading 4_popis" xfId="2025"/>
    <cellStyle name="Heading1" xfId="279"/>
    <cellStyle name="HEADING2" xfId="2026"/>
    <cellStyle name="Hiperpovezava 2" xfId="2027"/>
    <cellStyle name="Hiperpovezava 2 2" xfId="2028"/>
    <cellStyle name="Hiperpovezava 2 2 2" xfId="2029"/>
    <cellStyle name="Hiperpovezava 2 2 3" xfId="2030"/>
    <cellStyle name="Hiperpovezava 2 2 4" xfId="16411"/>
    <cellStyle name="Hiperpovezava 2 3" xfId="2031"/>
    <cellStyle name="Hiperpovezava 2 3 2" xfId="16412"/>
    <cellStyle name="Hiperpovezava 2 4" xfId="2032"/>
    <cellStyle name="Hiperpovezava 2 5" xfId="16410"/>
    <cellStyle name="Hiperpovezava 3" xfId="2033"/>
    <cellStyle name="Hiperpovezava 3 2" xfId="2034"/>
    <cellStyle name="Hiperpovezava 4" xfId="2035"/>
    <cellStyle name="Hiperpovezava 5" xfId="2036"/>
    <cellStyle name="Hiperpovezava 6" xfId="2037"/>
    <cellStyle name="Hiperpovezava 6 2" xfId="16413"/>
    <cellStyle name="Hiperpovezava 7" xfId="16414"/>
    <cellStyle name="Hyperlink" xfId="2038"/>
    <cellStyle name="Hyperlink 2" xfId="16415"/>
    <cellStyle name="Hyperlink 2 2" xfId="16416"/>
    <cellStyle name="Hyperlink_Popis Etk" xfId="16417"/>
    <cellStyle name="Input" xfId="65"/>
    <cellStyle name="Input 2" xfId="137"/>
    <cellStyle name="Input 2 2" xfId="2039"/>
    <cellStyle name="Input 2 2 2" xfId="16419"/>
    <cellStyle name="Input 2 2 3" xfId="16418"/>
    <cellStyle name="Input 2 3" xfId="2040"/>
    <cellStyle name="Input 2 3 2" xfId="16420"/>
    <cellStyle name="Input 2 4" xfId="16421"/>
    <cellStyle name="Input 2 5" xfId="16422"/>
    <cellStyle name="Input 3" xfId="263"/>
    <cellStyle name="Input 3 2" xfId="2041"/>
    <cellStyle name="Input 3 2 2" xfId="16424"/>
    <cellStyle name="Input 3 3" xfId="2042"/>
    <cellStyle name="Input 3 3 2" xfId="16425"/>
    <cellStyle name="Input 3 4" xfId="16423"/>
    <cellStyle name="Input 4" xfId="2043"/>
    <cellStyle name="Input 4 2" xfId="2044"/>
    <cellStyle name="Input 4 3" xfId="2045"/>
    <cellStyle name="Input 4 4" xfId="16426"/>
    <cellStyle name="Input 5" xfId="2046"/>
    <cellStyle name="Input 5 2" xfId="2047"/>
    <cellStyle name="Input 5 3" xfId="2048"/>
    <cellStyle name="Input 5 4" xfId="16427"/>
    <cellStyle name="Input 6" xfId="2049"/>
    <cellStyle name="Input 6 2" xfId="16428"/>
    <cellStyle name="Input 7" xfId="33702"/>
    <cellStyle name="Input_popis" xfId="2050"/>
    <cellStyle name="Item" xfId="2051"/>
    <cellStyle name="Izhod 2" xfId="138"/>
    <cellStyle name="Izhod 2 2" xfId="16429"/>
    <cellStyle name="Izhod 2 3" xfId="16430"/>
    <cellStyle name="Izhod 3" xfId="14669"/>
    <cellStyle name="Keš" xfId="2052"/>
    <cellStyle name="Komma0" xfId="2053"/>
    <cellStyle name="Kos" xfId="2054"/>
    <cellStyle name="ĹëČ­ [0]_laroux" xfId="16431"/>
    <cellStyle name="ĹëČ­_laroux" xfId="16432"/>
    <cellStyle name="Linked Cell" xfId="66"/>
    <cellStyle name="Linked Cell 2" xfId="139"/>
    <cellStyle name="Linked Cell 2 2" xfId="2055"/>
    <cellStyle name="Linked Cell 2 2 2" xfId="16434"/>
    <cellStyle name="Linked Cell 2 2 3" xfId="16433"/>
    <cellStyle name="Linked Cell 2 3" xfId="2056"/>
    <cellStyle name="Linked Cell 2 3 2" xfId="31546"/>
    <cellStyle name="Linked Cell 2 3 3" xfId="28256"/>
    <cellStyle name="Linked Cell 2 3 4" xfId="16435"/>
    <cellStyle name="Linked Cell 2 4" xfId="16436"/>
    <cellStyle name="Linked Cell 2 5" xfId="16437"/>
    <cellStyle name="Linked Cell 2 6" xfId="16438"/>
    <cellStyle name="Linked Cell 2 6 2" xfId="31547"/>
    <cellStyle name="Linked Cell 2 6 3" xfId="28257"/>
    <cellStyle name="Linked Cell 3" xfId="2057"/>
    <cellStyle name="Linked Cell 3 2" xfId="2058"/>
    <cellStyle name="Linked Cell 3 2 2" xfId="16440"/>
    <cellStyle name="Linked Cell 3 3" xfId="2059"/>
    <cellStyle name="Linked Cell 3 3 2" xfId="16441"/>
    <cellStyle name="Linked Cell 3 4" xfId="16439"/>
    <cellStyle name="Linked Cell 4" xfId="2060"/>
    <cellStyle name="Linked Cell 4 2" xfId="2061"/>
    <cellStyle name="Linked Cell 4 3" xfId="2062"/>
    <cellStyle name="Linked Cell 4 4" xfId="16442"/>
    <cellStyle name="Linked Cell 5" xfId="2063"/>
    <cellStyle name="Linked Cell 5 2" xfId="2064"/>
    <cellStyle name="Linked Cell 5 3" xfId="2065"/>
    <cellStyle name="Linked Cell 5 4" xfId="16443"/>
    <cellStyle name="Linked Cell 6" xfId="2066"/>
    <cellStyle name="Linked Cell 6 2" xfId="16444"/>
    <cellStyle name="Linked Cell 7" xfId="33703"/>
    <cellStyle name="Linked Cell_popis" xfId="2067"/>
    <cellStyle name="MASTER STEVILKE" xfId="2068"/>
    <cellStyle name="Naslov 1 1" xfId="2069"/>
    <cellStyle name="Naslov 1 1 2" xfId="2070"/>
    <cellStyle name="Naslov 1 2" xfId="141"/>
    <cellStyle name="Naslov 1 2 2" xfId="16446"/>
    <cellStyle name="Naslov 1 2 3" xfId="16447"/>
    <cellStyle name="Naslov 1 3" xfId="2071"/>
    <cellStyle name="Naslov 1 3 2" xfId="16448"/>
    <cellStyle name="Naslov 1 4" xfId="2072"/>
    <cellStyle name="Naslov 1 5" xfId="2073"/>
    <cellStyle name="Naslov 1 6" xfId="2074"/>
    <cellStyle name="Naslov 1 7" xfId="2075"/>
    <cellStyle name="Naslov 1 8" xfId="16445"/>
    <cellStyle name="Naslov 2 2" xfId="142"/>
    <cellStyle name="Naslov 2 2 2" xfId="16450"/>
    <cellStyle name="Naslov 2 2 3" xfId="16451"/>
    <cellStyle name="Naslov 2 3" xfId="2076"/>
    <cellStyle name="Naslov 2 3 2" xfId="16452"/>
    <cellStyle name="Naslov 2 4" xfId="2077"/>
    <cellStyle name="Naslov 2 5" xfId="2078"/>
    <cellStyle name="Naslov 2 6" xfId="2079"/>
    <cellStyle name="Naslov 2 7" xfId="2080"/>
    <cellStyle name="Naslov 2 8" xfId="16449"/>
    <cellStyle name="Naslov 3 2" xfId="143"/>
    <cellStyle name="Naslov 3 2 2" xfId="16453"/>
    <cellStyle name="Naslov 3 2 3" xfId="16454"/>
    <cellStyle name="Naslov 3 3" xfId="14670"/>
    <cellStyle name="Naslov 4 2" xfId="144"/>
    <cellStyle name="Naslov 4 2 2" xfId="16455"/>
    <cellStyle name="Naslov 4 2 3" xfId="16456"/>
    <cellStyle name="Naslov 4 3" xfId="14671"/>
    <cellStyle name="Naslov 5" xfId="140"/>
    <cellStyle name="Naslov 5 2" xfId="2081"/>
    <cellStyle name="Naslov 5 2 2" xfId="16457"/>
    <cellStyle name="Naslov 6" xfId="14672"/>
    <cellStyle name="naslov2" xfId="2082"/>
    <cellStyle name="NASLOVI 2" xfId="2083"/>
    <cellStyle name="Navadno" xfId="0" builtinId="0"/>
    <cellStyle name="Navadno 10" xfId="201"/>
    <cellStyle name="Navadno 10 10" xfId="2084"/>
    <cellStyle name="Navadno 10 10 2" xfId="2085"/>
    <cellStyle name="Navadno 10 10 2 2" xfId="2086"/>
    <cellStyle name="Navadno 10 10 3" xfId="2087"/>
    <cellStyle name="Navadno 10 10 4" xfId="2088"/>
    <cellStyle name="Navadno 10 10 4 2" xfId="2089"/>
    <cellStyle name="Navadno 10 10 4 2 2" xfId="2090"/>
    <cellStyle name="Navadno 10 10 4 3" xfId="2091"/>
    <cellStyle name="Navadno 10 11" xfId="2092"/>
    <cellStyle name="Navadno 10 11 2" xfId="2093"/>
    <cellStyle name="Navadno 10 11 2 2" xfId="2094"/>
    <cellStyle name="Navadno 10 11 3" xfId="2095"/>
    <cellStyle name="Navadno 10 12" xfId="2096"/>
    <cellStyle name="Navadno 10 12 2" xfId="2097"/>
    <cellStyle name="Navadno 10 12 2 2" xfId="2098"/>
    <cellStyle name="Navadno 10 12 3" xfId="2099"/>
    <cellStyle name="Navadno 10 13" xfId="2100"/>
    <cellStyle name="Navadno 10 13 2" xfId="2101"/>
    <cellStyle name="Navadno 10 13 2 2" xfId="2102"/>
    <cellStyle name="Navadno 10 13 3" xfId="2103"/>
    <cellStyle name="Navadno 10 14" xfId="2104"/>
    <cellStyle name="Navadno 10 14 2" xfId="2105"/>
    <cellStyle name="Navadno 10 14 2 2" xfId="2106"/>
    <cellStyle name="Navadno 10 14 3" xfId="2107"/>
    <cellStyle name="Navadno 10 15" xfId="2108"/>
    <cellStyle name="Navadno 10 15 2" xfId="2109"/>
    <cellStyle name="Navadno 10 15 2 2" xfId="2110"/>
    <cellStyle name="Navadno 10 15 3" xfId="2111"/>
    <cellStyle name="Navadno 10 16" xfId="2112"/>
    <cellStyle name="Navadno 10 16 2" xfId="2113"/>
    <cellStyle name="Navadno 10 16 2 2" xfId="2114"/>
    <cellStyle name="Navadno 10 16 3" xfId="2115"/>
    <cellStyle name="Navadno 10 17" xfId="2116"/>
    <cellStyle name="Navadno 10 17 2" xfId="2117"/>
    <cellStyle name="Navadno 10 17 2 2" xfId="2118"/>
    <cellStyle name="Navadno 10 17 3" xfId="2119"/>
    <cellStyle name="Navadno 10 18" xfId="2120"/>
    <cellStyle name="Navadno 10 18 2" xfId="2121"/>
    <cellStyle name="Navadno 10 18 2 2" xfId="2122"/>
    <cellStyle name="Navadno 10 18 3" xfId="2123"/>
    <cellStyle name="Navadno 10 19" xfId="2124"/>
    <cellStyle name="Navadno 10 19 2" xfId="2125"/>
    <cellStyle name="Navadno 10 19 2 2" xfId="2126"/>
    <cellStyle name="Navadno 10 19 3" xfId="2127"/>
    <cellStyle name="Navadno 10 2" xfId="202"/>
    <cellStyle name="Navadno 10 2 2" xfId="2128"/>
    <cellStyle name="Navadno 10 2 2 2" xfId="2129"/>
    <cellStyle name="Navadno 10 2 3" xfId="2130"/>
    <cellStyle name="Navadno 10 2 4" xfId="203"/>
    <cellStyle name="Navadno 10 2 4 3" xfId="14693"/>
    <cellStyle name="Navadno 10 2 5" xfId="14614"/>
    <cellStyle name="Navadno 10 20" xfId="2131"/>
    <cellStyle name="Navadno 10 20 2" xfId="2132"/>
    <cellStyle name="Navadno 10 20 2 2" xfId="2133"/>
    <cellStyle name="Navadno 10 20 3" xfId="2134"/>
    <cellStyle name="Navadno 10 21" xfId="2135"/>
    <cellStyle name="Navadno 10 21 2" xfId="2136"/>
    <cellStyle name="Navadno 10 21 2 2" xfId="2137"/>
    <cellStyle name="Navadno 10 21 3" xfId="2138"/>
    <cellStyle name="Navadno 10 22" xfId="2139"/>
    <cellStyle name="Navadno 10 22 2" xfId="2140"/>
    <cellStyle name="Navadno 10 22 2 2" xfId="2141"/>
    <cellStyle name="Navadno 10 22 3" xfId="2142"/>
    <cellStyle name="Navadno 10 23" xfId="2143"/>
    <cellStyle name="Navadno 10 23 2" xfId="2144"/>
    <cellStyle name="Navadno 10 23 2 2" xfId="2145"/>
    <cellStyle name="Navadno 10 23 3" xfId="2146"/>
    <cellStyle name="Navadno 10 24" xfId="2147"/>
    <cellStyle name="Navadno 10 24 2" xfId="2148"/>
    <cellStyle name="Navadno 10 24 2 2" xfId="2149"/>
    <cellStyle name="Navadno 10 24 3" xfId="2150"/>
    <cellStyle name="Navadno 10 25" xfId="2151"/>
    <cellStyle name="Navadno 10 25 2" xfId="2152"/>
    <cellStyle name="Navadno 10 25 2 2" xfId="2153"/>
    <cellStyle name="Navadno 10 25 3" xfId="2154"/>
    <cellStyle name="Navadno 10 26" xfId="2155"/>
    <cellStyle name="Navadno 10 26 2" xfId="2156"/>
    <cellStyle name="Navadno 10 26 2 2" xfId="2157"/>
    <cellStyle name="Navadno 10 26 3" xfId="2158"/>
    <cellStyle name="Navadno 10 27" xfId="2159"/>
    <cellStyle name="Navadno 10 27 2" xfId="2160"/>
    <cellStyle name="Navadno 10 27 2 2" xfId="2161"/>
    <cellStyle name="Navadno 10 27 3" xfId="2162"/>
    <cellStyle name="Navadno 10 28" xfId="2163"/>
    <cellStyle name="Navadno 10 28 2" xfId="2164"/>
    <cellStyle name="Navadno 10 28 2 2" xfId="2165"/>
    <cellStyle name="Navadno 10 28 3" xfId="2166"/>
    <cellStyle name="Navadno 10 29" xfId="2167"/>
    <cellStyle name="Navadno 10 29 2" xfId="2168"/>
    <cellStyle name="Navadno 10 29 2 2" xfId="2169"/>
    <cellStyle name="Navadno 10 29 3" xfId="2170"/>
    <cellStyle name="Navadno 10 3" xfId="2171"/>
    <cellStyle name="Navadno 10 3 2" xfId="2172"/>
    <cellStyle name="Navadno 10 3 2 2" xfId="2173"/>
    <cellStyle name="Navadno 10 3 3" xfId="2174"/>
    <cellStyle name="Navadno 10 3 4" xfId="16458"/>
    <cellStyle name="Navadno 10 30" xfId="2175"/>
    <cellStyle name="Navadno 10 30 2" xfId="2176"/>
    <cellStyle name="Navadno 10 30 2 2" xfId="2177"/>
    <cellStyle name="Navadno 10 30 3" xfId="2178"/>
    <cellStyle name="Navadno 10 31" xfId="2179"/>
    <cellStyle name="Navadno 10 31 2" xfId="2180"/>
    <cellStyle name="Navadno 10 31 2 2" xfId="2181"/>
    <cellStyle name="Navadno 10 31 3" xfId="2182"/>
    <cellStyle name="Navadno 10 32" xfId="2183"/>
    <cellStyle name="Navadno 10 32 2" xfId="2184"/>
    <cellStyle name="Navadno 10 32 2 2" xfId="2185"/>
    <cellStyle name="Navadno 10 32 3" xfId="2186"/>
    <cellStyle name="Navadno 10 33" xfId="2187"/>
    <cellStyle name="Navadno 10 33 2" xfId="2188"/>
    <cellStyle name="Navadno 10 33 2 2" xfId="2189"/>
    <cellStyle name="Navadno 10 33 3" xfId="2190"/>
    <cellStyle name="Navadno 10 34" xfId="2191"/>
    <cellStyle name="Navadno 10 34 2" xfId="2192"/>
    <cellStyle name="Navadno 10 34 2 2" xfId="2193"/>
    <cellStyle name="Navadno 10 34 3" xfId="2194"/>
    <cellStyle name="Navadno 10 35" xfId="2195"/>
    <cellStyle name="Navadno 10 35 2" xfId="2196"/>
    <cellStyle name="Navadno 10 35 2 2" xfId="2197"/>
    <cellStyle name="Navadno 10 35 3" xfId="2198"/>
    <cellStyle name="Navadno 10 36" xfId="2199"/>
    <cellStyle name="Navadno 10 36 2" xfId="2200"/>
    <cellStyle name="Navadno 10 36 2 2" xfId="2201"/>
    <cellStyle name="Navadno 10 36 3" xfId="2202"/>
    <cellStyle name="Navadno 10 37" xfId="2203"/>
    <cellStyle name="Navadno 10 37 2" xfId="2204"/>
    <cellStyle name="Navadno 10 37 2 2" xfId="2205"/>
    <cellStyle name="Navadno 10 37 3" xfId="2206"/>
    <cellStyle name="Navadno 10 38" xfId="2207"/>
    <cellStyle name="Navadno 10 38 2" xfId="2208"/>
    <cellStyle name="Navadno 10 38 2 2" xfId="2209"/>
    <cellStyle name="Navadno 10 38 3" xfId="2210"/>
    <cellStyle name="Navadno 10 39" xfId="2211"/>
    <cellStyle name="Navadno 10 39 2" xfId="2212"/>
    <cellStyle name="Navadno 10 39 2 2" xfId="2213"/>
    <cellStyle name="Navadno 10 39 3" xfId="2214"/>
    <cellStyle name="Navadno 10 4" xfId="2215"/>
    <cellStyle name="Navadno 10 4 2" xfId="2216"/>
    <cellStyle name="Navadno 10 4 2 2" xfId="2217"/>
    <cellStyle name="Navadno 10 4 3" xfId="2218"/>
    <cellStyle name="Navadno 10 4 4" xfId="16459"/>
    <cellStyle name="Navadno 10 40" xfId="2219"/>
    <cellStyle name="Navadno 10 40 2" xfId="2220"/>
    <cellStyle name="Navadno 10 40 2 2" xfId="2221"/>
    <cellStyle name="Navadno 10 40 3" xfId="2222"/>
    <cellStyle name="Navadno 10 41" xfId="2223"/>
    <cellStyle name="Navadno 10 41 2" xfId="2224"/>
    <cellStyle name="Navadno 10 41 2 2" xfId="2225"/>
    <cellStyle name="Navadno 10 41 3" xfId="2226"/>
    <cellStyle name="Navadno 10 42" xfId="2227"/>
    <cellStyle name="Navadno 10 42 2" xfId="2228"/>
    <cellStyle name="Navadno 10 42 2 2" xfId="2229"/>
    <cellStyle name="Navadno 10 42 3" xfId="2230"/>
    <cellStyle name="Navadno 10 43" xfId="2231"/>
    <cellStyle name="Navadno 10 43 2" xfId="2232"/>
    <cellStyle name="Navadno 10 43 2 2" xfId="2233"/>
    <cellStyle name="Navadno 10 43 3" xfId="2234"/>
    <cellStyle name="Navadno 10 44" xfId="2235"/>
    <cellStyle name="Navadno 10 44 2" xfId="2236"/>
    <cellStyle name="Navadno 10 44 2 2" xfId="2237"/>
    <cellStyle name="Navadno 10 44 3" xfId="2238"/>
    <cellStyle name="Navadno 10 45" xfId="2239"/>
    <cellStyle name="Navadno 10 45 2" xfId="2240"/>
    <cellStyle name="Navadno 10 45 2 2" xfId="2241"/>
    <cellStyle name="Navadno 10 45 3" xfId="2242"/>
    <cellStyle name="Navadno 10 46" xfId="2243"/>
    <cellStyle name="Navadno 10 46 2" xfId="2244"/>
    <cellStyle name="Navadno 10 46 2 2" xfId="2245"/>
    <cellStyle name="Navadno 10 46 3" xfId="2246"/>
    <cellStyle name="Navadno 10 47" xfId="2247"/>
    <cellStyle name="Navadno 10 47 2" xfId="2248"/>
    <cellStyle name="Navadno 10 47 2 2" xfId="2249"/>
    <cellStyle name="Navadno 10 47 3" xfId="2250"/>
    <cellStyle name="Navadno 10 48" xfId="2251"/>
    <cellStyle name="Navadno 10 48 2" xfId="2252"/>
    <cellStyle name="Navadno 10 48 2 2" xfId="2253"/>
    <cellStyle name="Navadno 10 48 3" xfId="2254"/>
    <cellStyle name="Navadno 10 49" xfId="2255"/>
    <cellStyle name="Navadno 10 49 2" xfId="2256"/>
    <cellStyle name="Navadno 10 49 2 2" xfId="2257"/>
    <cellStyle name="Navadno 10 49 3" xfId="2258"/>
    <cellStyle name="Navadno 10 5" xfId="2259"/>
    <cellStyle name="Navadno 10 5 2" xfId="2260"/>
    <cellStyle name="Navadno 10 5 2 2" xfId="2261"/>
    <cellStyle name="Navadno 10 5 3" xfId="2262"/>
    <cellStyle name="Navadno 10 50" xfId="2263"/>
    <cellStyle name="Navadno 10 50 2" xfId="2264"/>
    <cellStyle name="Navadno 10 50 2 2" xfId="2265"/>
    <cellStyle name="Navadno 10 50 3" xfId="2266"/>
    <cellStyle name="Navadno 10 51" xfId="2267"/>
    <cellStyle name="Navadno 10 51 2" xfId="2268"/>
    <cellStyle name="Navadno 10 51 2 2" xfId="2269"/>
    <cellStyle name="Navadno 10 51 3" xfId="2270"/>
    <cellStyle name="Navadno 10 52" xfId="2271"/>
    <cellStyle name="Navadno 10 52 2" xfId="2272"/>
    <cellStyle name="Navadno 10 52 2 2" xfId="2273"/>
    <cellStyle name="Navadno 10 52 3" xfId="2274"/>
    <cellStyle name="Navadno 10 53" xfId="2275"/>
    <cellStyle name="Navadno 10 53 2" xfId="2276"/>
    <cellStyle name="Navadno 10 53 2 2" xfId="2277"/>
    <cellStyle name="Navadno 10 53 3" xfId="2278"/>
    <cellStyle name="Navadno 10 54" xfId="2279"/>
    <cellStyle name="Navadno 10 54 2" xfId="2280"/>
    <cellStyle name="Navadno 10 54 2 2" xfId="2281"/>
    <cellStyle name="Navadno 10 54 3" xfId="2282"/>
    <cellStyle name="Navadno 10 55" xfId="2283"/>
    <cellStyle name="Navadno 10 55 2" xfId="2284"/>
    <cellStyle name="Navadno 10 55 2 2" xfId="2285"/>
    <cellStyle name="Navadno 10 55 3" xfId="2286"/>
    <cellStyle name="Navadno 10 56" xfId="2287"/>
    <cellStyle name="Navadno 10 56 2" xfId="2288"/>
    <cellStyle name="Navadno 10 56 2 2" xfId="2289"/>
    <cellStyle name="Navadno 10 56 3" xfId="2290"/>
    <cellStyle name="Navadno 10 57" xfId="2291"/>
    <cellStyle name="Navadno 10 57 2" xfId="2292"/>
    <cellStyle name="Navadno 10 57 2 2" xfId="2293"/>
    <cellStyle name="Navadno 10 57 3" xfId="2294"/>
    <cellStyle name="Navadno 10 58" xfId="2295"/>
    <cellStyle name="Navadno 10 58 2" xfId="2296"/>
    <cellStyle name="Navadno 10 58 2 2" xfId="2297"/>
    <cellStyle name="Navadno 10 58 3" xfId="2298"/>
    <cellStyle name="Navadno 10 59" xfId="2299"/>
    <cellStyle name="Navadno 10 59 2" xfId="2300"/>
    <cellStyle name="Navadno 10 59 2 2" xfId="2301"/>
    <cellStyle name="Navadno 10 59 3" xfId="2302"/>
    <cellStyle name="Navadno 10 6" xfId="2303"/>
    <cellStyle name="Navadno 10 6 2" xfId="2304"/>
    <cellStyle name="Navadno 10 6 2 2" xfId="2305"/>
    <cellStyle name="Navadno 10 6 3" xfId="2306"/>
    <cellStyle name="Navadno 10 60" xfId="2307"/>
    <cellStyle name="Navadno 10 60 2" xfId="2308"/>
    <cellStyle name="Navadno 10 61" xfId="2309"/>
    <cellStyle name="Navadno 10 62" xfId="2310"/>
    <cellStyle name="Navadno 10 7" xfId="2311"/>
    <cellStyle name="Navadno 10 7 2" xfId="2312"/>
    <cellStyle name="Navadno 10 7 2 2" xfId="2313"/>
    <cellStyle name="Navadno 10 7 3" xfId="2314"/>
    <cellStyle name="Navadno 10 8" xfId="2315"/>
    <cellStyle name="Navadno 10 8 2" xfId="2316"/>
    <cellStyle name="Navadno 10 8 2 2" xfId="2317"/>
    <cellStyle name="Navadno 10 8 3" xfId="2318"/>
    <cellStyle name="Navadno 10 9" xfId="2319"/>
    <cellStyle name="Navadno 10 9 2" xfId="2320"/>
    <cellStyle name="Navadno 10 9 2 2" xfId="2321"/>
    <cellStyle name="Navadno 10 9 3" xfId="2322"/>
    <cellStyle name="Navadno 10_CELICE" xfId="2323"/>
    <cellStyle name="Navadno 100" xfId="2324"/>
    <cellStyle name="Navadno 100 2" xfId="2325"/>
    <cellStyle name="Navadno 101" xfId="2326"/>
    <cellStyle name="Navadno 101 2" xfId="2327"/>
    <cellStyle name="Navadno 102" xfId="2328"/>
    <cellStyle name="Navadno 102 2" xfId="2329"/>
    <cellStyle name="Navadno 103" xfId="2330"/>
    <cellStyle name="Navadno 103 2" xfId="2331"/>
    <cellStyle name="Navadno 104" xfId="2332"/>
    <cellStyle name="Navadno 104 2" xfId="2333"/>
    <cellStyle name="Navadno 105" xfId="2334"/>
    <cellStyle name="Navadno 105 2" xfId="2335"/>
    <cellStyle name="Navadno 106" xfId="2336"/>
    <cellStyle name="Navadno 106 2" xfId="2337"/>
    <cellStyle name="Navadno 107" xfId="2338"/>
    <cellStyle name="Navadno 107 2" xfId="2339"/>
    <cellStyle name="Navadno 108" xfId="2340"/>
    <cellStyle name="Navadno 108 2" xfId="2341"/>
    <cellStyle name="Navadno 109" xfId="2342"/>
    <cellStyle name="Navadno 109 2" xfId="2343"/>
    <cellStyle name="Navadno 11" xfId="6"/>
    <cellStyle name="Navadno 11 10" xfId="2344"/>
    <cellStyle name="Navadno 11 10 2" xfId="2345"/>
    <cellStyle name="Navadno 11 10 2 2" xfId="2346"/>
    <cellStyle name="Navadno 11 10 3" xfId="2347"/>
    <cellStyle name="Navadno 11 11" xfId="2348"/>
    <cellStyle name="Navadno 11 11 2" xfId="2349"/>
    <cellStyle name="Navadno 11 11 2 2" xfId="2350"/>
    <cellStyle name="Navadno 11 11 3" xfId="2351"/>
    <cellStyle name="Navadno 11 12" xfId="2352"/>
    <cellStyle name="Navadno 11 12 2" xfId="2353"/>
    <cellStyle name="Navadno 11 12 2 2" xfId="2354"/>
    <cellStyle name="Navadno 11 12 3" xfId="2355"/>
    <cellStyle name="Navadno 11 13" xfId="2356"/>
    <cellStyle name="Navadno 11 13 2" xfId="2357"/>
    <cellStyle name="Navadno 11 13 2 2" xfId="2358"/>
    <cellStyle name="Navadno 11 13 3" xfId="2359"/>
    <cellStyle name="Navadno 11 14" xfId="2360"/>
    <cellStyle name="Navadno 11 14 2" xfId="2361"/>
    <cellStyle name="Navadno 11 14 2 2" xfId="2362"/>
    <cellStyle name="Navadno 11 14 3" xfId="2363"/>
    <cellStyle name="Navadno 11 15" xfId="2364"/>
    <cellStyle name="Navadno 11 15 2" xfId="2365"/>
    <cellStyle name="Navadno 11 15 2 2" xfId="2366"/>
    <cellStyle name="Navadno 11 15 3" xfId="2367"/>
    <cellStyle name="Navadno 11 16" xfId="2368"/>
    <cellStyle name="Navadno 11 16 2" xfId="2369"/>
    <cellStyle name="Navadno 11 16 2 2" xfId="2370"/>
    <cellStyle name="Navadno 11 16 3" xfId="2371"/>
    <cellStyle name="Navadno 11 17" xfId="2372"/>
    <cellStyle name="Navadno 11 17 2" xfId="2373"/>
    <cellStyle name="Navadno 11 17 2 2" xfId="2374"/>
    <cellStyle name="Navadno 11 17 3" xfId="2375"/>
    <cellStyle name="Navadno 11 18" xfId="2376"/>
    <cellStyle name="Navadno 11 18 2" xfId="2377"/>
    <cellStyle name="Navadno 11 18 2 2" xfId="2378"/>
    <cellStyle name="Navadno 11 18 3" xfId="2379"/>
    <cellStyle name="Navadno 11 19" xfId="2380"/>
    <cellStyle name="Navadno 11 19 2" xfId="2381"/>
    <cellStyle name="Navadno 11 19 2 2" xfId="2382"/>
    <cellStyle name="Navadno 11 19 3" xfId="2383"/>
    <cellStyle name="Navadno 11 2" xfId="284"/>
    <cellStyle name="Navadno 11 2 2" xfId="2384"/>
    <cellStyle name="Navadno 11 2 2 2" xfId="2385"/>
    <cellStyle name="Navadno 11 2 3" xfId="2386"/>
    <cellStyle name="Navadno 11 2 4" xfId="16461"/>
    <cellStyle name="Navadno 11 20" xfId="2387"/>
    <cellStyle name="Navadno 11 20 2" xfId="2388"/>
    <cellStyle name="Navadno 11 20 2 2" xfId="2389"/>
    <cellStyle name="Navadno 11 20 3" xfId="2390"/>
    <cellStyle name="Navadno 11 21" xfId="2391"/>
    <cellStyle name="Navadno 11 21 2" xfId="2392"/>
    <cellStyle name="Navadno 11 21 2 2" xfId="2393"/>
    <cellStyle name="Navadno 11 21 3" xfId="2394"/>
    <cellStyle name="Navadno 11 22" xfId="2395"/>
    <cellStyle name="Navadno 11 22 2" xfId="2396"/>
    <cellStyle name="Navadno 11 22 2 2" xfId="2397"/>
    <cellStyle name="Navadno 11 22 3" xfId="2398"/>
    <cellStyle name="Navadno 11 23" xfId="2399"/>
    <cellStyle name="Navadno 11 23 2" xfId="2400"/>
    <cellStyle name="Navadno 11 23 2 2" xfId="2401"/>
    <cellStyle name="Navadno 11 23 3" xfId="2402"/>
    <cellStyle name="Navadno 11 24" xfId="2403"/>
    <cellStyle name="Navadno 11 24 2" xfId="2404"/>
    <cellStyle name="Navadno 11 24 2 2" xfId="2405"/>
    <cellStyle name="Navadno 11 24 3" xfId="2406"/>
    <cellStyle name="Navadno 11 25" xfId="2407"/>
    <cellStyle name="Navadno 11 25 2" xfId="2408"/>
    <cellStyle name="Navadno 11 25 2 2" xfId="2409"/>
    <cellStyle name="Navadno 11 25 3" xfId="2410"/>
    <cellStyle name="Navadno 11 26" xfId="2411"/>
    <cellStyle name="Navadno 11 26 2" xfId="2412"/>
    <cellStyle name="Navadno 11 26 2 2" xfId="2413"/>
    <cellStyle name="Navadno 11 26 3" xfId="2414"/>
    <cellStyle name="Navadno 11 27" xfId="2415"/>
    <cellStyle name="Navadno 11 27 2" xfId="2416"/>
    <cellStyle name="Navadno 11 27 2 2" xfId="2417"/>
    <cellStyle name="Navadno 11 27 3" xfId="2418"/>
    <cellStyle name="Navadno 11 28" xfId="2419"/>
    <cellStyle name="Navadno 11 28 2" xfId="2420"/>
    <cellStyle name="Navadno 11 28 2 2" xfId="2421"/>
    <cellStyle name="Navadno 11 28 3" xfId="2422"/>
    <cellStyle name="Navadno 11 29" xfId="2423"/>
    <cellStyle name="Navadno 11 29 2" xfId="2424"/>
    <cellStyle name="Navadno 11 29 2 2" xfId="2425"/>
    <cellStyle name="Navadno 11 29 3" xfId="2426"/>
    <cellStyle name="Navadno 11 3" xfId="2427"/>
    <cellStyle name="Navadno 11 3 2" xfId="2428"/>
    <cellStyle name="Navadno 11 3 2 2" xfId="2429"/>
    <cellStyle name="Navadno 11 3 3" xfId="2430"/>
    <cellStyle name="Navadno 11 3 4" xfId="14624"/>
    <cellStyle name="Navadno 11 30" xfId="2431"/>
    <cellStyle name="Navadno 11 30 2" xfId="2432"/>
    <cellStyle name="Navadno 11 30 2 2" xfId="2433"/>
    <cellStyle name="Navadno 11 30 3" xfId="2434"/>
    <cellStyle name="Navadno 11 31" xfId="2435"/>
    <cellStyle name="Navadno 11 31 2" xfId="2436"/>
    <cellStyle name="Navadno 11 31 2 2" xfId="2437"/>
    <cellStyle name="Navadno 11 31 3" xfId="2438"/>
    <cellStyle name="Navadno 11 32" xfId="2439"/>
    <cellStyle name="Navadno 11 32 2" xfId="2440"/>
    <cellStyle name="Navadno 11 32 2 2" xfId="2441"/>
    <cellStyle name="Navadno 11 32 3" xfId="2442"/>
    <cellStyle name="Navadno 11 33" xfId="2443"/>
    <cellStyle name="Navadno 11 33 2" xfId="2444"/>
    <cellStyle name="Navadno 11 33 2 2" xfId="2445"/>
    <cellStyle name="Navadno 11 33 3" xfId="2446"/>
    <cellStyle name="Navadno 11 34" xfId="2447"/>
    <cellStyle name="Navadno 11 34 2" xfId="2448"/>
    <cellStyle name="Navadno 11 34 2 2" xfId="2449"/>
    <cellStyle name="Navadno 11 34 3" xfId="2450"/>
    <cellStyle name="Navadno 11 35" xfId="2451"/>
    <cellStyle name="Navadno 11 35 2" xfId="2452"/>
    <cellStyle name="Navadno 11 35 2 2" xfId="2453"/>
    <cellStyle name="Navadno 11 35 3" xfId="2454"/>
    <cellStyle name="Navadno 11 36" xfId="2455"/>
    <cellStyle name="Navadno 11 36 2" xfId="2456"/>
    <cellStyle name="Navadno 11 36 2 2" xfId="2457"/>
    <cellStyle name="Navadno 11 36 3" xfId="2458"/>
    <cellStyle name="Navadno 11 37" xfId="2459"/>
    <cellStyle name="Navadno 11 37 2" xfId="2460"/>
    <cellStyle name="Navadno 11 37 2 2" xfId="2461"/>
    <cellStyle name="Navadno 11 37 3" xfId="2462"/>
    <cellStyle name="Navadno 11 38" xfId="2463"/>
    <cellStyle name="Navadno 11 38 2" xfId="2464"/>
    <cellStyle name="Navadno 11 38 2 2" xfId="2465"/>
    <cellStyle name="Navadno 11 38 3" xfId="2466"/>
    <cellStyle name="Navadno 11 39" xfId="2467"/>
    <cellStyle name="Navadno 11 39 2" xfId="2468"/>
    <cellStyle name="Navadno 11 39 2 2" xfId="2469"/>
    <cellStyle name="Navadno 11 39 3" xfId="2470"/>
    <cellStyle name="Navadno 11 4" xfId="2471"/>
    <cellStyle name="Navadno 11 4 2" xfId="2472"/>
    <cellStyle name="Navadno 11 4 2 2" xfId="2473"/>
    <cellStyle name="Navadno 11 4 3" xfId="2474"/>
    <cellStyle name="Navadno 11 4 4" xfId="16462"/>
    <cellStyle name="Navadno 11 40" xfId="2475"/>
    <cellStyle name="Navadno 11 40 2" xfId="2476"/>
    <cellStyle name="Navadno 11 40 2 2" xfId="2477"/>
    <cellStyle name="Navadno 11 40 3" xfId="2478"/>
    <cellStyle name="Navadno 11 41" xfId="2479"/>
    <cellStyle name="Navadno 11 41 2" xfId="2480"/>
    <cellStyle name="Navadno 11 41 2 2" xfId="2481"/>
    <cellStyle name="Navadno 11 41 3" xfId="2482"/>
    <cellStyle name="Navadno 11 42" xfId="2483"/>
    <cellStyle name="Navadno 11 42 2" xfId="2484"/>
    <cellStyle name="Navadno 11 42 2 2" xfId="2485"/>
    <cellStyle name="Navadno 11 42 3" xfId="2486"/>
    <cellStyle name="Navadno 11 43" xfId="2487"/>
    <cellStyle name="Navadno 11 43 2" xfId="2488"/>
    <cellStyle name="Navadno 11 43 2 2" xfId="2489"/>
    <cellStyle name="Navadno 11 43 3" xfId="2490"/>
    <cellStyle name="Navadno 11 44" xfId="2491"/>
    <cellStyle name="Navadno 11 44 2" xfId="2492"/>
    <cellStyle name="Navadno 11 44 2 2" xfId="2493"/>
    <cellStyle name="Navadno 11 44 3" xfId="2494"/>
    <cellStyle name="Navadno 11 45" xfId="2495"/>
    <cellStyle name="Navadno 11 45 2" xfId="2496"/>
    <cellStyle name="Navadno 11 45 2 2" xfId="2497"/>
    <cellStyle name="Navadno 11 45 3" xfId="2498"/>
    <cellStyle name="Navadno 11 46" xfId="2499"/>
    <cellStyle name="Navadno 11 46 2" xfId="2500"/>
    <cellStyle name="Navadno 11 46 2 2" xfId="2501"/>
    <cellStyle name="Navadno 11 46 3" xfId="2502"/>
    <cellStyle name="Navadno 11 47" xfId="2503"/>
    <cellStyle name="Navadno 11 47 2" xfId="2504"/>
    <cellStyle name="Navadno 11 47 2 2" xfId="2505"/>
    <cellStyle name="Navadno 11 47 3" xfId="2506"/>
    <cellStyle name="Navadno 11 48" xfId="2507"/>
    <cellStyle name="Navadno 11 48 2" xfId="2508"/>
    <cellStyle name="Navadno 11 48 2 2" xfId="2509"/>
    <cellStyle name="Navadno 11 48 3" xfId="2510"/>
    <cellStyle name="Navadno 11 49" xfId="2511"/>
    <cellStyle name="Navadno 11 49 2" xfId="2512"/>
    <cellStyle name="Navadno 11 49 2 2" xfId="2513"/>
    <cellStyle name="Navadno 11 49 3" xfId="2514"/>
    <cellStyle name="Navadno 11 5" xfId="2515"/>
    <cellStyle name="Navadno 11 5 2" xfId="2516"/>
    <cellStyle name="Navadno 11 5 2 2" xfId="2517"/>
    <cellStyle name="Navadno 11 5 3" xfId="2518"/>
    <cellStyle name="Navadno 11 50" xfId="2519"/>
    <cellStyle name="Navadno 11 50 2" xfId="2520"/>
    <cellStyle name="Navadno 11 50 2 2" xfId="2521"/>
    <cellStyle name="Navadno 11 50 3" xfId="2522"/>
    <cellStyle name="Navadno 11 51" xfId="2523"/>
    <cellStyle name="Navadno 11 51 2" xfId="2524"/>
    <cellStyle name="Navadno 11 51 2 2" xfId="2525"/>
    <cellStyle name="Navadno 11 51 3" xfId="2526"/>
    <cellStyle name="Navadno 11 52" xfId="2527"/>
    <cellStyle name="Navadno 11 52 2" xfId="2528"/>
    <cellStyle name="Navadno 11 52 2 2" xfId="2529"/>
    <cellStyle name="Navadno 11 52 3" xfId="2530"/>
    <cellStyle name="Navadno 11 53" xfId="2531"/>
    <cellStyle name="Navadno 11 53 2" xfId="2532"/>
    <cellStyle name="Navadno 11 53 2 2" xfId="2533"/>
    <cellStyle name="Navadno 11 53 3" xfId="2534"/>
    <cellStyle name="Navadno 11 54" xfId="2535"/>
    <cellStyle name="Navadno 11 54 2" xfId="2536"/>
    <cellStyle name="Navadno 11 54 2 2" xfId="2537"/>
    <cellStyle name="Navadno 11 54 3" xfId="2538"/>
    <cellStyle name="Navadno 11 55" xfId="2539"/>
    <cellStyle name="Navadno 11 55 2" xfId="2540"/>
    <cellStyle name="Navadno 11 55 2 2" xfId="2541"/>
    <cellStyle name="Navadno 11 55 3" xfId="2542"/>
    <cellStyle name="Navadno 11 56" xfId="2543"/>
    <cellStyle name="Navadno 11 56 2" xfId="2544"/>
    <cellStyle name="Navadno 11 56 2 2" xfId="2545"/>
    <cellStyle name="Navadno 11 56 3" xfId="2546"/>
    <cellStyle name="Navadno 11 57" xfId="2547"/>
    <cellStyle name="Navadno 11 57 2" xfId="2548"/>
    <cellStyle name="Navadno 11 57 2 2" xfId="2549"/>
    <cellStyle name="Navadno 11 57 3" xfId="2550"/>
    <cellStyle name="Navadno 11 58" xfId="2551"/>
    <cellStyle name="Navadno 11 58 2" xfId="2552"/>
    <cellStyle name="Navadno 11 58 2 2" xfId="2553"/>
    <cellStyle name="Navadno 11 58 3" xfId="2554"/>
    <cellStyle name="Navadno 11 59" xfId="2555"/>
    <cellStyle name="Navadno 11 59 2" xfId="2556"/>
    <cellStyle name="Navadno 11 59 2 2" xfId="2557"/>
    <cellStyle name="Navadno 11 59 3" xfId="2558"/>
    <cellStyle name="Navadno 11 6" xfId="2559"/>
    <cellStyle name="Navadno 11 6 2" xfId="2560"/>
    <cellStyle name="Navadno 11 6 2 2" xfId="2561"/>
    <cellStyle name="Navadno 11 6 3" xfId="2562"/>
    <cellStyle name="Navadno 11 60" xfId="2563"/>
    <cellStyle name="Navadno 11 60 2" xfId="2564"/>
    <cellStyle name="Navadno 11 61" xfId="2565"/>
    <cellStyle name="Navadno 11 62" xfId="2566"/>
    <cellStyle name="Navadno 11 63" xfId="16460"/>
    <cellStyle name="Navadno 11 7" xfId="2567"/>
    <cellStyle name="Navadno 11 7 2" xfId="2568"/>
    <cellStyle name="Navadno 11 7 2 2" xfId="2569"/>
    <cellStyle name="Navadno 11 7 3" xfId="2570"/>
    <cellStyle name="Navadno 11 8" xfId="2571"/>
    <cellStyle name="Navadno 11 8 2" xfId="2572"/>
    <cellStyle name="Navadno 11 8 2 2" xfId="2573"/>
    <cellStyle name="Navadno 11 8 3" xfId="2574"/>
    <cellStyle name="Navadno 11 9" xfId="2575"/>
    <cellStyle name="Navadno 11 9 2" xfId="2576"/>
    <cellStyle name="Navadno 11 9 2 2" xfId="2577"/>
    <cellStyle name="Navadno 11 9 3" xfId="2578"/>
    <cellStyle name="Navadno 11_CELICE" xfId="2579"/>
    <cellStyle name="Navadno 110" xfId="2580"/>
    <cellStyle name="Navadno 110 2" xfId="2581"/>
    <cellStyle name="Navadno 111" xfId="2582"/>
    <cellStyle name="Navadno 111 2" xfId="2583"/>
    <cellStyle name="Navadno 112" xfId="2584"/>
    <cellStyle name="Navadno 112 2" xfId="2585"/>
    <cellStyle name="Navadno 113" xfId="2586"/>
    <cellStyle name="Navadno 113 2" xfId="2587"/>
    <cellStyle name="Navadno 114" xfId="2588"/>
    <cellStyle name="Navadno 114 2" xfId="2589"/>
    <cellStyle name="Navadno 115" xfId="2590"/>
    <cellStyle name="Navadno 115 2" xfId="2591"/>
    <cellStyle name="Navadno 116" xfId="2592"/>
    <cellStyle name="Navadno 116 2" xfId="2593"/>
    <cellStyle name="Navadno 117" xfId="2594"/>
    <cellStyle name="Navadno 117 2" xfId="2595"/>
    <cellStyle name="Navadno 118" xfId="2596"/>
    <cellStyle name="Navadno 118 2" xfId="2597"/>
    <cellStyle name="Navadno 119" xfId="2598"/>
    <cellStyle name="Navadno 119 2" xfId="2599"/>
    <cellStyle name="Navadno 12" xfId="213"/>
    <cellStyle name="Navadno 12 10" xfId="2600"/>
    <cellStyle name="Navadno 12 10 2" xfId="2601"/>
    <cellStyle name="Navadno 12 10 2 2" xfId="2602"/>
    <cellStyle name="Navadno 12 10 3" xfId="2603"/>
    <cellStyle name="Navadno 12 11" xfId="2604"/>
    <cellStyle name="Navadno 12 11 2" xfId="2605"/>
    <cellStyle name="Navadno 12 11 2 2" xfId="2606"/>
    <cellStyle name="Navadno 12 11 3" xfId="2607"/>
    <cellStyle name="Navadno 12 12" xfId="2608"/>
    <cellStyle name="Navadno 12 12 2" xfId="2609"/>
    <cellStyle name="Navadno 12 12 2 2" xfId="2610"/>
    <cellStyle name="Navadno 12 12 3" xfId="2611"/>
    <cellStyle name="Navadno 12 13" xfId="2612"/>
    <cellStyle name="Navadno 12 13 2" xfId="2613"/>
    <cellStyle name="Navadno 12 13 2 2" xfId="2614"/>
    <cellStyle name="Navadno 12 13 3" xfId="2615"/>
    <cellStyle name="Navadno 12 14" xfId="2616"/>
    <cellStyle name="Navadno 12 14 2" xfId="2617"/>
    <cellStyle name="Navadno 12 14 2 2" xfId="2618"/>
    <cellStyle name="Navadno 12 14 3" xfId="2619"/>
    <cellStyle name="Navadno 12 15" xfId="2620"/>
    <cellStyle name="Navadno 12 15 2" xfId="2621"/>
    <cellStyle name="Navadno 12 15 2 2" xfId="2622"/>
    <cellStyle name="Navadno 12 15 3" xfId="2623"/>
    <cellStyle name="Navadno 12 16" xfId="2624"/>
    <cellStyle name="Navadno 12 16 2" xfId="2625"/>
    <cellStyle name="Navadno 12 16 2 2" xfId="2626"/>
    <cellStyle name="Navadno 12 16 3" xfId="2627"/>
    <cellStyle name="Navadno 12 17" xfId="2628"/>
    <cellStyle name="Navadno 12 17 2" xfId="2629"/>
    <cellStyle name="Navadno 12 17 2 2" xfId="2630"/>
    <cellStyle name="Navadno 12 17 3" xfId="2631"/>
    <cellStyle name="Navadno 12 18" xfId="2632"/>
    <cellStyle name="Navadno 12 18 2" xfId="2633"/>
    <cellStyle name="Navadno 12 18 2 2" xfId="2634"/>
    <cellStyle name="Navadno 12 18 3" xfId="2635"/>
    <cellStyle name="Navadno 12 19" xfId="2636"/>
    <cellStyle name="Navadno 12 19 2" xfId="2637"/>
    <cellStyle name="Navadno 12 19 2 2" xfId="2638"/>
    <cellStyle name="Navadno 12 19 3" xfId="2639"/>
    <cellStyle name="Navadno 12 2" xfId="2640"/>
    <cellStyle name="Navadno 12 2 2" xfId="2641"/>
    <cellStyle name="Navadno 12 2 2 2" xfId="2642"/>
    <cellStyle name="Navadno 12 2 2 3" xfId="31549"/>
    <cellStyle name="Navadno 12 2 3" xfId="2643"/>
    <cellStyle name="Navadno 12 2 3 2" xfId="28259"/>
    <cellStyle name="Navadno 12 2 4" xfId="16464"/>
    <cellStyle name="Navadno 12 20" xfId="2644"/>
    <cellStyle name="Navadno 12 20 2" xfId="2645"/>
    <cellStyle name="Navadno 12 20 2 2" xfId="2646"/>
    <cellStyle name="Navadno 12 20 3" xfId="2647"/>
    <cellStyle name="Navadno 12 21" xfId="2648"/>
    <cellStyle name="Navadno 12 21 2" xfId="2649"/>
    <cellStyle name="Navadno 12 21 2 2" xfId="2650"/>
    <cellStyle name="Navadno 12 21 3" xfId="2651"/>
    <cellStyle name="Navadno 12 22" xfId="2652"/>
    <cellStyle name="Navadno 12 22 2" xfId="2653"/>
    <cellStyle name="Navadno 12 22 2 2" xfId="2654"/>
    <cellStyle name="Navadno 12 22 3" xfId="2655"/>
    <cellStyle name="Navadno 12 23" xfId="2656"/>
    <cellStyle name="Navadno 12 23 2" xfId="2657"/>
    <cellStyle name="Navadno 12 23 2 2" xfId="2658"/>
    <cellStyle name="Navadno 12 23 3" xfId="2659"/>
    <cellStyle name="Navadno 12 24" xfId="2660"/>
    <cellStyle name="Navadno 12 24 2" xfId="2661"/>
    <cellStyle name="Navadno 12 24 2 2" xfId="2662"/>
    <cellStyle name="Navadno 12 24 3" xfId="2663"/>
    <cellStyle name="Navadno 12 25" xfId="2664"/>
    <cellStyle name="Navadno 12 25 2" xfId="2665"/>
    <cellStyle name="Navadno 12 25 2 2" xfId="2666"/>
    <cellStyle name="Navadno 12 25 3" xfId="2667"/>
    <cellStyle name="Navadno 12 26" xfId="2668"/>
    <cellStyle name="Navadno 12 26 2" xfId="2669"/>
    <cellStyle name="Navadno 12 26 2 2" xfId="2670"/>
    <cellStyle name="Navadno 12 26 3" xfId="2671"/>
    <cellStyle name="Navadno 12 27" xfId="2672"/>
    <cellStyle name="Navadno 12 27 2" xfId="2673"/>
    <cellStyle name="Navadno 12 27 2 2" xfId="2674"/>
    <cellStyle name="Navadno 12 27 3" xfId="2675"/>
    <cellStyle name="Navadno 12 28" xfId="2676"/>
    <cellStyle name="Navadno 12 28 2" xfId="2677"/>
    <cellStyle name="Navadno 12 28 2 2" xfId="2678"/>
    <cellStyle name="Navadno 12 28 3" xfId="2679"/>
    <cellStyle name="Navadno 12 29" xfId="2680"/>
    <cellStyle name="Navadno 12 29 2" xfId="2681"/>
    <cellStyle name="Navadno 12 29 2 2" xfId="2682"/>
    <cellStyle name="Navadno 12 29 3" xfId="2683"/>
    <cellStyle name="Navadno 12 3" xfId="2684"/>
    <cellStyle name="Navadno 12 3 2" xfId="2685"/>
    <cellStyle name="Navadno 12 3 2 2" xfId="2686"/>
    <cellStyle name="Navadno 12 3 3" xfId="2687"/>
    <cellStyle name="Navadno 12 3 4" xfId="16465"/>
    <cellStyle name="Navadno 12 30" xfId="2688"/>
    <cellStyle name="Navadno 12 30 2" xfId="2689"/>
    <cellStyle name="Navadno 12 30 2 2" xfId="2690"/>
    <cellStyle name="Navadno 12 30 3" xfId="2691"/>
    <cellStyle name="Navadno 12 31" xfId="2692"/>
    <cellStyle name="Navadno 12 31 2" xfId="2693"/>
    <cellStyle name="Navadno 12 31 2 2" xfId="2694"/>
    <cellStyle name="Navadno 12 31 3" xfId="2695"/>
    <cellStyle name="Navadno 12 32" xfId="2696"/>
    <cellStyle name="Navadno 12 32 2" xfId="2697"/>
    <cellStyle name="Navadno 12 32 2 2" xfId="2698"/>
    <cellStyle name="Navadno 12 32 3" xfId="2699"/>
    <cellStyle name="Navadno 12 33" xfId="2700"/>
    <cellStyle name="Navadno 12 33 2" xfId="2701"/>
    <cellStyle name="Navadno 12 33 2 2" xfId="2702"/>
    <cellStyle name="Navadno 12 33 3" xfId="2703"/>
    <cellStyle name="Navadno 12 34" xfId="2704"/>
    <cellStyle name="Navadno 12 34 2" xfId="2705"/>
    <cellStyle name="Navadno 12 34 2 2" xfId="2706"/>
    <cellStyle name="Navadno 12 34 3" xfId="2707"/>
    <cellStyle name="Navadno 12 35" xfId="2708"/>
    <cellStyle name="Navadno 12 35 2" xfId="2709"/>
    <cellStyle name="Navadno 12 35 2 2" xfId="2710"/>
    <cellStyle name="Navadno 12 35 3" xfId="2711"/>
    <cellStyle name="Navadno 12 36" xfId="2712"/>
    <cellStyle name="Navadno 12 36 2" xfId="2713"/>
    <cellStyle name="Navadno 12 36 2 2" xfId="2714"/>
    <cellStyle name="Navadno 12 36 3" xfId="2715"/>
    <cellStyle name="Navadno 12 37" xfId="2716"/>
    <cellStyle name="Navadno 12 37 2" xfId="2717"/>
    <cellStyle name="Navadno 12 37 2 2" xfId="2718"/>
    <cellStyle name="Navadno 12 37 3" xfId="2719"/>
    <cellStyle name="Navadno 12 38" xfId="2720"/>
    <cellStyle name="Navadno 12 38 2" xfId="2721"/>
    <cellStyle name="Navadno 12 38 2 2" xfId="2722"/>
    <cellStyle name="Navadno 12 38 3" xfId="2723"/>
    <cellStyle name="Navadno 12 39" xfId="2724"/>
    <cellStyle name="Navadno 12 39 2" xfId="2725"/>
    <cellStyle name="Navadno 12 39 2 2" xfId="2726"/>
    <cellStyle name="Navadno 12 39 3" xfId="2727"/>
    <cellStyle name="Navadno 12 4" xfId="2728"/>
    <cellStyle name="Navadno 12 4 2" xfId="2729"/>
    <cellStyle name="Navadno 12 4 2 2" xfId="2730"/>
    <cellStyle name="Navadno 12 4 3" xfId="2731"/>
    <cellStyle name="Navadno 12 4 4" xfId="16466"/>
    <cellStyle name="Navadno 12 40" xfId="2732"/>
    <cellStyle name="Navadno 12 40 2" xfId="2733"/>
    <cellStyle name="Navadno 12 40 2 2" xfId="2734"/>
    <cellStyle name="Navadno 12 40 3" xfId="2735"/>
    <cellStyle name="Navadno 12 41" xfId="2736"/>
    <cellStyle name="Navadno 12 41 2" xfId="2737"/>
    <cellStyle name="Navadno 12 41 2 2" xfId="2738"/>
    <cellStyle name="Navadno 12 41 3" xfId="2739"/>
    <cellStyle name="Navadno 12 42" xfId="2740"/>
    <cellStyle name="Navadno 12 42 2" xfId="2741"/>
    <cellStyle name="Navadno 12 42 2 2" xfId="2742"/>
    <cellStyle name="Navadno 12 42 3" xfId="2743"/>
    <cellStyle name="Navadno 12 43" xfId="2744"/>
    <cellStyle name="Navadno 12 43 2" xfId="2745"/>
    <cellStyle name="Navadno 12 43 2 2" xfId="2746"/>
    <cellStyle name="Navadno 12 43 3" xfId="2747"/>
    <cellStyle name="Navadno 12 44" xfId="2748"/>
    <cellStyle name="Navadno 12 44 2" xfId="2749"/>
    <cellStyle name="Navadno 12 44 2 2" xfId="2750"/>
    <cellStyle name="Navadno 12 44 3" xfId="2751"/>
    <cellStyle name="Navadno 12 45" xfId="2752"/>
    <cellStyle name="Navadno 12 45 2" xfId="2753"/>
    <cellStyle name="Navadno 12 45 2 2" xfId="2754"/>
    <cellStyle name="Navadno 12 45 3" xfId="2755"/>
    <cellStyle name="Navadno 12 46" xfId="2756"/>
    <cellStyle name="Navadno 12 46 2" xfId="2757"/>
    <cellStyle name="Navadno 12 46 2 2" xfId="2758"/>
    <cellStyle name="Navadno 12 46 3" xfId="2759"/>
    <cellStyle name="Navadno 12 47" xfId="2760"/>
    <cellStyle name="Navadno 12 47 2" xfId="2761"/>
    <cellStyle name="Navadno 12 47 2 2" xfId="2762"/>
    <cellStyle name="Navadno 12 47 3" xfId="2763"/>
    <cellStyle name="Navadno 12 48" xfId="2764"/>
    <cellStyle name="Navadno 12 48 2" xfId="2765"/>
    <cellStyle name="Navadno 12 48 2 2" xfId="2766"/>
    <cellStyle name="Navadno 12 48 3" xfId="2767"/>
    <cellStyle name="Navadno 12 49" xfId="2768"/>
    <cellStyle name="Navadno 12 49 2" xfId="2769"/>
    <cellStyle name="Navadno 12 49 2 2" xfId="2770"/>
    <cellStyle name="Navadno 12 49 3" xfId="2771"/>
    <cellStyle name="Navadno 12 5" xfId="2772"/>
    <cellStyle name="Navadno 12 5 2" xfId="2773"/>
    <cellStyle name="Navadno 12 5 2 2" xfId="2774"/>
    <cellStyle name="Navadno 12 5 3" xfId="2775"/>
    <cellStyle name="Navadno 12 5 4" xfId="31548"/>
    <cellStyle name="Navadno 12 50" xfId="2776"/>
    <cellStyle name="Navadno 12 50 2" xfId="2777"/>
    <cellStyle name="Navadno 12 50 2 2" xfId="2778"/>
    <cellStyle name="Navadno 12 50 3" xfId="2779"/>
    <cellStyle name="Navadno 12 51" xfId="2780"/>
    <cellStyle name="Navadno 12 51 2" xfId="2781"/>
    <cellStyle name="Navadno 12 51 2 2" xfId="2782"/>
    <cellStyle name="Navadno 12 51 3" xfId="2783"/>
    <cellStyle name="Navadno 12 52" xfId="2784"/>
    <cellStyle name="Navadno 12 52 2" xfId="2785"/>
    <cellStyle name="Navadno 12 52 2 2" xfId="2786"/>
    <cellStyle name="Navadno 12 52 3" xfId="2787"/>
    <cellStyle name="Navadno 12 53" xfId="2788"/>
    <cellStyle name="Navadno 12 53 2" xfId="2789"/>
    <cellStyle name="Navadno 12 53 2 2" xfId="2790"/>
    <cellStyle name="Navadno 12 53 3" xfId="2791"/>
    <cellStyle name="Navadno 12 54" xfId="2792"/>
    <cellStyle name="Navadno 12 54 2" xfId="2793"/>
    <cellStyle name="Navadno 12 54 2 2" xfId="2794"/>
    <cellStyle name="Navadno 12 54 3" xfId="2795"/>
    <cellStyle name="Navadno 12 55" xfId="2796"/>
    <cellStyle name="Navadno 12 55 2" xfId="2797"/>
    <cellStyle name="Navadno 12 55 2 2" xfId="2798"/>
    <cellStyle name="Navadno 12 55 3" xfId="2799"/>
    <cellStyle name="Navadno 12 56" xfId="2800"/>
    <cellStyle name="Navadno 12 56 2" xfId="2801"/>
    <cellStyle name="Navadno 12 56 2 2" xfId="2802"/>
    <cellStyle name="Navadno 12 56 3" xfId="2803"/>
    <cellStyle name="Navadno 12 57" xfId="2804"/>
    <cellStyle name="Navadno 12 57 2" xfId="2805"/>
    <cellStyle name="Navadno 12 57 2 2" xfId="2806"/>
    <cellStyle name="Navadno 12 57 3" xfId="2807"/>
    <cellStyle name="Navadno 12 58" xfId="2808"/>
    <cellStyle name="Navadno 12 58 2" xfId="2809"/>
    <cellStyle name="Navadno 12 58 2 2" xfId="2810"/>
    <cellStyle name="Navadno 12 58 3" xfId="2811"/>
    <cellStyle name="Navadno 12 59" xfId="2812"/>
    <cellStyle name="Navadno 12 59 2" xfId="2813"/>
    <cellStyle name="Navadno 12 59 2 2" xfId="2814"/>
    <cellStyle name="Navadno 12 59 3" xfId="2815"/>
    <cellStyle name="Navadno 12 6" xfId="2816"/>
    <cellStyle name="Navadno 12 6 2" xfId="2817"/>
    <cellStyle name="Navadno 12 6 2 2" xfId="2818"/>
    <cellStyle name="Navadno 12 6 3" xfId="2819"/>
    <cellStyle name="Navadno 12 6 4" xfId="28258"/>
    <cellStyle name="Navadno 12 60" xfId="14691"/>
    <cellStyle name="Navadno 12 61" xfId="16463"/>
    <cellStyle name="Navadno 12 7" xfId="2820"/>
    <cellStyle name="Navadno 12 7 2" xfId="2821"/>
    <cellStyle name="Navadno 12 7 2 2" xfId="2822"/>
    <cellStyle name="Navadno 12 7 3" xfId="2823"/>
    <cellStyle name="Navadno 12 8" xfId="2824"/>
    <cellStyle name="Navadno 12 8 2" xfId="2825"/>
    <cellStyle name="Navadno 12 8 2 2" xfId="2826"/>
    <cellStyle name="Navadno 12 8 3" xfId="2827"/>
    <cellStyle name="Navadno 12 9" xfId="2828"/>
    <cellStyle name="Navadno 12 9 2" xfId="2829"/>
    <cellStyle name="Navadno 12 9 2 2" xfId="2830"/>
    <cellStyle name="Navadno 12 9 3" xfId="2831"/>
    <cellStyle name="Navadno 12_CELICE" xfId="2832"/>
    <cellStyle name="Navadno 120" xfId="2833"/>
    <cellStyle name="Navadno 120 2" xfId="2834"/>
    <cellStyle name="Navadno 121" xfId="2835"/>
    <cellStyle name="Navadno 121 2" xfId="2836"/>
    <cellStyle name="Navadno 122" xfId="2837"/>
    <cellStyle name="Navadno 122 2" xfId="2838"/>
    <cellStyle name="Navadno 123" xfId="2839"/>
    <cellStyle name="Navadno 123 2" xfId="2840"/>
    <cellStyle name="Navadno 124" xfId="2841"/>
    <cellStyle name="Navadno 124 2" xfId="2842"/>
    <cellStyle name="Navadno 125" xfId="2843"/>
    <cellStyle name="Navadno 125 2" xfId="2844"/>
    <cellStyle name="Navadno 126" xfId="2845"/>
    <cellStyle name="Navadno 126 2" xfId="2846"/>
    <cellStyle name="Navadno 127" xfId="2847"/>
    <cellStyle name="Navadno 127 2" xfId="2848"/>
    <cellStyle name="Navadno 128" xfId="2849"/>
    <cellStyle name="Navadno 128 2" xfId="2850"/>
    <cellStyle name="Navadno 129" xfId="2851"/>
    <cellStyle name="Navadno 129 2" xfId="2852"/>
    <cellStyle name="Navadno 13" xfId="283"/>
    <cellStyle name="Navadno 13 10" xfId="2853"/>
    <cellStyle name="Navadno 13 10 2" xfId="2854"/>
    <cellStyle name="Navadno 13 10 2 2" xfId="2855"/>
    <cellStyle name="Navadno 13 10 3" xfId="2856"/>
    <cellStyle name="Navadno 13 11" xfId="2857"/>
    <cellStyle name="Navadno 13 11 2" xfId="2858"/>
    <cellStyle name="Navadno 13 11 2 2" xfId="2859"/>
    <cellStyle name="Navadno 13 11 3" xfId="2860"/>
    <cellStyle name="Navadno 13 12" xfId="2861"/>
    <cellStyle name="Navadno 13 12 2" xfId="2862"/>
    <cellStyle name="Navadno 13 12 2 2" xfId="2863"/>
    <cellStyle name="Navadno 13 12 3" xfId="2864"/>
    <cellStyle name="Navadno 13 13" xfId="2865"/>
    <cellStyle name="Navadno 13 13 2" xfId="2866"/>
    <cellStyle name="Navadno 13 13 2 2" xfId="2867"/>
    <cellStyle name="Navadno 13 13 3" xfId="2868"/>
    <cellStyle name="Navadno 13 14" xfId="2869"/>
    <cellStyle name="Navadno 13 14 2" xfId="2870"/>
    <cellStyle name="Navadno 13 14 2 2" xfId="2871"/>
    <cellStyle name="Navadno 13 14 3" xfId="2872"/>
    <cellStyle name="Navadno 13 15" xfId="2873"/>
    <cellStyle name="Navadno 13 15 2" xfId="2874"/>
    <cellStyle name="Navadno 13 15 2 2" xfId="2875"/>
    <cellStyle name="Navadno 13 15 3" xfId="2876"/>
    <cellStyle name="Navadno 13 16" xfId="2877"/>
    <cellStyle name="Navadno 13 16 2" xfId="2878"/>
    <cellStyle name="Navadno 13 16 2 2" xfId="2879"/>
    <cellStyle name="Navadno 13 16 3" xfId="2880"/>
    <cellStyle name="Navadno 13 17" xfId="2881"/>
    <cellStyle name="Navadno 13 17 2" xfId="2882"/>
    <cellStyle name="Navadno 13 17 2 2" xfId="2883"/>
    <cellStyle name="Navadno 13 17 3" xfId="2884"/>
    <cellStyle name="Navadno 13 18" xfId="2885"/>
    <cellStyle name="Navadno 13 18 2" xfId="2886"/>
    <cellStyle name="Navadno 13 18 2 2" xfId="2887"/>
    <cellStyle name="Navadno 13 18 3" xfId="2888"/>
    <cellStyle name="Navadno 13 19" xfId="2889"/>
    <cellStyle name="Navadno 13 19 2" xfId="2890"/>
    <cellStyle name="Navadno 13 19 2 2" xfId="2891"/>
    <cellStyle name="Navadno 13 19 3" xfId="2892"/>
    <cellStyle name="Navadno 13 2" xfId="286"/>
    <cellStyle name="Navadno 13 2 2" xfId="2893"/>
    <cellStyle name="Navadno 13 2 2 2" xfId="2894"/>
    <cellStyle name="Navadno 13 2 3" xfId="2895"/>
    <cellStyle name="Navadno 13 2 4" xfId="16468"/>
    <cellStyle name="Navadno 13 20" xfId="2896"/>
    <cellStyle name="Navadno 13 20 2" xfId="2897"/>
    <cellStyle name="Navadno 13 20 2 2" xfId="2898"/>
    <cellStyle name="Navadno 13 20 3" xfId="2899"/>
    <cellStyle name="Navadno 13 21" xfId="2900"/>
    <cellStyle name="Navadno 13 21 2" xfId="2901"/>
    <cellStyle name="Navadno 13 21 2 2" xfId="2902"/>
    <cellStyle name="Navadno 13 21 3" xfId="2903"/>
    <cellStyle name="Navadno 13 22" xfId="2904"/>
    <cellStyle name="Navadno 13 22 2" xfId="2905"/>
    <cellStyle name="Navadno 13 22 2 2" xfId="2906"/>
    <cellStyle name="Navadno 13 22 3" xfId="2907"/>
    <cellStyle name="Navadno 13 23" xfId="2908"/>
    <cellStyle name="Navadno 13 23 2" xfId="2909"/>
    <cellStyle name="Navadno 13 23 2 2" xfId="2910"/>
    <cellStyle name="Navadno 13 23 3" xfId="2911"/>
    <cellStyle name="Navadno 13 24" xfId="2912"/>
    <cellStyle name="Navadno 13 24 2" xfId="2913"/>
    <cellStyle name="Navadno 13 24 2 2" xfId="2914"/>
    <cellStyle name="Navadno 13 24 3" xfId="2915"/>
    <cellStyle name="Navadno 13 25" xfId="2916"/>
    <cellStyle name="Navadno 13 25 2" xfId="2917"/>
    <cellStyle name="Navadno 13 25 2 2" xfId="2918"/>
    <cellStyle name="Navadno 13 25 3" xfId="2919"/>
    <cellStyle name="Navadno 13 26" xfId="2920"/>
    <cellStyle name="Navadno 13 26 2" xfId="2921"/>
    <cellStyle name="Navadno 13 26 2 2" xfId="2922"/>
    <cellStyle name="Navadno 13 26 3" xfId="2923"/>
    <cellStyle name="Navadno 13 27" xfId="2924"/>
    <cellStyle name="Navadno 13 27 2" xfId="2925"/>
    <cellStyle name="Navadno 13 27 2 2" xfId="2926"/>
    <cellStyle name="Navadno 13 27 3" xfId="2927"/>
    <cellStyle name="Navadno 13 28" xfId="2928"/>
    <cellStyle name="Navadno 13 28 2" xfId="2929"/>
    <cellStyle name="Navadno 13 28 2 2" xfId="2930"/>
    <cellStyle name="Navadno 13 28 3" xfId="2931"/>
    <cellStyle name="Navadno 13 29" xfId="2932"/>
    <cellStyle name="Navadno 13 29 2" xfId="2933"/>
    <cellStyle name="Navadno 13 29 2 2" xfId="2934"/>
    <cellStyle name="Navadno 13 29 3" xfId="2935"/>
    <cellStyle name="Navadno 13 3" xfId="2936"/>
    <cellStyle name="Navadno 13 3 2" xfId="2937"/>
    <cellStyle name="Navadno 13 3 2 2" xfId="2938"/>
    <cellStyle name="Navadno 13 3 3" xfId="2939"/>
    <cellStyle name="Navadno 13 3 4" xfId="16469"/>
    <cellStyle name="Navadno 13 30" xfId="2940"/>
    <cellStyle name="Navadno 13 30 2" xfId="2941"/>
    <cellStyle name="Navadno 13 30 2 2" xfId="2942"/>
    <cellStyle name="Navadno 13 30 3" xfId="2943"/>
    <cellStyle name="Navadno 13 31" xfId="2944"/>
    <cellStyle name="Navadno 13 31 2" xfId="2945"/>
    <cellStyle name="Navadno 13 31 2 2" xfId="2946"/>
    <cellStyle name="Navadno 13 31 3" xfId="2947"/>
    <cellStyle name="Navadno 13 32" xfId="2948"/>
    <cellStyle name="Navadno 13 32 2" xfId="2949"/>
    <cellStyle name="Navadno 13 32 2 2" xfId="2950"/>
    <cellStyle name="Navadno 13 32 3" xfId="2951"/>
    <cellStyle name="Navadno 13 33" xfId="2952"/>
    <cellStyle name="Navadno 13 33 2" xfId="2953"/>
    <cellStyle name="Navadno 13 33 2 2" xfId="2954"/>
    <cellStyle name="Navadno 13 33 3" xfId="2955"/>
    <cellStyle name="Navadno 13 34" xfId="2956"/>
    <cellStyle name="Navadno 13 34 2" xfId="2957"/>
    <cellStyle name="Navadno 13 34 2 2" xfId="2958"/>
    <cellStyle name="Navadno 13 34 3" xfId="2959"/>
    <cellStyle name="Navadno 13 35" xfId="2960"/>
    <cellStyle name="Navadno 13 35 2" xfId="2961"/>
    <cellStyle name="Navadno 13 35 2 2" xfId="2962"/>
    <cellStyle name="Navadno 13 35 3" xfId="2963"/>
    <cellStyle name="Navadno 13 36" xfId="2964"/>
    <cellStyle name="Navadno 13 36 2" xfId="2965"/>
    <cellStyle name="Navadno 13 36 2 2" xfId="2966"/>
    <cellStyle name="Navadno 13 36 3" xfId="2967"/>
    <cellStyle name="Navadno 13 37" xfId="2968"/>
    <cellStyle name="Navadno 13 37 2" xfId="2969"/>
    <cellStyle name="Navadno 13 37 2 2" xfId="2970"/>
    <cellStyle name="Navadno 13 37 3" xfId="2971"/>
    <cellStyle name="Navadno 13 38" xfId="2972"/>
    <cellStyle name="Navadno 13 38 2" xfId="2973"/>
    <cellStyle name="Navadno 13 38 2 2" xfId="2974"/>
    <cellStyle name="Navadno 13 38 3" xfId="2975"/>
    <cellStyle name="Navadno 13 39" xfId="2976"/>
    <cellStyle name="Navadno 13 39 2" xfId="2977"/>
    <cellStyle name="Navadno 13 39 2 2" xfId="2978"/>
    <cellStyle name="Navadno 13 39 3" xfId="2979"/>
    <cellStyle name="Navadno 13 4" xfId="2980"/>
    <cellStyle name="Navadno 13 4 2" xfId="2981"/>
    <cellStyle name="Navadno 13 4 2 2" xfId="2982"/>
    <cellStyle name="Navadno 13 4 3" xfId="2983"/>
    <cellStyle name="Navadno 13 40" xfId="2984"/>
    <cellStyle name="Navadno 13 40 2" xfId="2985"/>
    <cellStyle name="Navadno 13 40 2 2" xfId="2986"/>
    <cellStyle name="Navadno 13 40 3" xfId="2987"/>
    <cellStyle name="Navadno 13 41" xfId="2988"/>
    <cellStyle name="Navadno 13 41 2" xfId="2989"/>
    <cellStyle name="Navadno 13 41 2 2" xfId="2990"/>
    <cellStyle name="Navadno 13 41 3" xfId="2991"/>
    <cellStyle name="Navadno 13 42" xfId="2992"/>
    <cellStyle name="Navadno 13 42 2" xfId="2993"/>
    <cellStyle name="Navadno 13 42 2 2" xfId="2994"/>
    <cellStyle name="Navadno 13 42 3" xfId="2995"/>
    <cellStyle name="Navadno 13 43" xfId="2996"/>
    <cellStyle name="Navadno 13 43 2" xfId="2997"/>
    <cellStyle name="Navadno 13 43 2 2" xfId="2998"/>
    <cellStyle name="Navadno 13 43 3" xfId="2999"/>
    <cellStyle name="Navadno 13 44" xfId="3000"/>
    <cellStyle name="Navadno 13 44 2" xfId="3001"/>
    <cellStyle name="Navadno 13 44 2 2" xfId="3002"/>
    <cellStyle name="Navadno 13 44 3" xfId="3003"/>
    <cellStyle name="Navadno 13 45" xfId="3004"/>
    <cellStyle name="Navadno 13 45 2" xfId="3005"/>
    <cellStyle name="Navadno 13 45 2 2" xfId="3006"/>
    <cellStyle name="Navadno 13 45 3" xfId="3007"/>
    <cellStyle name="Navadno 13 46" xfId="3008"/>
    <cellStyle name="Navadno 13 46 2" xfId="3009"/>
    <cellStyle name="Navadno 13 46 2 2" xfId="3010"/>
    <cellStyle name="Navadno 13 46 3" xfId="3011"/>
    <cellStyle name="Navadno 13 47" xfId="3012"/>
    <cellStyle name="Navadno 13 47 2" xfId="3013"/>
    <cellStyle name="Navadno 13 47 2 2" xfId="3014"/>
    <cellStyle name="Navadno 13 47 3" xfId="3015"/>
    <cellStyle name="Navadno 13 48" xfId="3016"/>
    <cellStyle name="Navadno 13 48 2" xfId="3017"/>
    <cellStyle name="Navadno 13 48 2 2" xfId="3018"/>
    <cellStyle name="Navadno 13 48 3" xfId="3019"/>
    <cellStyle name="Navadno 13 49" xfId="3020"/>
    <cellStyle name="Navadno 13 49 2" xfId="3021"/>
    <cellStyle name="Navadno 13 49 2 2" xfId="3022"/>
    <cellStyle name="Navadno 13 49 3" xfId="3023"/>
    <cellStyle name="Navadno 13 5" xfId="3024"/>
    <cellStyle name="Navadno 13 5 2" xfId="3025"/>
    <cellStyle name="Navadno 13 5 2 2" xfId="3026"/>
    <cellStyle name="Navadno 13 5 3" xfId="3027"/>
    <cellStyle name="Navadno 13 50" xfId="3028"/>
    <cellStyle name="Navadno 13 50 2" xfId="3029"/>
    <cellStyle name="Navadno 13 50 2 2" xfId="3030"/>
    <cellStyle name="Navadno 13 50 3" xfId="3031"/>
    <cellStyle name="Navadno 13 51" xfId="3032"/>
    <cellStyle name="Navadno 13 51 2" xfId="3033"/>
    <cellStyle name="Navadno 13 51 2 2" xfId="3034"/>
    <cellStyle name="Navadno 13 51 3" xfId="3035"/>
    <cellStyle name="Navadno 13 52" xfId="3036"/>
    <cellStyle name="Navadno 13 52 2" xfId="3037"/>
    <cellStyle name="Navadno 13 52 2 2" xfId="3038"/>
    <cellStyle name="Navadno 13 52 3" xfId="3039"/>
    <cellStyle name="Navadno 13 53" xfId="3040"/>
    <cellStyle name="Navadno 13 53 2" xfId="3041"/>
    <cellStyle name="Navadno 13 53 2 2" xfId="3042"/>
    <cellStyle name="Navadno 13 53 3" xfId="3043"/>
    <cellStyle name="Navadno 13 54" xfId="3044"/>
    <cellStyle name="Navadno 13 54 2" xfId="3045"/>
    <cellStyle name="Navadno 13 54 2 2" xfId="3046"/>
    <cellStyle name="Navadno 13 54 3" xfId="3047"/>
    <cellStyle name="Navadno 13 55" xfId="3048"/>
    <cellStyle name="Navadno 13 55 2" xfId="3049"/>
    <cellStyle name="Navadno 13 55 2 2" xfId="3050"/>
    <cellStyle name="Navadno 13 55 3" xfId="3051"/>
    <cellStyle name="Navadno 13 56" xfId="3052"/>
    <cellStyle name="Navadno 13 56 2" xfId="3053"/>
    <cellStyle name="Navadno 13 56 2 2" xfId="3054"/>
    <cellStyle name="Navadno 13 56 3" xfId="3055"/>
    <cellStyle name="Navadno 13 57" xfId="3056"/>
    <cellStyle name="Navadno 13 57 2" xfId="3057"/>
    <cellStyle name="Navadno 13 57 2 2" xfId="3058"/>
    <cellStyle name="Navadno 13 57 3" xfId="3059"/>
    <cellStyle name="Navadno 13 58" xfId="3060"/>
    <cellStyle name="Navadno 13 58 2" xfId="3061"/>
    <cellStyle name="Navadno 13 58 2 2" xfId="3062"/>
    <cellStyle name="Navadno 13 58 3" xfId="3063"/>
    <cellStyle name="Navadno 13 59" xfId="3064"/>
    <cellStyle name="Navadno 13 59 2" xfId="3065"/>
    <cellStyle name="Navadno 13 59 2 2" xfId="3066"/>
    <cellStyle name="Navadno 13 59 3" xfId="3067"/>
    <cellStyle name="Navadno 13 6" xfId="3068"/>
    <cellStyle name="Navadno 13 6 2" xfId="3069"/>
    <cellStyle name="Navadno 13 6 2 2" xfId="3070"/>
    <cellStyle name="Navadno 13 6 3" xfId="3071"/>
    <cellStyle name="Navadno 13 60" xfId="3072"/>
    <cellStyle name="Navadno 13 60 2" xfId="3073"/>
    <cellStyle name="Navadno 13 61" xfId="3074"/>
    <cellStyle name="Navadno 13 62" xfId="16467"/>
    <cellStyle name="Navadno 13 7" xfId="3075"/>
    <cellStyle name="Navadno 13 7 2" xfId="3076"/>
    <cellStyle name="Navadno 13 7 2 2" xfId="3077"/>
    <cellStyle name="Navadno 13 7 3" xfId="3078"/>
    <cellStyle name="Navadno 13 8" xfId="3079"/>
    <cellStyle name="Navadno 13 8 2" xfId="3080"/>
    <cellStyle name="Navadno 13 8 2 2" xfId="3081"/>
    <cellStyle name="Navadno 13 8 3" xfId="3082"/>
    <cellStyle name="Navadno 13 9" xfId="3083"/>
    <cellStyle name="Navadno 13 9 2" xfId="3084"/>
    <cellStyle name="Navadno 13 9 2 2" xfId="3085"/>
    <cellStyle name="Navadno 13 9 3" xfId="3086"/>
    <cellStyle name="Navadno 13_CELICE" xfId="3087"/>
    <cellStyle name="Navadno 130" xfId="3088"/>
    <cellStyle name="Navadno 130 2" xfId="3089"/>
    <cellStyle name="Navadno 131" xfId="3090"/>
    <cellStyle name="Navadno 131 2" xfId="3091"/>
    <cellStyle name="Navadno 132" xfId="3092"/>
    <cellStyle name="Navadno 132 2" xfId="3093"/>
    <cellStyle name="Navadno 133" xfId="3094"/>
    <cellStyle name="Navadno 133 2" xfId="3095"/>
    <cellStyle name="Navadno 134" xfId="3096"/>
    <cellStyle name="Navadno 134 2" xfId="3097"/>
    <cellStyle name="Navadno 135" xfId="3098"/>
    <cellStyle name="Navadno 135 2" xfId="3099"/>
    <cellStyle name="Navadno 136" xfId="3100"/>
    <cellStyle name="Navadno 136 2" xfId="3101"/>
    <cellStyle name="Navadno 137" xfId="3102"/>
    <cellStyle name="Navadno 137 2" xfId="3103"/>
    <cellStyle name="Navadno 138" xfId="3104"/>
    <cellStyle name="Navadno 138 2" xfId="3105"/>
    <cellStyle name="Navadno 139" xfId="3106"/>
    <cellStyle name="Navadno 139 2" xfId="3107"/>
    <cellStyle name="Navadno 14" xfId="3108"/>
    <cellStyle name="Navadno 14 10" xfId="3109"/>
    <cellStyle name="Navadno 14 10 2" xfId="3110"/>
    <cellStyle name="Navadno 14 10 2 2" xfId="3111"/>
    <cellStyle name="Navadno 14 10 3" xfId="3112"/>
    <cellStyle name="Navadno 14 11" xfId="3113"/>
    <cellStyle name="Navadno 14 11 2" xfId="3114"/>
    <cellStyle name="Navadno 14 11 2 2" xfId="3115"/>
    <cellStyle name="Navadno 14 11 3" xfId="3116"/>
    <cellStyle name="Navadno 14 12" xfId="3117"/>
    <cellStyle name="Navadno 14 12 2" xfId="3118"/>
    <cellStyle name="Navadno 14 12 2 2" xfId="3119"/>
    <cellStyle name="Navadno 14 12 3" xfId="3120"/>
    <cellStyle name="Navadno 14 13" xfId="3121"/>
    <cellStyle name="Navadno 14 13 2" xfId="3122"/>
    <cellStyle name="Navadno 14 13 2 2" xfId="3123"/>
    <cellStyle name="Navadno 14 13 3" xfId="3124"/>
    <cellStyle name="Navadno 14 14" xfId="3125"/>
    <cellStyle name="Navadno 14 14 2" xfId="3126"/>
    <cellStyle name="Navadno 14 14 2 2" xfId="3127"/>
    <cellStyle name="Navadno 14 14 3" xfId="3128"/>
    <cellStyle name="Navadno 14 15" xfId="3129"/>
    <cellStyle name="Navadno 14 15 2" xfId="3130"/>
    <cellStyle name="Navadno 14 15 2 2" xfId="3131"/>
    <cellStyle name="Navadno 14 15 3" xfId="3132"/>
    <cellStyle name="Navadno 14 16" xfId="3133"/>
    <cellStyle name="Navadno 14 16 2" xfId="3134"/>
    <cellStyle name="Navadno 14 16 2 2" xfId="3135"/>
    <cellStyle name="Navadno 14 16 3" xfId="3136"/>
    <cellStyle name="Navadno 14 17" xfId="3137"/>
    <cellStyle name="Navadno 14 17 2" xfId="3138"/>
    <cellStyle name="Navadno 14 17 2 2" xfId="3139"/>
    <cellStyle name="Navadno 14 17 3" xfId="3140"/>
    <cellStyle name="Navadno 14 18" xfId="3141"/>
    <cellStyle name="Navadno 14 18 2" xfId="3142"/>
    <cellStyle name="Navadno 14 18 2 2" xfId="3143"/>
    <cellStyle name="Navadno 14 18 3" xfId="3144"/>
    <cellStyle name="Navadno 14 19" xfId="3145"/>
    <cellStyle name="Navadno 14 19 2" xfId="3146"/>
    <cellStyle name="Navadno 14 19 2 2" xfId="3147"/>
    <cellStyle name="Navadno 14 19 3" xfId="3148"/>
    <cellStyle name="Navadno 14 2" xfId="3149"/>
    <cellStyle name="Navadno 14 2 2" xfId="3150"/>
    <cellStyle name="Navadno 14 2 2 2" xfId="3151"/>
    <cellStyle name="Navadno 14 2 3" xfId="3152"/>
    <cellStyle name="Navadno 14 2 4" xfId="14630"/>
    <cellStyle name="Navadno 14 20" xfId="3153"/>
    <cellStyle name="Navadno 14 20 2" xfId="3154"/>
    <cellStyle name="Navadno 14 20 2 2" xfId="3155"/>
    <cellStyle name="Navadno 14 20 3" xfId="3156"/>
    <cellStyle name="Navadno 14 21" xfId="3157"/>
    <cellStyle name="Navadno 14 21 2" xfId="3158"/>
    <cellStyle name="Navadno 14 21 2 2" xfId="3159"/>
    <cellStyle name="Navadno 14 21 3" xfId="3160"/>
    <cellStyle name="Navadno 14 22" xfId="3161"/>
    <cellStyle name="Navadno 14 22 2" xfId="3162"/>
    <cellStyle name="Navadno 14 22 2 2" xfId="3163"/>
    <cellStyle name="Navadno 14 22 3" xfId="3164"/>
    <cellStyle name="Navadno 14 23" xfId="3165"/>
    <cellStyle name="Navadno 14 23 2" xfId="3166"/>
    <cellStyle name="Navadno 14 23 2 2" xfId="3167"/>
    <cellStyle name="Navadno 14 23 3" xfId="3168"/>
    <cellStyle name="Navadno 14 24" xfId="3169"/>
    <cellStyle name="Navadno 14 24 2" xfId="3170"/>
    <cellStyle name="Navadno 14 24 2 2" xfId="3171"/>
    <cellStyle name="Navadno 14 24 3" xfId="3172"/>
    <cellStyle name="Navadno 14 25" xfId="3173"/>
    <cellStyle name="Navadno 14 25 2" xfId="3174"/>
    <cellStyle name="Navadno 14 25 2 2" xfId="3175"/>
    <cellStyle name="Navadno 14 25 3" xfId="3176"/>
    <cellStyle name="Navadno 14 26" xfId="3177"/>
    <cellStyle name="Navadno 14 26 2" xfId="3178"/>
    <cellStyle name="Navadno 14 26 2 2" xfId="3179"/>
    <cellStyle name="Navadno 14 26 3" xfId="3180"/>
    <cellStyle name="Navadno 14 27" xfId="3181"/>
    <cellStyle name="Navadno 14 27 2" xfId="3182"/>
    <cellStyle name="Navadno 14 27 2 2" xfId="3183"/>
    <cellStyle name="Navadno 14 27 3" xfId="3184"/>
    <cellStyle name="Navadno 14 28" xfId="3185"/>
    <cellStyle name="Navadno 14 28 2" xfId="3186"/>
    <cellStyle name="Navadno 14 28 2 2" xfId="3187"/>
    <cellStyle name="Navadno 14 28 3" xfId="3188"/>
    <cellStyle name="Navadno 14 29" xfId="3189"/>
    <cellStyle name="Navadno 14 29 2" xfId="3190"/>
    <cellStyle name="Navadno 14 29 2 2" xfId="3191"/>
    <cellStyle name="Navadno 14 29 3" xfId="3192"/>
    <cellStyle name="Navadno 14 3" xfId="3193"/>
    <cellStyle name="Navadno 14 3 2" xfId="3194"/>
    <cellStyle name="Navadno 14 3 2 2" xfId="3195"/>
    <cellStyle name="Navadno 14 3 3" xfId="3196"/>
    <cellStyle name="Navadno 14 30" xfId="3197"/>
    <cellStyle name="Navadno 14 30 2" xfId="3198"/>
    <cellStyle name="Navadno 14 30 2 2" xfId="3199"/>
    <cellStyle name="Navadno 14 30 3" xfId="3200"/>
    <cellStyle name="Navadno 14 31" xfId="3201"/>
    <cellStyle name="Navadno 14 31 2" xfId="3202"/>
    <cellStyle name="Navadno 14 31 2 2" xfId="3203"/>
    <cellStyle name="Navadno 14 31 3" xfId="3204"/>
    <cellStyle name="Navadno 14 32" xfId="3205"/>
    <cellStyle name="Navadno 14 32 2" xfId="3206"/>
    <cellStyle name="Navadno 14 32 2 2" xfId="3207"/>
    <cellStyle name="Navadno 14 32 3" xfId="3208"/>
    <cellStyle name="Navadno 14 33" xfId="3209"/>
    <cellStyle name="Navadno 14 33 2" xfId="3210"/>
    <cellStyle name="Navadno 14 33 2 2" xfId="3211"/>
    <cellStyle name="Navadno 14 33 3" xfId="3212"/>
    <cellStyle name="Navadno 14 34" xfId="3213"/>
    <cellStyle name="Navadno 14 34 2" xfId="3214"/>
    <cellStyle name="Navadno 14 34 2 2" xfId="3215"/>
    <cellStyle name="Navadno 14 34 3" xfId="3216"/>
    <cellStyle name="Navadno 14 35" xfId="3217"/>
    <cellStyle name="Navadno 14 35 2" xfId="3218"/>
    <cellStyle name="Navadno 14 35 2 2" xfId="3219"/>
    <cellStyle name="Navadno 14 35 3" xfId="3220"/>
    <cellStyle name="Navadno 14 36" xfId="3221"/>
    <cellStyle name="Navadno 14 36 2" xfId="3222"/>
    <cellStyle name="Navadno 14 36 2 2" xfId="3223"/>
    <cellStyle name="Navadno 14 36 3" xfId="3224"/>
    <cellStyle name="Navadno 14 37" xfId="3225"/>
    <cellStyle name="Navadno 14 37 2" xfId="3226"/>
    <cellStyle name="Navadno 14 37 2 2" xfId="3227"/>
    <cellStyle name="Navadno 14 37 3" xfId="3228"/>
    <cellStyle name="Navadno 14 38" xfId="3229"/>
    <cellStyle name="Navadno 14 38 2" xfId="3230"/>
    <cellStyle name="Navadno 14 38 2 2" xfId="3231"/>
    <cellStyle name="Navadno 14 38 3" xfId="3232"/>
    <cellStyle name="Navadno 14 39" xfId="3233"/>
    <cellStyle name="Navadno 14 39 2" xfId="3234"/>
    <cellStyle name="Navadno 14 39 2 2" xfId="3235"/>
    <cellStyle name="Navadno 14 39 3" xfId="3236"/>
    <cellStyle name="Navadno 14 4" xfId="3237"/>
    <cellStyle name="Navadno 14 4 2" xfId="3238"/>
    <cellStyle name="Navadno 14 4 2 2" xfId="3239"/>
    <cellStyle name="Navadno 14 4 3" xfId="3240"/>
    <cellStyle name="Navadno 14 40" xfId="3241"/>
    <cellStyle name="Navadno 14 40 2" xfId="3242"/>
    <cellStyle name="Navadno 14 40 2 2" xfId="3243"/>
    <cellStyle name="Navadno 14 40 3" xfId="3244"/>
    <cellStyle name="Navadno 14 41" xfId="3245"/>
    <cellStyle name="Navadno 14 41 2" xfId="3246"/>
    <cellStyle name="Navadno 14 41 2 2" xfId="3247"/>
    <cellStyle name="Navadno 14 41 3" xfId="3248"/>
    <cellStyle name="Navadno 14 42" xfId="3249"/>
    <cellStyle name="Navadno 14 42 2" xfId="3250"/>
    <cellStyle name="Navadno 14 42 2 2" xfId="3251"/>
    <cellStyle name="Navadno 14 42 3" xfId="3252"/>
    <cellStyle name="Navadno 14 43" xfId="3253"/>
    <cellStyle name="Navadno 14 43 2" xfId="3254"/>
    <cellStyle name="Navadno 14 43 2 2" xfId="3255"/>
    <cellStyle name="Navadno 14 43 3" xfId="3256"/>
    <cellStyle name="Navadno 14 44" xfId="3257"/>
    <cellStyle name="Navadno 14 44 2" xfId="3258"/>
    <cellStyle name="Navadno 14 44 2 2" xfId="3259"/>
    <cellStyle name="Navadno 14 44 3" xfId="3260"/>
    <cellStyle name="Navadno 14 45" xfId="3261"/>
    <cellStyle name="Navadno 14 45 2" xfId="3262"/>
    <cellStyle name="Navadno 14 45 2 2" xfId="3263"/>
    <cellStyle name="Navadno 14 45 3" xfId="3264"/>
    <cellStyle name="Navadno 14 46" xfId="3265"/>
    <cellStyle name="Navadno 14 46 2" xfId="3266"/>
    <cellStyle name="Navadno 14 46 2 2" xfId="3267"/>
    <cellStyle name="Navadno 14 46 3" xfId="3268"/>
    <cellStyle name="Navadno 14 47" xfId="3269"/>
    <cellStyle name="Navadno 14 47 2" xfId="3270"/>
    <cellStyle name="Navadno 14 47 2 2" xfId="3271"/>
    <cellStyle name="Navadno 14 47 3" xfId="3272"/>
    <cellStyle name="Navadno 14 48" xfId="3273"/>
    <cellStyle name="Navadno 14 48 2" xfId="3274"/>
    <cellStyle name="Navadno 14 48 2 2" xfId="3275"/>
    <cellStyle name="Navadno 14 48 3" xfId="3276"/>
    <cellStyle name="Navadno 14 49" xfId="3277"/>
    <cellStyle name="Navadno 14 49 2" xfId="3278"/>
    <cellStyle name="Navadno 14 49 2 2" xfId="3279"/>
    <cellStyle name="Navadno 14 49 3" xfId="3280"/>
    <cellStyle name="Navadno 14 5" xfId="3281"/>
    <cellStyle name="Navadno 14 5 2" xfId="3282"/>
    <cellStyle name="Navadno 14 5 2 2" xfId="3283"/>
    <cellStyle name="Navadno 14 5 3" xfId="3284"/>
    <cellStyle name="Navadno 14 50" xfId="3285"/>
    <cellStyle name="Navadno 14 50 2" xfId="3286"/>
    <cellStyle name="Navadno 14 50 2 2" xfId="3287"/>
    <cellStyle name="Navadno 14 50 3" xfId="3288"/>
    <cellStyle name="Navadno 14 51" xfId="3289"/>
    <cellStyle name="Navadno 14 51 2" xfId="3290"/>
    <cellStyle name="Navadno 14 51 2 2" xfId="3291"/>
    <cellStyle name="Navadno 14 51 3" xfId="3292"/>
    <cellStyle name="Navadno 14 52" xfId="3293"/>
    <cellStyle name="Navadno 14 52 2" xfId="3294"/>
    <cellStyle name="Navadno 14 52 2 2" xfId="3295"/>
    <cellStyle name="Navadno 14 52 3" xfId="3296"/>
    <cellStyle name="Navadno 14 53" xfId="3297"/>
    <cellStyle name="Navadno 14 53 2" xfId="3298"/>
    <cellStyle name="Navadno 14 53 2 2" xfId="3299"/>
    <cellStyle name="Navadno 14 53 3" xfId="3300"/>
    <cellStyle name="Navadno 14 54" xfId="3301"/>
    <cellStyle name="Navadno 14 54 2" xfId="3302"/>
    <cellStyle name="Navadno 14 54 2 2" xfId="3303"/>
    <cellStyle name="Navadno 14 54 3" xfId="3304"/>
    <cellStyle name="Navadno 14 55" xfId="3305"/>
    <cellStyle name="Navadno 14 55 2" xfId="3306"/>
    <cellStyle name="Navadno 14 55 2 2" xfId="3307"/>
    <cellStyle name="Navadno 14 55 3" xfId="3308"/>
    <cellStyle name="Navadno 14 56" xfId="3309"/>
    <cellStyle name="Navadno 14 56 2" xfId="3310"/>
    <cellStyle name="Navadno 14 56 2 2" xfId="3311"/>
    <cellStyle name="Navadno 14 56 3" xfId="3312"/>
    <cellStyle name="Navadno 14 57" xfId="3313"/>
    <cellStyle name="Navadno 14 57 2" xfId="3314"/>
    <cellStyle name="Navadno 14 57 2 2" xfId="3315"/>
    <cellStyle name="Navadno 14 57 3" xfId="3316"/>
    <cellStyle name="Navadno 14 58" xfId="3317"/>
    <cellStyle name="Navadno 14 58 2" xfId="3318"/>
    <cellStyle name="Navadno 14 58 2 2" xfId="3319"/>
    <cellStyle name="Navadno 14 58 3" xfId="3320"/>
    <cellStyle name="Navadno 14 59" xfId="3321"/>
    <cellStyle name="Navadno 14 59 2" xfId="3322"/>
    <cellStyle name="Navadno 14 59 2 2" xfId="3323"/>
    <cellStyle name="Navadno 14 59 3" xfId="3324"/>
    <cellStyle name="Navadno 14 6" xfId="3325"/>
    <cellStyle name="Navadno 14 6 2" xfId="3326"/>
    <cellStyle name="Navadno 14 6 2 2" xfId="3327"/>
    <cellStyle name="Navadno 14 6 3" xfId="3328"/>
    <cellStyle name="Navadno 14 60" xfId="16470"/>
    <cellStyle name="Navadno 14 7" xfId="3329"/>
    <cellStyle name="Navadno 14 7 2" xfId="3330"/>
    <cellStyle name="Navadno 14 7 2 2" xfId="3331"/>
    <cellStyle name="Navadno 14 7 3" xfId="3332"/>
    <cellStyle name="Navadno 14 8" xfId="3333"/>
    <cellStyle name="Navadno 14 8 2" xfId="3334"/>
    <cellStyle name="Navadno 14 8 2 2" xfId="3335"/>
    <cellStyle name="Navadno 14 8 3" xfId="3336"/>
    <cellStyle name="Navadno 14 9" xfId="3337"/>
    <cellStyle name="Navadno 14 9 2" xfId="3338"/>
    <cellStyle name="Navadno 14 9 2 2" xfId="3339"/>
    <cellStyle name="Navadno 14 9 3" xfId="3340"/>
    <cellStyle name="Navadno 14_CELICE" xfId="3341"/>
    <cellStyle name="Navadno 140" xfId="3342"/>
    <cellStyle name="Navadno 140 2" xfId="3343"/>
    <cellStyle name="Navadno 141" xfId="3344"/>
    <cellStyle name="Navadno 141 2" xfId="3345"/>
    <cellStyle name="Navadno 142" xfId="3346"/>
    <cellStyle name="Navadno 142 2" xfId="3347"/>
    <cellStyle name="Navadno 143" xfId="3348"/>
    <cellStyle name="Navadno 143 2" xfId="3349"/>
    <cellStyle name="Navadno 144" xfId="3350"/>
    <cellStyle name="Navadno 144 2" xfId="3351"/>
    <cellStyle name="Navadno 145" xfId="3352"/>
    <cellStyle name="Navadno 145 2" xfId="3353"/>
    <cellStyle name="Navadno 146" xfId="3354"/>
    <cellStyle name="Navadno 146 2" xfId="3355"/>
    <cellStyle name="Navadno 147" xfId="3356"/>
    <cellStyle name="Navadno 147 2" xfId="3357"/>
    <cellStyle name="Navadno 148" xfId="3358"/>
    <cellStyle name="Navadno 148 2" xfId="3359"/>
    <cellStyle name="Navadno 149" xfId="3360"/>
    <cellStyle name="Navadno 149 2" xfId="3361"/>
    <cellStyle name="Navadno 15" xfId="3362"/>
    <cellStyle name="Navadno 15 10" xfId="3363"/>
    <cellStyle name="Navadno 15 10 2" xfId="3364"/>
    <cellStyle name="Navadno 15 10 2 2" xfId="3365"/>
    <cellStyle name="Navadno 15 10 3" xfId="3366"/>
    <cellStyle name="Navadno 15 11" xfId="3367"/>
    <cellStyle name="Navadno 15 11 2" xfId="3368"/>
    <cellStyle name="Navadno 15 11 2 2" xfId="3369"/>
    <cellStyle name="Navadno 15 11 3" xfId="3370"/>
    <cellStyle name="Navadno 15 12" xfId="3371"/>
    <cellStyle name="Navadno 15 12 2" xfId="3372"/>
    <cellStyle name="Navadno 15 12 2 2" xfId="3373"/>
    <cellStyle name="Navadno 15 12 3" xfId="3374"/>
    <cellStyle name="Navadno 15 13" xfId="3375"/>
    <cellStyle name="Navadno 15 13 2" xfId="3376"/>
    <cellStyle name="Navadno 15 13 2 2" xfId="3377"/>
    <cellStyle name="Navadno 15 13 3" xfId="3378"/>
    <cellStyle name="Navadno 15 14" xfId="3379"/>
    <cellStyle name="Navadno 15 14 2" xfId="3380"/>
    <cellStyle name="Navadno 15 14 2 2" xfId="3381"/>
    <cellStyle name="Navadno 15 14 3" xfId="3382"/>
    <cellStyle name="Navadno 15 15" xfId="3383"/>
    <cellStyle name="Navadno 15 15 2" xfId="3384"/>
    <cellStyle name="Navadno 15 15 2 2" xfId="3385"/>
    <cellStyle name="Navadno 15 15 3" xfId="3386"/>
    <cellStyle name="Navadno 15 16" xfId="3387"/>
    <cellStyle name="Navadno 15 16 2" xfId="3388"/>
    <cellStyle name="Navadno 15 16 2 2" xfId="3389"/>
    <cellStyle name="Navadno 15 16 3" xfId="3390"/>
    <cellStyle name="Navadno 15 17" xfId="3391"/>
    <cellStyle name="Navadno 15 17 2" xfId="3392"/>
    <cellStyle name="Navadno 15 17 2 2" xfId="3393"/>
    <cellStyle name="Navadno 15 17 3" xfId="3394"/>
    <cellStyle name="Navadno 15 18" xfId="3395"/>
    <cellStyle name="Navadno 15 18 2" xfId="3396"/>
    <cellStyle name="Navadno 15 18 2 2" xfId="3397"/>
    <cellStyle name="Navadno 15 18 3" xfId="3398"/>
    <cellStyle name="Navadno 15 19" xfId="3399"/>
    <cellStyle name="Navadno 15 19 2" xfId="3400"/>
    <cellStyle name="Navadno 15 19 2 2" xfId="3401"/>
    <cellStyle name="Navadno 15 19 3" xfId="3402"/>
    <cellStyle name="Navadno 15 2" xfId="3403"/>
    <cellStyle name="Navadno 15 2 2" xfId="3404"/>
    <cellStyle name="Navadno 15 2 2 2" xfId="3405"/>
    <cellStyle name="Navadno 15 2 3" xfId="3406"/>
    <cellStyle name="Navadno 15 2 4" xfId="31550"/>
    <cellStyle name="Navadno 15 20" xfId="3407"/>
    <cellStyle name="Navadno 15 20 2" xfId="3408"/>
    <cellStyle name="Navadno 15 20 2 2" xfId="3409"/>
    <cellStyle name="Navadno 15 20 3" xfId="3410"/>
    <cellStyle name="Navadno 15 21" xfId="3411"/>
    <cellStyle name="Navadno 15 21 2" xfId="3412"/>
    <cellStyle name="Navadno 15 21 2 2" xfId="3413"/>
    <cellStyle name="Navadno 15 21 3" xfId="3414"/>
    <cellStyle name="Navadno 15 22" xfId="3415"/>
    <cellStyle name="Navadno 15 22 2" xfId="3416"/>
    <cellStyle name="Navadno 15 22 2 2" xfId="3417"/>
    <cellStyle name="Navadno 15 22 3" xfId="3418"/>
    <cellStyle name="Navadno 15 23" xfId="3419"/>
    <cellStyle name="Navadno 15 23 2" xfId="3420"/>
    <cellStyle name="Navadno 15 23 2 2" xfId="3421"/>
    <cellStyle name="Navadno 15 23 3" xfId="3422"/>
    <cellStyle name="Navadno 15 24" xfId="3423"/>
    <cellStyle name="Navadno 15 24 2" xfId="3424"/>
    <cellStyle name="Navadno 15 24 2 2" xfId="3425"/>
    <cellStyle name="Navadno 15 24 3" xfId="3426"/>
    <cellStyle name="Navadno 15 25" xfId="3427"/>
    <cellStyle name="Navadno 15 25 2" xfId="3428"/>
    <cellStyle name="Navadno 15 25 2 2" xfId="3429"/>
    <cellStyle name="Navadno 15 25 3" xfId="3430"/>
    <cellStyle name="Navadno 15 26" xfId="3431"/>
    <cellStyle name="Navadno 15 26 2" xfId="3432"/>
    <cellStyle name="Navadno 15 26 2 2" xfId="3433"/>
    <cellStyle name="Navadno 15 26 3" xfId="3434"/>
    <cellStyle name="Navadno 15 27" xfId="3435"/>
    <cellStyle name="Navadno 15 27 2" xfId="3436"/>
    <cellStyle name="Navadno 15 27 2 2" xfId="3437"/>
    <cellStyle name="Navadno 15 27 3" xfId="3438"/>
    <cellStyle name="Navadno 15 28" xfId="3439"/>
    <cellStyle name="Navadno 15 28 2" xfId="3440"/>
    <cellStyle name="Navadno 15 28 2 2" xfId="3441"/>
    <cellStyle name="Navadno 15 28 3" xfId="3442"/>
    <cellStyle name="Navadno 15 29" xfId="3443"/>
    <cellStyle name="Navadno 15 29 2" xfId="3444"/>
    <cellStyle name="Navadno 15 29 2 2" xfId="3445"/>
    <cellStyle name="Navadno 15 29 3" xfId="3446"/>
    <cellStyle name="Navadno 15 3" xfId="3447"/>
    <cellStyle name="Navadno 15 3 2" xfId="3448"/>
    <cellStyle name="Navadno 15 3 2 2" xfId="3449"/>
    <cellStyle name="Navadno 15 3 3" xfId="3450"/>
    <cellStyle name="Navadno 15 3 4" xfId="28260"/>
    <cellStyle name="Navadno 15 30" xfId="3451"/>
    <cellStyle name="Navadno 15 30 2" xfId="3452"/>
    <cellStyle name="Navadno 15 30 2 2" xfId="3453"/>
    <cellStyle name="Navadno 15 30 3" xfId="3454"/>
    <cellStyle name="Navadno 15 31" xfId="3455"/>
    <cellStyle name="Navadno 15 31 2" xfId="3456"/>
    <cellStyle name="Navadno 15 31 2 2" xfId="3457"/>
    <cellStyle name="Navadno 15 31 3" xfId="3458"/>
    <cellStyle name="Navadno 15 32" xfId="3459"/>
    <cellStyle name="Navadno 15 32 2" xfId="3460"/>
    <cellStyle name="Navadno 15 32 2 2" xfId="3461"/>
    <cellStyle name="Navadno 15 32 3" xfId="3462"/>
    <cellStyle name="Navadno 15 33" xfId="3463"/>
    <cellStyle name="Navadno 15 33 2" xfId="3464"/>
    <cellStyle name="Navadno 15 33 2 2" xfId="3465"/>
    <cellStyle name="Navadno 15 33 3" xfId="3466"/>
    <cellStyle name="Navadno 15 34" xfId="3467"/>
    <cellStyle name="Navadno 15 34 2" xfId="3468"/>
    <cellStyle name="Navadno 15 34 2 2" xfId="3469"/>
    <cellStyle name="Navadno 15 34 3" xfId="3470"/>
    <cellStyle name="Navadno 15 35" xfId="3471"/>
    <cellStyle name="Navadno 15 35 2" xfId="3472"/>
    <cellStyle name="Navadno 15 35 2 2" xfId="3473"/>
    <cellStyle name="Navadno 15 35 3" xfId="3474"/>
    <cellStyle name="Navadno 15 36" xfId="3475"/>
    <cellStyle name="Navadno 15 36 2" xfId="3476"/>
    <cellStyle name="Navadno 15 36 2 2" xfId="3477"/>
    <cellStyle name="Navadno 15 36 3" xfId="3478"/>
    <cellStyle name="Navadno 15 37" xfId="3479"/>
    <cellStyle name="Navadno 15 37 2" xfId="3480"/>
    <cellStyle name="Navadno 15 37 2 2" xfId="3481"/>
    <cellStyle name="Navadno 15 37 3" xfId="3482"/>
    <cellStyle name="Navadno 15 38" xfId="3483"/>
    <cellStyle name="Navadno 15 38 2" xfId="3484"/>
    <cellStyle name="Navadno 15 38 2 2" xfId="3485"/>
    <cellStyle name="Navadno 15 38 3" xfId="3486"/>
    <cellStyle name="Navadno 15 39" xfId="3487"/>
    <cellStyle name="Navadno 15 39 2" xfId="3488"/>
    <cellStyle name="Navadno 15 39 2 2" xfId="3489"/>
    <cellStyle name="Navadno 15 39 3" xfId="3490"/>
    <cellStyle name="Navadno 15 4" xfId="3491"/>
    <cellStyle name="Navadno 15 4 2" xfId="3492"/>
    <cellStyle name="Navadno 15 4 2 2" xfId="3493"/>
    <cellStyle name="Navadno 15 4 3" xfId="3494"/>
    <cellStyle name="Navadno 15 40" xfId="3495"/>
    <cellStyle name="Navadno 15 40 2" xfId="3496"/>
    <cellStyle name="Navadno 15 40 2 2" xfId="3497"/>
    <cellStyle name="Navadno 15 40 3" xfId="3498"/>
    <cellStyle name="Navadno 15 41" xfId="3499"/>
    <cellStyle name="Navadno 15 41 2" xfId="3500"/>
    <cellStyle name="Navadno 15 41 2 2" xfId="3501"/>
    <cellStyle name="Navadno 15 41 3" xfId="3502"/>
    <cellStyle name="Navadno 15 42" xfId="3503"/>
    <cellStyle name="Navadno 15 42 2" xfId="3504"/>
    <cellStyle name="Navadno 15 42 2 2" xfId="3505"/>
    <cellStyle name="Navadno 15 42 3" xfId="3506"/>
    <cellStyle name="Navadno 15 43" xfId="3507"/>
    <cellStyle name="Navadno 15 43 2" xfId="3508"/>
    <cellStyle name="Navadno 15 43 2 2" xfId="3509"/>
    <cellStyle name="Navadno 15 43 3" xfId="3510"/>
    <cellStyle name="Navadno 15 44" xfId="3511"/>
    <cellStyle name="Navadno 15 44 2" xfId="3512"/>
    <cellStyle name="Navadno 15 44 2 2" xfId="3513"/>
    <cellStyle name="Navadno 15 44 3" xfId="3514"/>
    <cellStyle name="Navadno 15 45" xfId="3515"/>
    <cellStyle name="Navadno 15 45 2" xfId="3516"/>
    <cellStyle name="Navadno 15 45 2 2" xfId="3517"/>
    <cellStyle name="Navadno 15 45 3" xfId="3518"/>
    <cellStyle name="Navadno 15 46" xfId="3519"/>
    <cellStyle name="Navadno 15 46 2" xfId="3520"/>
    <cellStyle name="Navadno 15 46 2 2" xfId="3521"/>
    <cellStyle name="Navadno 15 46 3" xfId="3522"/>
    <cellStyle name="Navadno 15 47" xfId="3523"/>
    <cellStyle name="Navadno 15 47 2" xfId="3524"/>
    <cellStyle name="Navadno 15 47 2 2" xfId="3525"/>
    <cellStyle name="Navadno 15 47 3" xfId="3526"/>
    <cellStyle name="Navadno 15 48" xfId="3527"/>
    <cellStyle name="Navadno 15 48 2" xfId="3528"/>
    <cellStyle name="Navadno 15 48 2 2" xfId="3529"/>
    <cellStyle name="Navadno 15 48 3" xfId="3530"/>
    <cellStyle name="Navadno 15 49" xfId="3531"/>
    <cellStyle name="Navadno 15 49 2" xfId="3532"/>
    <cellStyle name="Navadno 15 49 2 2" xfId="3533"/>
    <cellStyle name="Navadno 15 49 3" xfId="3534"/>
    <cellStyle name="Navadno 15 5" xfId="3535"/>
    <cellStyle name="Navadno 15 5 2" xfId="3536"/>
    <cellStyle name="Navadno 15 5 2 2" xfId="3537"/>
    <cellStyle name="Navadno 15 5 3" xfId="3538"/>
    <cellStyle name="Navadno 15 50" xfId="3539"/>
    <cellStyle name="Navadno 15 50 2" xfId="3540"/>
    <cellStyle name="Navadno 15 50 2 2" xfId="3541"/>
    <cellStyle name="Navadno 15 50 3" xfId="3542"/>
    <cellStyle name="Navadno 15 51" xfId="3543"/>
    <cellStyle name="Navadno 15 51 2" xfId="3544"/>
    <cellStyle name="Navadno 15 51 2 2" xfId="3545"/>
    <cellStyle name="Navadno 15 51 3" xfId="3546"/>
    <cellStyle name="Navadno 15 52" xfId="3547"/>
    <cellStyle name="Navadno 15 52 2" xfId="3548"/>
    <cellStyle name="Navadno 15 52 2 2" xfId="3549"/>
    <cellStyle name="Navadno 15 52 3" xfId="3550"/>
    <cellStyle name="Navadno 15 53" xfId="3551"/>
    <cellStyle name="Navadno 15 53 2" xfId="3552"/>
    <cellStyle name="Navadno 15 53 2 2" xfId="3553"/>
    <cellStyle name="Navadno 15 53 3" xfId="3554"/>
    <cellStyle name="Navadno 15 54" xfId="3555"/>
    <cellStyle name="Navadno 15 54 2" xfId="3556"/>
    <cellStyle name="Navadno 15 54 2 2" xfId="3557"/>
    <cellStyle name="Navadno 15 54 3" xfId="3558"/>
    <cellStyle name="Navadno 15 55" xfId="3559"/>
    <cellStyle name="Navadno 15 55 2" xfId="3560"/>
    <cellStyle name="Navadno 15 55 2 2" xfId="3561"/>
    <cellStyle name="Navadno 15 55 3" xfId="3562"/>
    <cellStyle name="Navadno 15 56" xfId="3563"/>
    <cellStyle name="Navadno 15 56 2" xfId="3564"/>
    <cellStyle name="Navadno 15 56 2 2" xfId="3565"/>
    <cellStyle name="Navadno 15 56 3" xfId="3566"/>
    <cellStyle name="Navadno 15 57" xfId="3567"/>
    <cellStyle name="Navadno 15 57 2" xfId="3568"/>
    <cellStyle name="Navadno 15 57 2 2" xfId="3569"/>
    <cellStyle name="Navadno 15 57 3" xfId="3570"/>
    <cellStyle name="Navadno 15 58" xfId="3571"/>
    <cellStyle name="Navadno 15 58 2" xfId="3572"/>
    <cellStyle name="Navadno 15 58 2 2" xfId="3573"/>
    <cellStyle name="Navadno 15 58 3" xfId="3574"/>
    <cellStyle name="Navadno 15 59" xfId="3575"/>
    <cellStyle name="Navadno 15 59 2" xfId="3576"/>
    <cellStyle name="Navadno 15 59 2 2" xfId="3577"/>
    <cellStyle name="Navadno 15 59 3" xfId="3578"/>
    <cellStyle name="Navadno 15 6" xfId="3579"/>
    <cellStyle name="Navadno 15 6 2" xfId="3580"/>
    <cellStyle name="Navadno 15 6 2 2" xfId="3581"/>
    <cellStyle name="Navadno 15 6 3" xfId="3582"/>
    <cellStyle name="Navadno 15 60" xfId="14613"/>
    <cellStyle name="Navadno 15 61" xfId="14627"/>
    <cellStyle name="Navadno 15 62" xfId="16471"/>
    <cellStyle name="Navadno 15 7" xfId="3583"/>
    <cellStyle name="Navadno 15 7 2" xfId="3584"/>
    <cellStyle name="Navadno 15 7 2 2" xfId="3585"/>
    <cellStyle name="Navadno 15 7 3" xfId="3586"/>
    <cellStyle name="Navadno 15 8" xfId="3587"/>
    <cellStyle name="Navadno 15 8 2" xfId="3588"/>
    <cellStyle name="Navadno 15 8 2 2" xfId="3589"/>
    <cellStyle name="Navadno 15 8 3" xfId="3590"/>
    <cellStyle name="Navadno 15 9" xfId="3591"/>
    <cellStyle name="Navadno 15 9 2" xfId="3592"/>
    <cellStyle name="Navadno 15 9 2 2" xfId="3593"/>
    <cellStyle name="Navadno 15 9 3" xfId="3594"/>
    <cellStyle name="Navadno 15_CELICE" xfId="3595"/>
    <cellStyle name="Navadno 150" xfId="3596"/>
    <cellStyle name="Navadno 150 2" xfId="3597"/>
    <cellStyle name="Navadno 151" xfId="3598"/>
    <cellStyle name="Navadno 151 2" xfId="3599"/>
    <cellStyle name="Navadno 152" xfId="3600"/>
    <cellStyle name="Navadno 152 2" xfId="3601"/>
    <cellStyle name="Navadno 153" xfId="3602"/>
    <cellStyle name="Navadno 153 2" xfId="3603"/>
    <cellStyle name="Navadno 154" xfId="3604"/>
    <cellStyle name="Navadno 154 2" xfId="3605"/>
    <cellStyle name="Navadno 155" xfId="3606"/>
    <cellStyle name="Navadno 155 2" xfId="3607"/>
    <cellStyle name="Navadno 156" xfId="3608"/>
    <cellStyle name="Navadno 156 2" xfId="3609"/>
    <cellStyle name="Navadno 157" xfId="3610"/>
    <cellStyle name="Navadno 157 2" xfId="3611"/>
    <cellStyle name="Navadno 158" xfId="3612"/>
    <cellStyle name="Navadno 158 2" xfId="3613"/>
    <cellStyle name="Navadno 159" xfId="3614"/>
    <cellStyle name="Navadno 159 2" xfId="3615"/>
    <cellStyle name="Navadno 16" xfId="3616"/>
    <cellStyle name="Navadno 16 10" xfId="3617"/>
    <cellStyle name="Navadno 16 10 2" xfId="3618"/>
    <cellStyle name="Navadno 16 10 2 2" xfId="3619"/>
    <cellStyle name="Navadno 16 10 3" xfId="3620"/>
    <cellStyle name="Navadno 16 11" xfId="3621"/>
    <cellStyle name="Navadno 16 11 2" xfId="3622"/>
    <cellStyle name="Navadno 16 11 2 2" xfId="3623"/>
    <cellStyle name="Navadno 16 11 3" xfId="3624"/>
    <cellStyle name="Navadno 16 12" xfId="3625"/>
    <cellStyle name="Navadno 16 12 2" xfId="3626"/>
    <cellStyle name="Navadno 16 12 2 2" xfId="3627"/>
    <cellStyle name="Navadno 16 12 3" xfId="3628"/>
    <cellStyle name="Navadno 16 13" xfId="3629"/>
    <cellStyle name="Navadno 16 13 2" xfId="3630"/>
    <cellStyle name="Navadno 16 13 2 2" xfId="3631"/>
    <cellStyle name="Navadno 16 13 3" xfId="3632"/>
    <cellStyle name="Navadno 16 14" xfId="3633"/>
    <cellStyle name="Navadno 16 14 2" xfId="3634"/>
    <cellStyle name="Navadno 16 14 2 2" xfId="3635"/>
    <cellStyle name="Navadno 16 14 3" xfId="3636"/>
    <cellStyle name="Navadno 16 15" xfId="3637"/>
    <cellStyle name="Navadno 16 15 2" xfId="3638"/>
    <cellStyle name="Navadno 16 15 2 2" xfId="3639"/>
    <cellStyle name="Navadno 16 15 3" xfId="3640"/>
    <cellStyle name="Navadno 16 16" xfId="3641"/>
    <cellStyle name="Navadno 16 16 2" xfId="3642"/>
    <cellStyle name="Navadno 16 16 2 2" xfId="3643"/>
    <cellStyle name="Navadno 16 16 3" xfId="3644"/>
    <cellStyle name="Navadno 16 17" xfId="3645"/>
    <cellStyle name="Navadno 16 17 2" xfId="3646"/>
    <cellStyle name="Navadno 16 17 2 2" xfId="3647"/>
    <cellStyle name="Navadno 16 17 3" xfId="3648"/>
    <cellStyle name="Navadno 16 18" xfId="3649"/>
    <cellStyle name="Navadno 16 18 2" xfId="3650"/>
    <cellStyle name="Navadno 16 18 2 2" xfId="3651"/>
    <cellStyle name="Navadno 16 18 3" xfId="3652"/>
    <cellStyle name="Navadno 16 19" xfId="3653"/>
    <cellStyle name="Navadno 16 19 2" xfId="3654"/>
    <cellStyle name="Navadno 16 19 2 2" xfId="3655"/>
    <cellStyle name="Navadno 16 19 3" xfId="3656"/>
    <cellStyle name="Navadno 16 2" xfId="3657"/>
    <cellStyle name="Navadno 16 2 2" xfId="3658"/>
    <cellStyle name="Navadno 16 2 2 2" xfId="3659"/>
    <cellStyle name="Navadno 16 2 3" xfId="3660"/>
    <cellStyle name="Navadno 16 2 4" xfId="31551"/>
    <cellStyle name="Navadno 16 20" xfId="3661"/>
    <cellStyle name="Navadno 16 20 2" xfId="3662"/>
    <cellStyle name="Navadno 16 20 2 2" xfId="3663"/>
    <cellStyle name="Navadno 16 20 3" xfId="3664"/>
    <cellStyle name="Navadno 16 21" xfId="3665"/>
    <cellStyle name="Navadno 16 21 2" xfId="3666"/>
    <cellStyle name="Navadno 16 21 2 2" xfId="3667"/>
    <cellStyle name="Navadno 16 21 3" xfId="3668"/>
    <cellStyle name="Navadno 16 22" xfId="3669"/>
    <cellStyle name="Navadno 16 22 2" xfId="3670"/>
    <cellStyle name="Navadno 16 22 2 2" xfId="3671"/>
    <cellStyle name="Navadno 16 22 3" xfId="3672"/>
    <cellStyle name="Navadno 16 23" xfId="3673"/>
    <cellStyle name="Navadno 16 23 2" xfId="3674"/>
    <cellStyle name="Navadno 16 23 2 2" xfId="3675"/>
    <cellStyle name="Navadno 16 23 3" xfId="3676"/>
    <cellStyle name="Navadno 16 24" xfId="3677"/>
    <cellStyle name="Navadno 16 24 2" xfId="3678"/>
    <cellStyle name="Navadno 16 24 2 2" xfId="3679"/>
    <cellStyle name="Navadno 16 24 3" xfId="3680"/>
    <cellStyle name="Navadno 16 25" xfId="3681"/>
    <cellStyle name="Navadno 16 25 2" xfId="3682"/>
    <cellStyle name="Navadno 16 25 2 2" xfId="3683"/>
    <cellStyle name="Navadno 16 25 3" xfId="3684"/>
    <cellStyle name="Navadno 16 26" xfId="3685"/>
    <cellStyle name="Navadno 16 26 2" xfId="3686"/>
    <cellStyle name="Navadno 16 26 2 2" xfId="3687"/>
    <cellStyle name="Navadno 16 26 3" xfId="3688"/>
    <cellStyle name="Navadno 16 27" xfId="3689"/>
    <cellStyle name="Navadno 16 27 2" xfId="3690"/>
    <cellStyle name="Navadno 16 27 2 2" xfId="3691"/>
    <cellStyle name="Navadno 16 27 3" xfId="3692"/>
    <cellStyle name="Navadno 16 28" xfId="3693"/>
    <cellStyle name="Navadno 16 28 2" xfId="3694"/>
    <cellStyle name="Navadno 16 28 2 2" xfId="3695"/>
    <cellStyle name="Navadno 16 28 3" xfId="3696"/>
    <cellStyle name="Navadno 16 29" xfId="3697"/>
    <cellStyle name="Navadno 16 29 2" xfId="3698"/>
    <cellStyle name="Navadno 16 29 2 2" xfId="3699"/>
    <cellStyle name="Navadno 16 29 3" xfId="3700"/>
    <cellStyle name="Navadno 16 3" xfId="3701"/>
    <cellStyle name="Navadno 16 3 2" xfId="3702"/>
    <cellStyle name="Navadno 16 3 2 2" xfId="3703"/>
    <cellStyle name="Navadno 16 3 3" xfId="3704"/>
    <cellStyle name="Navadno 16 3 4" xfId="28261"/>
    <cellStyle name="Navadno 16 30" xfId="3705"/>
    <cellStyle name="Navadno 16 30 2" xfId="3706"/>
    <cellStyle name="Navadno 16 30 2 2" xfId="3707"/>
    <cellStyle name="Navadno 16 30 3" xfId="3708"/>
    <cellStyle name="Navadno 16 31" xfId="3709"/>
    <cellStyle name="Navadno 16 31 2" xfId="3710"/>
    <cellStyle name="Navadno 16 31 2 2" xfId="3711"/>
    <cellStyle name="Navadno 16 31 3" xfId="3712"/>
    <cellStyle name="Navadno 16 32" xfId="3713"/>
    <cellStyle name="Navadno 16 32 2" xfId="3714"/>
    <cellStyle name="Navadno 16 32 2 2" xfId="3715"/>
    <cellStyle name="Navadno 16 32 3" xfId="3716"/>
    <cellStyle name="Navadno 16 33" xfId="3717"/>
    <cellStyle name="Navadno 16 33 2" xfId="3718"/>
    <cellStyle name="Navadno 16 33 2 2" xfId="3719"/>
    <cellStyle name="Navadno 16 33 3" xfId="3720"/>
    <cellStyle name="Navadno 16 34" xfId="3721"/>
    <cellStyle name="Navadno 16 34 2" xfId="3722"/>
    <cellStyle name="Navadno 16 34 2 2" xfId="3723"/>
    <cellStyle name="Navadno 16 34 3" xfId="3724"/>
    <cellStyle name="Navadno 16 35" xfId="3725"/>
    <cellStyle name="Navadno 16 35 2" xfId="3726"/>
    <cellStyle name="Navadno 16 35 2 2" xfId="3727"/>
    <cellStyle name="Navadno 16 35 3" xfId="3728"/>
    <cellStyle name="Navadno 16 36" xfId="3729"/>
    <cellStyle name="Navadno 16 36 2" xfId="3730"/>
    <cellStyle name="Navadno 16 36 2 2" xfId="3731"/>
    <cellStyle name="Navadno 16 36 3" xfId="3732"/>
    <cellStyle name="Navadno 16 37" xfId="3733"/>
    <cellStyle name="Navadno 16 37 2" xfId="3734"/>
    <cellStyle name="Navadno 16 37 2 2" xfId="3735"/>
    <cellStyle name="Navadno 16 37 3" xfId="3736"/>
    <cellStyle name="Navadno 16 38" xfId="3737"/>
    <cellStyle name="Navadno 16 38 2" xfId="3738"/>
    <cellStyle name="Navadno 16 38 2 2" xfId="3739"/>
    <cellStyle name="Navadno 16 38 3" xfId="3740"/>
    <cellStyle name="Navadno 16 39" xfId="3741"/>
    <cellStyle name="Navadno 16 39 2" xfId="3742"/>
    <cellStyle name="Navadno 16 39 2 2" xfId="3743"/>
    <cellStyle name="Navadno 16 39 3" xfId="3744"/>
    <cellStyle name="Navadno 16 4" xfId="3745"/>
    <cellStyle name="Navadno 16 4 2" xfId="3746"/>
    <cellStyle name="Navadno 16 4 2 2" xfId="3747"/>
    <cellStyle name="Navadno 16 4 3" xfId="3748"/>
    <cellStyle name="Navadno 16 40" xfId="3749"/>
    <cellStyle name="Navadno 16 40 2" xfId="3750"/>
    <cellStyle name="Navadno 16 40 2 2" xfId="3751"/>
    <cellStyle name="Navadno 16 40 3" xfId="3752"/>
    <cellStyle name="Navadno 16 41" xfId="3753"/>
    <cellStyle name="Navadno 16 41 2" xfId="3754"/>
    <cellStyle name="Navadno 16 41 2 2" xfId="3755"/>
    <cellStyle name="Navadno 16 41 3" xfId="3756"/>
    <cellStyle name="Navadno 16 42" xfId="3757"/>
    <cellStyle name="Navadno 16 42 2" xfId="3758"/>
    <cellStyle name="Navadno 16 42 2 2" xfId="3759"/>
    <cellStyle name="Navadno 16 42 3" xfId="3760"/>
    <cellStyle name="Navadno 16 43" xfId="3761"/>
    <cellStyle name="Navadno 16 43 2" xfId="3762"/>
    <cellStyle name="Navadno 16 43 2 2" xfId="3763"/>
    <cellStyle name="Navadno 16 43 3" xfId="3764"/>
    <cellStyle name="Navadno 16 44" xfId="3765"/>
    <cellStyle name="Navadno 16 44 2" xfId="3766"/>
    <cellStyle name="Navadno 16 44 2 2" xfId="3767"/>
    <cellStyle name="Navadno 16 44 3" xfId="3768"/>
    <cellStyle name="Navadno 16 45" xfId="3769"/>
    <cellStyle name="Navadno 16 45 2" xfId="3770"/>
    <cellStyle name="Navadno 16 45 2 2" xfId="3771"/>
    <cellStyle name="Navadno 16 45 3" xfId="3772"/>
    <cellStyle name="Navadno 16 46" xfId="3773"/>
    <cellStyle name="Navadno 16 46 2" xfId="3774"/>
    <cellStyle name="Navadno 16 46 2 2" xfId="3775"/>
    <cellStyle name="Navadno 16 46 3" xfId="3776"/>
    <cellStyle name="Navadno 16 47" xfId="3777"/>
    <cellStyle name="Navadno 16 47 2" xfId="3778"/>
    <cellStyle name="Navadno 16 47 2 2" xfId="3779"/>
    <cellStyle name="Navadno 16 47 3" xfId="3780"/>
    <cellStyle name="Navadno 16 48" xfId="3781"/>
    <cellStyle name="Navadno 16 48 2" xfId="3782"/>
    <cellStyle name="Navadno 16 48 2 2" xfId="3783"/>
    <cellStyle name="Navadno 16 48 3" xfId="3784"/>
    <cellStyle name="Navadno 16 49" xfId="3785"/>
    <cellStyle name="Navadno 16 49 2" xfId="3786"/>
    <cellStyle name="Navadno 16 49 2 2" xfId="3787"/>
    <cellStyle name="Navadno 16 49 3" xfId="3788"/>
    <cellStyle name="Navadno 16 5" xfId="3789"/>
    <cellStyle name="Navadno 16 5 2" xfId="3790"/>
    <cellStyle name="Navadno 16 5 2 2" xfId="3791"/>
    <cellStyle name="Navadno 16 5 3" xfId="3792"/>
    <cellStyle name="Navadno 16 50" xfId="3793"/>
    <cellStyle name="Navadno 16 50 2" xfId="3794"/>
    <cellStyle name="Navadno 16 50 2 2" xfId="3795"/>
    <cellStyle name="Navadno 16 50 3" xfId="3796"/>
    <cellStyle name="Navadno 16 51" xfId="3797"/>
    <cellStyle name="Navadno 16 51 2" xfId="3798"/>
    <cellStyle name="Navadno 16 51 2 2" xfId="3799"/>
    <cellStyle name="Navadno 16 51 3" xfId="3800"/>
    <cellStyle name="Navadno 16 52" xfId="3801"/>
    <cellStyle name="Navadno 16 52 2" xfId="3802"/>
    <cellStyle name="Navadno 16 52 2 2" xfId="3803"/>
    <cellStyle name="Navadno 16 52 3" xfId="3804"/>
    <cellStyle name="Navadno 16 53" xfId="3805"/>
    <cellStyle name="Navadno 16 53 2" xfId="3806"/>
    <cellStyle name="Navadno 16 53 2 2" xfId="3807"/>
    <cellStyle name="Navadno 16 53 3" xfId="3808"/>
    <cellStyle name="Navadno 16 54" xfId="3809"/>
    <cellStyle name="Navadno 16 54 2" xfId="3810"/>
    <cellStyle name="Navadno 16 54 2 2" xfId="3811"/>
    <cellStyle name="Navadno 16 54 3" xfId="3812"/>
    <cellStyle name="Navadno 16 55" xfId="3813"/>
    <cellStyle name="Navadno 16 55 2" xfId="3814"/>
    <cellStyle name="Navadno 16 55 2 2" xfId="3815"/>
    <cellStyle name="Navadno 16 55 3" xfId="3816"/>
    <cellStyle name="Navadno 16 56" xfId="3817"/>
    <cellStyle name="Navadno 16 56 2" xfId="3818"/>
    <cellStyle name="Navadno 16 56 2 2" xfId="3819"/>
    <cellStyle name="Navadno 16 56 3" xfId="3820"/>
    <cellStyle name="Navadno 16 57" xfId="3821"/>
    <cellStyle name="Navadno 16 57 2" xfId="3822"/>
    <cellStyle name="Navadno 16 57 2 2" xfId="3823"/>
    <cellStyle name="Navadno 16 57 3" xfId="3824"/>
    <cellStyle name="Navadno 16 58" xfId="3825"/>
    <cellStyle name="Navadno 16 58 2" xfId="3826"/>
    <cellStyle name="Navadno 16 58 2 2" xfId="3827"/>
    <cellStyle name="Navadno 16 58 3" xfId="3828"/>
    <cellStyle name="Navadno 16 59" xfId="3829"/>
    <cellStyle name="Navadno 16 59 2" xfId="3830"/>
    <cellStyle name="Navadno 16 59 2 2" xfId="3831"/>
    <cellStyle name="Navadno 16 59 3" xfId="3832"/>
    <cellStyle name="Navadno 16 6" xfId="3833"/>
    <cellStyle name="Navadno 16 6 2" xfId="3834"/>
    <cellStyle name="Navadno 16 6 2 2" xfId="3835"/>
    <cellStyle name="Navadno 16 6 3" xfId="3836"/>
    <cellStyle name="Navadno 16 60" xfId="16472"/>
    <cellStyle name="Navadno 16 7" xfId="3837"/>
    <cellStyle name="Navadno 16 7 2" xfId="3838"/>
    <cellStyle name="Navadno 16 7 2 2" xfId="3839"/>
    <cellStyle name="Navadno 16 7 3" xfId="3840"/>
    <cellStyle name="Navadno 16 8" xfId="3841"/>
    <cellStyle name="Navadno 16 8 2" xfId="3842"/>
    <cellStyle name="Navadno 16 8 2 2" xfId="3843"/>
    <cellStyle name="Navadno 16 8 3" xfId="3844"/>
    <cellStyle name="Navadno 16 9" xfId="3845"/>
    <cellStyle name="Navadno 16 9 2" xfId="3846"/>
    <cellStyle name="Navadno 16 9 2 2" xfId="3847"/>
    <cellStyle name="Navadno 16 9 3" xfId="3848"/>
    <cellStyle name="Navadno 16_CELICE" xfId="3849"/>
    <cellStyle name="Navadno 160" xfId="3850"/>
    <cellStyle name="Navadno 160 2" xfId="3851"/>
    <cellStyle name="Navadno 161" xfId="3852"/>
    <cellStyle name="Navadno 161 2" xfId="3853"/>
    <cellStyle name="Navadno 162" xfId="3854"/>
    <cellStyle name="Navadno 162 2" xfId="3855"/>
    <cellStyle name="Navadno 163" xfId="3856"/>
    <cellStyle name="Navadno 163 2" xfId="3857"/>
    <cellStyle name="Navadno 164" xfId="3858"/>
    <cellStyle name="Navadno 164 2" xfId="3859"/>
    <cellStyle name="Navadno 165" xfId="3860"/>
    <cellStyle name="Navadno 165 2" xfId="3861"/>
    <cellStyle name="Navadno 166" xfId="3862"/>
    <cellStyle name="Navadno 166 2" xfId="3863"/>
    <cellStyle name="Navadno 167" xfId="3864"/>
    <cellStyle name="Navadno 167 2" xfId="3865"/>
    <cellStyle name="Navadno 168" xfId="3866"/>
    <cellStyle name="Navadno 168 2" xfId="3867"/>
    <cellStyle name="Navadno 169" xfId="3868"/>
    <cellStyle name="Navadno 169 2" xfId="3869"/>
    <cellStyle name="Navadno 17" xfId="3870"/>
    <cellStyle name="Navadno 17 10" xfId="3871"/>
    <cellStyle name="Navadno 17 10 2" xfId="3872"/>
    <cellStyle name="Navadno 17 10 2 2" xfId="3873"/>
    <cellStyle name="Navadno 17 10 3" xfId="3874"/>
    <cellStyle name="Navadno 17 11" xfId="3875"/>
    <cellStyle name="Navadno 17 11 2" xfId="3876"/>
    <cellStyle name="Navadno 17 11 2 2" xfId="3877"/>
    <cellStyle name="Navadno 17 11 3" xfId="3878"/>
    <cellStyle name="Navadno 17 12" xfId="3879"/>
    <cellStyle name="Navadno 17 12 2" xfId="3880"/>
    <cellStyle name="Navadno 17 12 2 2" xfId="3881"/>
    <cellStyle name="Navadno 17 12 3" xfId="3882"/>
    <cellStyle name="Navadno 17 13" xfId="3883"/>
    <cellStyle name="Navadno 17 13 2" xfId="3884"/>
    <cellStyle name="Navadno 17 13 2 2" xfId="3885"/>
    <cellStyle name="Navadno 17 13 3" xfId="3886"/>
    <cellStyle name="Navadno 17 14" xfId="3887"/>
    <cellStyle name="Navadno 17 14 2" xfId="3888"/>
    <cellStyle name="Navadno 17 14 2 2" xfId="3889"/>
    <cellStyle name="Navadno 17 14 3" xfId="3890"/>
    <cellStyle name="Navadno 17 15" xfId="3891"/>
    <cellStyle name="Navadno 17 15 2" xfId="3892"/>
    <cellStyle name="Navadno 17 15 2 2" xfId="3893"/>
    <cellStyle name="Navadno 17 15 3" xfId="3894"/>
    <cellStyle name="Navadno 17 16" xfId="3895"/>
    <cellStyle name="Navadno 17 16 2" xfId="3896"/>
    <cellStyle name="Navadno 17 16 2 2" xfId="3897"/>
    <cellStyle name="Navadno 17 16 3" xfId="3898"/>
    <cellStyle name="Navadno 17 17" xfId="3899"/>
    <cellStyle name="Navadno 17 17 2" xfId="3900"/>
    <cellStyle name="Navadno 17 17 2 2" xfId="3901"/>
    <cellStyle name="Navadno 17 17 3" xfId="3902"/>
    <cellStyle name="Navadno 17 18" xfId="3903"/>
    <cellStyle name="Navadno 17 18 2" xfId="3904"/>
    <cellStyle name="Navadno 17 18 2 2" xfId="3905"/>
    <cellStyle name="Navadno 17 18 3" xfId="3906"/>
    <cellStyle name="Navadno 17 19" xfId="3907"/>
    <cellStyle name="Navadno 17 19 2" xfId="3908"/>
    <cellStyle name="Navadno 17 19 2 2" xfId="3909"/>
    <cellStyle name="Navadno 17 19 3" xfId="3910"/>
    <cellStyle name="Navadno 17 2" xfId="3911"/>
    <cellStyle name="Navadno 17 2 2" xfId="3912"/>
    <cellStyle name="Navadno 17 2 2 2" xfId="3913"/>
    <cellStyle name="Navadno 17 2 3" xfId="3914"/>
    <cellStyle name="Navadno 17 2 4" xfId="14616"/>
    <cellStyle name="Navadno 17 20" xfId="3915"/>
    <cellStyle name="Navadno 17 20 2" xfId="3916"/>
    <cellStyle name="Navadno 17 20 2 2" xfId="3917"/>
    <cellStyle name="Navadno 17 20 3" xfId="3918"/>
    <cellStyle name="Navadno 17 21" xfId="3919"/>
    <cellStyle name="Navadno 17 21 2" xfId="3920"/>
    <cellStyle name="Navadno 17 21 2 2" xfId="3921"/>
    <cellStyle name="Navadno 17 21 3" xfId="3922"/>
    <cellStyle name="Navadno 17 22" xfId="3923"/>
    <cellStyle name="Navadno 17 22 2" xfId="3924"/>
    <cellStyle name="Navadno 17 22 2 2" xfId="3925"/>
    <cellStyle name="Navadno 17 22 3" xfId="3926"/>
    <cellStyle name="Navadno 17 23" xfId="3927"/>
    <cellStyle name="Navadno 17 23 2" xfId="3928"/>
    <cellStyle name="Navadno 17 23 2 2" xfId="3929"/>
    <cellStyle name="Navadno 17 23 3" xfId="3930"/>
    <cellStyle name="Navadno 17 24" xfId="3931"/>
    <cellStyle name="Navadno 17 24 2" xfId="3932"/>
    <cellStyle name="Navadno 17 24 2 2" xfId="3933"/>
    <cellStyle name="Navadno 17 24 3" xfId="3934"/>
    <cellStyle name="Navadno 17 25" xfId="3935"/>
    <cellStyle name="Navadno 17 25 2" xfId="3936"/>
    <cellStyle name="Navadno 17 25 2 2" xfId="3937"/>
    <cellStyle name="Navadno 17 25 3" xfId="3938"/>
    <cellStyle name="Navadno 17 26" xfId="3939"/>
    <cellStyle name="Navadno 17 26 2" xfId="3940"/>
    <cellStyle name="Navadno 17 26 2 2" xfId="3941"/>
    <cellStyle name="Navadno 17 26 3" xfId="3942"/>
    <cellStyle name="Navadno 17 27" xfId="3943"/>
    <cellStyle name="Navadno 17 27 2" xfId="3944"/>
    <cellStyle name="Navadno 17 27 2 2" xfId="3945"/>
    <cellStyle name="Navadno 17 27 3" xfId="3946"/>
    <cellStyle name="Navadno 17 28" xfId="3947"/>
    <cellStyle name="Navadno 17 28 2" xfId="3948"/>
    <cellStyle name="Navadno 17 28 2 2" xfId="3949"/>
    <cellStyle name="Navadno 17 28 3" xfId="3950"/>
    <cellStyle name="Navadno 17 29" xfId="3951"/>
    <cellStyle name="Navadno 17 29 2" xfId="3952"/>
    <cellStyle name="Navadno 17 3" xfId="3953"/>
    <cellStyle name="Navadno 17 3 2" xfId="3954"/>
    <cellStyle name="Navadno 17 3 2 2" xfId="3955"/>
    <cellStyle name="Navadno 17 3 3" xfId="3956"/>
    <cellStyle name="Navadno 17 30" xfId="3957"/>
    <cellStyle name="Navadno 17 31" xfId="14615"/>
    <cellStyle name="Navadno 17 32" xfId="16473"/>
    <cellStyle name="Navadno 17 4" xfId="3958"/>
    <cellStyle name="Navadno 17 4 2" xfId="3959"/>
    <cellStyle name="Navadno 17 4 2 2" xfId="3960"/>
    <cellStyle name="Navadno 17 4 3" xfId="3961"/>
    <cellStyle name="Navadno 17 5" xfId="3962"/>
    <cellStyle name="Navadno 17 5 2" xfId="3963"/>
    <cellStyle name="Navadno 17 5 2 2" xfId="3964"/>
    <cellStyle name="Navadno 17 5 3" xfId="3965"/>
    <cellStyle name="Navadno 17 6" xfId="3966"/>
    <cellStyle name="Navadno 17 6 2" xfId="3967"/>
    <cellStyle name="Navadno 17 6 2 2" xfId="3968"/>
    <cellStyle name="Navadno 17 6 3" xfId="3969"/>
    <cellStyle name="Navadno 17 7" xfId="3970"/>
    <cellStyle name="Navadno 17 7 2" xfId="3971"/>
    <cellStyle name="Navadno 17 7 2 2" xfId="3972"/>
    <cellStyle name="Navadno 17 7 3" xfId="3973"/>
    <cellStyle name="Navadno 17 8" xfId="3974"/>
    <cellStyle name="Navadno 17 8 2" xfId="3975"/>
    <cellStyle name="Navadno 17 8 2 2" xfId="3976"/>
    <cellStyle name="Navadno 17 8 3" xfId="3977"/>
    <cellStyle name="Navadno 17 9" xfId="3978"/>
    <cellStyle name="Navadno 17 9 2" xfId="3979"/>
    <cellStyle name="Navadno 17 9 2 2" xfId="3980"/>
    <cellStyle name="Navadno 17 9 3" xfId="3981"/>
    <cellStyle name="Navadno 170" xfId="3982"/>
    <cellStyle name="Navadno 170 2" xfId="3983"/>
    <cellStyle name="Navadno 171" xfId="3984"/>
    <cellStyle name="Navadno 171 2" xfId="3985"/>
    <cellStyle name="Navadno 172" xfId="3986"/>
    <cellStyle name="Navadno 172 2" xfId="3987"/>
    <cellStyle name="Navadno 173" xfId="3988"/>
    <cellStyle name="Navadno 173 2" xfId="3989"/>
    <cellStyle name="Navadno 174" xfId="3990"/>
    <cellStyle name="Navadno 174 2" xfId="3991"/>
    <cellStyle name="Navadno 175" xfId="3992"/>
    <cellStyle name="Navadno 175 2" xfId="3993"/>
    <cellStyle name="Navadno 176" xfId="3994"/>
    <cellStyle name="Navadno 176 2" xfId="3995"/>
    <cellStyle name="Navadno 177" xfId="3996"/>
    <cellStyle name="Navadno 177 2" xfId="3997"/>
    <cellStyle name="Navadno 178" xfId="3998"/>
    <cellStyle name="Navadno 178 2" xfId="3999"/>
    <cellStyle name="Navadno 179" xfId="4000"/>
    <cellStyle name="Navadno 179 2" xfId="4001"/>
    <cellStyle name="Navadno 18" xfId="4002"/>
    <cellStyle name="Navadno 18 10" xfId="4003"/>
    <cellStyle name="Navadno 18 10 2" xfId="4004"/>
    <cellStyle name="Navadno 18 10 2 2" xfId="4005"/>
    <cellStyle name="Navadno 18 10 3" xfId="4006"/>
    <cellStyle name="Navadno 18 11" xfId="4007"/>
    <cellStyle name="Navadno 18 11 2" xfId="4008"/>
    <cellStyle name="Navadno 18 11 2 2" xfId="4009"/>
    <cellStyle name="Navadno 18 11 3" xfId="4010"/>
    <cellStyle name="Navadno 18 12" xfId="4011"/>
    <cellStyle name="Navadno 18 12 2" xfId="4012"/>
    <cellStyle name="Navadno 18 12 2 2" xfId="4013"/>
    <cellStyle name="Navadno 18 12 3" xfId="4014"/>
    <cellStyle name="Navadno 18 13" xfId="4015"/>
    <cellStyle name="Navadno 18 13 2" xfId="4016"/>
    <cellStyle name="Navadno 18 13 2 2" xfId="4017"/>
    <cellStyle name="Navadno 18 13 3" xfId="4018"/>
    <cellStyle name="Navadno 18 14" xfId="4019"/>
    <cellStyle name="Navadno 18 14 2" xfId="4020"/>
    <cellStyle name="Navadno 18 14 2 2" xfId="4021"/>
    <cellStyle name="Navadno 18 14 3" xfId="4022"/>
    <cellStyle name="Navadno 18 15" xfId="4023"/>
    <cellStyle name="Navadno 18 15 2" xfId="4024"/>
    <cellStyle name="Navadno 18 15 2 2" xfId="4025"/>
    <cellStyle name="Navadno 18 15 3" xfId="4026"/>
    <cellStyle name="Navadno 18 16" xfId="4027"/>
    <cellStyle name="Navadno 18 16 2" xfId="4028"/>
    <cellStyle name="Navadno 18 16 2 2" xfId="4029"/>
    <cellStyle name="Navadno 18 16 3" xfId="4030"/>
    <cellStyle name="Navadno 18 17" xfId="4031"/>
    <cellStyle name="Navadno 18 17 2" xfId="4032"/>
    <cellStyle name="Navadno 18 17 2 2" xfId="4033"/>
    <cellStyle name="Navadno 18 17 3" xfId="4034"/>
    <cellStyle name="Navadno 18 18" xfId="4035"/>
    <cellStyle name="Navadno 18 18 2" xfId="4036"/>
    <cellStyle name="Navadno 18 18 2 2" xfId="4037"/>
    <cellStyle name="Navadno 18 18 3" xfId="4038"/>
    <cellStyle name="Navadno 18 19" xfId="4039"/>
    <cellStyle name="Navadno 18 19 2" xfId="4040"/>
    <cellStyle name="Navadno 18 19 2 2" xfId="4041"/>
    <cellStyle name="Navadno 18 19 3" xfId="4042"/>
    <cellStyle name="Navadno 18 2" xfId="4043"/>
    <cellStyle name="Navadno 18 2 2" xfId="4044"/>
    <cellStyle name="Navadno 18 2 2 2" xfId="4045"/>
    <cellStyle name="Navadno 18 2 3" xfId="4046"/>
    <cellStyle name="Navadno 18 20" xfId="4047"/>
    <cellStyle name="Navadno 18 20 2" xfId="4048"/>
    <cellStyle name="Navadno 18 20 2 2" xfId="4049"/>
    <cellStyle name="Navadno 18 20 3" xfId="4050"/>
    <cellStyle name="Navadno 18 21" xfId="4051"/>
    <cellStyle name="Navadno 18 21 2" xfId="4052"/>
    <cellStyle name="Navadno 18 21 2 2" xfId="4053"/>
    <cellStyle name="Navadno 18 21 3" xfId="4054"/>
    <cellStyle name="Navadno 18 22" xfId="4055"/>
    <cellStyle name="Navadno 18 22 2" xfId="4056"/>
    <cellStyle name="Navadno 18 22 2 2" xfId="4057"/>
    <cellStyle name="Navadno 18 22 3" xfId="4058"/>
    <cellStyle name="Navadno 18 23" xfId="4059"/>
    <cellStyle name="Navadno 18 23 2" xfId="4060"/>
    <cellStyle name="Navadno 18 23 2 2" xfId="4061"/>
    <cellStyle name="Navadno 18 23 3" xfId="4062"/>
    <cellStyle name="Navadno 18 24" xfId="4063"/>
    <cellStyle name="Navadno 18 24 2" xfId="4064"/>
    <cellStyle name="Navadno 18 24 2 2" xfId="4065"/>
    <cellStyle name="Navadno 18 24 3" xfId="4066"/>
    <cellStyle name="Navadno 18 25" xfId="4067"/>
    <cellStyle name="Navadno 18 25 2" xfId="4068"/>
    <cellStyle name="Navadno 18 25 2 2" xfId="4069"/>
    <cellStyle name="Navadno 18 25 3" xfId="4070"/>
    <cellStyle name="Navadno 18 26" xfId="4071"/>
    <cellStyle name="Navadno 18 26 2" xfId="4072"/>
    <cellStyle name="Navadno 18 26 2 2" xfId="4073"/>
    <cellStyle name="Navadno 18 26 3" xfId="4074"/>
    <cellStyle name="Navadno 18 27" xfId="4075"/>
    <cellStyle name="Navadno 18 27 2" xfId="4076"/>
    <cellStyle name="Navadno 18 27 2 2" xfId="4077"/>
    <cellStyle name="Navadno 18 27 3" xfId="4078"/>
    <cellStyle name="Navadno 18 28" xfId="4079"/>
    <cellStyle name="Navadno 18 28 2" xfId="4080"/>
    <cellStyle name="Navadno 18 28 2 2" xfId="4081"/>
    <cellStyle name="Navadno 18 28 3" xfId="4082"/>
    <cellStyle name="Navadno 18 29" xfId="4083"/>
    <cellStyle name="Navadno 18 29 2" xfId="4084"/>
    <cellStyle name="Navadno 18 3" xfId="4085"/>
    <cellStyle name="Navadno 18 3 2" xfId="4086"/>
    <cellStyle name="Navadno 18 3 2 2" xfId="4087"/>
    <cellStyle name="Navadno 18 3 3" xfId="4088"/>
    <cellStyle name="Navadno 18 30" xfId="4089"/>
    <cellStyle name="Navadno 18 31" xfId="16474"/>
    <cellStyle name="Navadno 18 4" xfId="4090"/>
    <cellStyle name="Navadno 18 4 2" xfId="4091"/>
    <cellStyle name="Navadno 18 4 2 2" xfId="4092"/>
    <cellStyle name="Navadno 18 4 3" xfId="4093"/>
    <cellStyle name="Navadno 18 5" xfId="4094"/>
    <cellStyle name="Navadno 18 5 2" xfId="4095"/>
    <cellStyle name="Navadno 18 5 2 2" xfId="4096"/>
    <cellStyle name="Navadno 18 5 3" xfId="4097"/>
    <cellStyle name="Navadno 18 6" xfId="4098"/>
    <cellStyle name="Navadno 18 6 2" xfId="4099"/>
    <cellStyle name="Navadno 18 6 2 2" xfId="4100"/>
    <cellStyle name="Navadno 18 6 3" xfId="4101"/>
    <cellStyle name="Navadno 18 7" xfId="4102"/>
    <cellStyle name="Navadno 18 7 2" xfId="4103"/>
    <cellStyle name="Navadno 18 7 2 2" xfId="4104"/>
    <cellStyle name="Navadno 18 7 3" xfId="4105"/>
    <cellStyle name="Navadno 18 8" xfId="4106"/>
    <cellStyle name="Navadno 18 8 2" xfId="4107"/>
    <cellStyle name="Navadno 18 8 2 2" xfId="4108"/>
    <cellStyle name="Navadno 18 8 3" xfId="4109"/>
    <cellStyle name="Navadno 18 9" xfId="4110"/>
    <cellStyle name="Navadno 18 9 2" xfId="4111"/>
    <cellStyle name="Navadno 18 9 2 2" xfId="4112"/>
    <cellStyle name="Navadno 18 9 3" xfId="4113"/>
    <cellStyle name="Navadno 180" xfId="4114"/>
    <cellStyle name="Navadno 180 2" xfId="4115"/>
    <cellStyle name="Navadno 181" xfId="4116"/>
    <cellStyle name="Navadno 181 2" xfId="4117"/>
    <cellStyle name="Navadno 182" xfId="4118"/>
    <cellStyle name="Navadno 182 2" xfId="4119"/>
    <cellStyle name="Navadno 183" xfId="4120"/>
    <cellStyle name="Navadno 183 2" xfId="4121"/>
    <cellStyle name="Navadno 184" xfId="4122"/>
    <cellStyle name="Navadno 184 2" xfId="4123"/>
    <cellStyle name="Navadno 185" xfId="4124"/>
    <cellStyle name="Navadno 185 2" xfId="4125"/>
    <cellStyle name="Navadno 186" xfId="4126"/>
    <cellStyle name="Navadno 186 2" xfId="4127"/>
    <cellStyle name="Navadno 187" xfId="4128"/>
    <cellStyle name="Navadno 187 2" xfId="4129"/>
    <cellStyle name="Navadno 188" xfId="4130"/>
    <cellStyle name="Navadno 188 2" xfId="4131"/>
    <cellStyle name="Navadno 189" xfId="4132"/>
    <cellStyle name="Navadno 19" xfId="4133"/>
    <cellStyle name="Navadno 19 10" xfId="4134"/>
    <cellStyle name="Navadno 19 10 2" xfId="4135"/>
    <cellStyle name="Navadno 19 10 2 2" xfId="4136"/>
    <cellStyle name="Navadno 19 10 3" xfId="4137"/>
    <cellStyle name="Navadno 19 11" xfId="4138"/>
    <cellStyle name="Navadno 19 11 2" xfId="4139"/>
    <cellStyle name="Navadno 19 11 2 2" xfId="4140"/>
    <cellStyle name="Navadno 19 11 3" xfId="4141"/>
    <cellStyle name="Navadno 19 12" xfId="4142"/>
    <cellStyle name="Navadno 19 12 2" xfId="4143"/>
    <cellStyle name="Navadno 19 12 2 2" xfId="4144"/>
    <cellStyle name="Navadno 19 12 3" xfId="4145"/>
    <cellStyle name="Navadno 19 13" xfId="4146"/>
    <cellStyle name="Navadno 19 13 2" xfId="4147"/>
    <cellStyle name="Navadno 19 13 2 2" xfId="4148"/>
    <cellStyle name="Navadno 19 13 3" xfId="4149"/>
    <cellStyle name="Navadno 19 14" xfId="4150"/>
    <cellStyle name="Navadno 19 14 2" xfId="4151"/>
    <cellStyle name="Navadno 19 14 2 2" xfId="4152"/>
    <cellStyle name="Navadno 19 14 3" xfId="4153"/>
    <cellStyle name="Navadno 19 15" xfId="4154"/>
    <cellStyle name="Navadno 19 15 2" xfId="4155"/>
    <cellStyle name="Navadno 19 15 2 2" xfId="4156"/>
    <cellStyle name="Navadno 19 15 3" xfId="4157"/>
    <cellStyle name="Navadno 19 16" xfId="4158"/>
    <cellStyle name="Navadno 19 16 2" xfId="4159"/>
    <cellStyle name="Navadno 19 16 2 2" xfId="4160"/>
    <cellStyle name="Navadno 19 16 3" xfId="4161"/>
    <cellStyle name="Navadno 19 17" xfId="4162"/>
    <cellStyle name="Navadno 19 17 2" xfId="4163"/>
    <cellStyle name="Navadno 19 17 2 2" xfId="4164"/>
    <cellStyle name="Navadno 19 17 3" xfId="4165"/>
    <cellStyle name="Navadno 19 18" xfId="4166"/>
    <cellStyle name="Navadno 19 18 2" xfId="4167"/>
    <cellStyle name="Navadno 19 18 2 2" xfId="4168"/>
    <cellStyle name="Navadno 19 18 3" xfId="4169"/>
    <cellStyle name="Navadno 19 19" xfId="4170"/>
    <cellStyle name="Navadno 19 19 2" xfId="4171"/>
    <cellStyle name="Navadno 19 19 2 2" xfId="4172"/>
    <cellStyle name="Navadno 19 19 3" xfId="4173"/>
    <cellStyle name="Navadno 19 2" xfId="4174"/>
    <cellStyle name="Navadno 19 2 2" xfId="4175"/>
    <cellStyle name="Navadno 19 2 2 2" xfId="4176"/>
    <cellStyle name="Navadno 19 2 3" xfId="4177"/>
    <cellStyle name="Navadno 19 20" xfId="4178"/>
    <cellStyle name="Navadno 19 20 2" xfId="4179"/>
    <cellStyle name="Navadno 19 20 2 2" xfId="4180"/>
    <cellStyle name="Navadno 19 20 3" xfId="4181"/>
    <cellStyle name="Navadno 19 21" xfId="4182"/>
    <cellStyle name="Navadno 19 21 2" xfId="4183"/>
    <cellStyle name="Navadno 19 21 2 2" xfId="4184"/>
    <cellStyle name="Navadno 19 21 3" xfId="4185"/>
    <cellStyle name="Navadno 19 22" xfId="4186"/>
    <cellStyle name="Navadno 19 22 2" xfId="4187"/>
    <cellStyle name="Navadno 19 22 2 2" xfId="4188"/>
    <cellStyle name="Navadno 19 22 3" xfId="4189"/>
    <cellStyle name="Navadno 19 23" xfId="4190"/>
    <cellStyle name="Navadno 19 23 2" xfId="4191"/>
    <cellStyle name="Navadno 19 23 2 2" xfId="4192"/>
    <cellStyle name="Navadno 19 23 3" xfId="4193"/>
    <cellStyle name="Navadno 19 24" xfId="4194"/>
    <cellStyle name="Navadno 19 24 2" xfId="4195"/>
    <cellStyle name="Navadno 19 24 2 2" xfId="4196"/>
    <cellStyle name="Navadno 19 24 3" xfId="4197"/>
    <cellStyle name="Navadno 19 25" xfId="4198"/>
    <cellStyle name="Navadno 19 25 2" xfId="4199"/>
    <cellStyle name="Navadno 19 25 2 2" xfId="4200"/>
    <cellStyle name="Navadno 19 25 3" xfId="4201"/>
    <cellStyle name="Navadno 19 26" xfId="4202"/>
    <cellStyle name="Navadno 19 26 2" xfId="4203"/>
    <cellStyle name="Navadno 19 26 2 2" xfId="4204"/>
    <cellStyle name="Navadno 19 26 3" xfId="4205"/>
    <cellStyle name="Navadno 19 27" xfId="4206"/>
    <cellStyle name="Navadno 19 27 2" xfId="4207"/>
    <cellStyle name="Navadno 19 27 2 2" xfId="4208"/>
    <cellStyle name="Navadno 19 27 3" xfId="4209"/>
    <cellStyle name="Navadno 19 28" xfId="4210"/>
    <cellStyle name="Navadno 19 28 2" xfId="4211"/>
    <cellStyle name="Navadno 19 28 2 2" xfId="4212"/>
    <cellStyle name="Navadno 19 28 3" xfId="4213"/>
    <cellStyle name="Navadno 19 29" xfId="4214"/>
    <cellStyle name="Navadno 19 29 2" xfId="4215"/>
    <cellStyle name="Navadno 19 3" xfId="4216"/>
    <cellStyle name="Navadno 19 3 2" xfId="4217"/>
    <cellStyle name="Navadno 19 3 2 2" xfId="4218"/>
    <cellStyle name="Navadno 19 3 3" xfId="4219"/>
    <cellStyle name="Navadno 19 30" xfId="4220"/>
    <cellStyle name="Navadno 19 31" xfId="16475"/>
    <cellStyle name="Navadno 19 4" xfId="4221"/>
    <cellStyle name="Navadno 19 4 2" xfId="4222"/>
    <cellStyle name="Navadno 19 4 2 2" xfId="4223"/>
    <cellStyle name="Navadno 19 4 3" xfId="4224"/>
    <cellStyle name="Navadno 19 5" xfId="4225"/>
    <cellStyle name="Navadno 19 5 2" xfId="4226"/>
    <cellStyle name="Navadno 19 5 2 2" xfId="4227"/>
    <cellStyle name="Navadno 19 5 3" xfId="4228"/>
    <cellStyle name="Navadno 19 6" xfId="4229"/>
    <cellStyle name="Navadno 19 6 2" xfId="4230"/>
    <cellStyle name="Navadno 19 6 2 2" xfId="4231"/>
    <cellStyle name="Navadno 19 6 3" xfId="4232"/>
    <cellStyle name="Navadno 19 7" xfId="4233"/>
    <cellStyle name="Navadno 19 7 2" xfId="4234"/>
    <cellStyle name="Navadno 19 7 2 2" xfId="4235"/>
    <cellStyle name="Navadno 19 7 3" xfId="4236"/>
    <cellStyle name="Navadno 19 8" xfId="4237"/>
    <cellStyle name="Navadno 19 8 2" xfId="4238"/>
    <cellStyle name="Navadno 19 8 2 2" xfId="4239"/>
    <cellStyle name="Navadno 19 8 3" xfId="4240"/>
    <cellStyle name="Navadno 19 9" xfId="4241"/>
    <cellStyle name="Navadno 19 9 2" xfId="4242"/>
    <cellStyle name="Navadno 19 9 2 2" xfId="4243"/>
    <cellStyle name="Navadno 19 9 3" xfId="4244"/>
    <cellStyle name="Navadno 190" xfId="4245"/>
    <cellStyle name="Navadno 191" xfId="4246"/>
    <cellStyle name="Navadno 192" xfId="4247"/>
    <cellStyle name="Navadno 193" xfId="4248"/>
    <cellStyle name="Navadno 194" xfId="4249"/>
    <cellStyle name="Navadno 195" xfId="4250"/>
    <cellStyle name="Navadno 196" xfId="4251"/>
    <cellStyle name="Navadno 197" xfId="4252"/>
    <cellStyle name="Navadno 198" xfId="4253"/>
    <cellStyle name="Navadno 199" xfId="4254"/>
    <cellStyle name="Navadno 2" xfId="67"/>
    <cellStyle name="Navadno 2 10" xfId="4255"/>
    <cellStyle name="Navadno 2 10 10" xfId="31552"/>
    <cellStyle name="Navadno 2 10 11" xfId="28262"/>
    <cellStyle name="Navadno 2 10 12" xfId="16476"/>
    <cellStyle name="Navadno 2 10 2" xfId="4256"/>
    <cellStyle name="Navadno 2 10 2 10" xfId="16477"/>
    <cellStyle name="Navadno 2 10 2 2" xfId="4257"/>
    <cellStyle name="Navadno 2 10 2 2 2" xfId="16479"/>
    <cellStyle name="Navadno 2 10 2 2 2 2" xfId="16480"/>
    <cellStyle name="Navadno 2 10 2 2 2 2 2" xfId="31556"/>
    <cellStyle name="Navadno 2 10 2 2 2 2 3" xfId="28266"/>
    <cellStyle name="Navadno 2 10 2 2 2 3" xfId="16481"/>
    <cellStyle name="Navadno 2 10 2 2 2 3 2" xfId="31557"/>
    <cellStyle name="Navadno 2 10 2 2 2 3 3" xfId="28267"/>
    <cellStyle name="Navadno 2 10 2 2 2 4" xfId="31555"/>
    <cellStyle name="Navadno 2 10 2 2 2 5" xfId="28265"/>
    <cellStyle name="Navadno 2 10 2 2 3" xfId="16482"/>
    <cellStyle name="Navadno 2 10 2 2 3 2" xfId="16483"/>
    <cellStyle name="Navadno 2 10 2 2 3 2 2" xfId="31559"/>
    <cellStyle name="Navadno 2 10 2 2 3 2 3" xfId="28269"/>
    <cellStyle name="Navadno 2 10 2 2 3 3" xfId="16484"/>
    <cellStyle name="Navadno 2 10 2 2 3 3 2" xfId="31560"/>
    <cellStyle name="Navadno 2 10 2 2 3 3 3" xfId="28270"/>
    <cellStyle name="Navadno 2 10 2 2 3 4" xfId="31558"/>
    <cellStyle name="Navadno 2 10 2 2 3 5" xfId="28268"/>
    <cellStyle name="Navadno 2 10 2 2 4" xfId="16485"/>
    <cellStyle name="Navadno 2 10 2 2 4 2" xfId="31561"/>
    <cellStyle name="Navadno 2 10 2 2 4 3" xfId="28271"/>
    <cellStyle name="Navadno 2 10 2 2 5" xfId="16486"/>
    <cellStyle name="Navadno 2 10 2 2 5 2" xfId="31562"/>
    <cellStyle name="Navadno 2 10 2 2 5 3" xfId="28272"/>
    <cellStyle name="Navadno 2 10 2 2 6" xfId="31554"/>
    <cellStyle name="Navadno 2 10 2 2 7" xfId="28264"/>
    <cellStyle name="Navadno 2 10 2 2 8" xfId="16478"/>
    <cellStyle name="Navadno 2 10 2 3" xfId="16487"/>
    <cellStyle name="Navadno 2 10 2 3 2" xfId="16488"/>
    <cellStyle name="Navadno 2 10 2 3 2 2" xfId="16489"/>
    <cellStyle name="Navadno 2 10 2 3 2 2 2" xfId="31565"/>
    <cellStyle name="Navadno 2 10 2 3 2 2 3" xfId="28275"/>
    <cellStyle name="Navadno 2 10 2 3 2 3" xfId="16490"/>
    <cellStyle name="Navadno 2 10 2 3 2 3 2" xfId="31566"/>
    <cellStyle name="Navadno 2 10 2 3 2 3 3" xfId="28276"/>
    <cellStyle name="Navadno 2 10 2 3 2 4" xfId="31564"/>
    <cellStyle name="Navadno 2 10 2 3 2 5" xfId="28274"/>
    <cellStyle name="Navadno 2 10 2 3 3" xfId="16491"/>
    <cellStyle name="Navadno 2 10 2 3 3 2" xfId="16492"/>
    <cellStyle name="Navadno 2 10 2 3 3 2 2" xfId="31568"/>
    <cellStyle name="Navadno 2 10 2 3 3 2 3" xfId="28278"/>
    <cellStyle name="Navadno 2 10 2 3 3 3" xfId="16493"/>
    <cellStyle name="Navadno 2 10 2 3 3 3 2" xfId="31569"/>
    <cellStyle name="Navadno 2 10 2 3 3 3 3" xfId="28279"/>
    <cellStyle name="Navadno 2 10 2 3 3 4" xfId="31567"/>
    <cellStyle name="Navadno 2 10 2 3 3 5" xfId="28277"/>
    <cellStyle name="Navadno 2 10 2 3 4" xfId="16494"/>
    <cellStyle name="Navadno 2 10 2 3 4 2" xfId="31570"/>
    <cellStyle name="Navadno 2 10 2 3 4 3" xfId="28280"/>
    <cellStyle name="Navadno 2 10 2 3 5" xfId="16495"/>
    <cellStyle name="Navadno 2 10 2 3 5 2" xfId="31571"/>
    <cellStyle name="Navadno 2 10 2 3 5 3" xfId="28281"/>
    <cellStyle name="Navadno 2 10 2 3 6" xfId="31563"/>
    <cellStyle name="Navadno 2 10 2 3 7" xfId="28273"/>
    <cellStyle name="Navadno 2 10 2 4" xfId="16496"/>
    <cellStyle name="Navadno 2 10 2 4 2" xfId="16497"/>
    <cellStyle name="Navadno 2 10 2 4 2 2" xfId="31573"/>
    <cellStyle name="Navadno 2 10 2 4 2 3" xfId="28283"/>
    <cellStyle name="Navadno 2 10 2 4 3" xfId="16498"/>
    <cellStyle name="Navadno 2 10 2 4 3 2" xfId="31574"/>
    <cellStyle name="Navadno 2 10 2 4 3 3" xfId="28284"/>
    <cellStyle name="Navadno 2 10 2 4 4" xfId="31572"/>
    <cellStyle name="Navadno 2 10 2 4 5" xfId="28282"/>
    <cellStyle name="Navadno 2 10 2 5" xfId="16499"/>
    <cellStyle name="Navadno 2 10 2 5 2" xfId="16500"/>
    <cellStyle name="Navadno 2 10 2 5 2 2" xfId="31576"/>
    <cellStyle name="Navadno 2 10 2 5 2 3" xfId="28286"/>
    <cellStyle name="Navadno 2 10 2 5 3" xfId="16501"/>
    <cellStyle name="Navadno 2 10 2 5 3 2" xfId="31577"/>
    <cellStyle name="Navadno 2 10 2 5 3 3" xfId="28287"/>
    <cellStyle name="Navadno 2 10 2 5 4" xfId="31575"/>
    <cellStyle name="Navadno 2 10 2 5 5" xfId="28285"/>
    <cellStyle name="Navadno 2 10 2 6" xfId="16502"/>
    <cellStyle name="Navadno 2 10 2 6 2" xfId="31578"/>
    <cellStyle name="Navadno 2 10 2 6 3" xfId="28288"/>
    <cellStyle name="Navadno 2 10 2 7" xfId="16503"/>
    <cellStyle name="Navadno 2 10 2 7 2" xfId="31579"/>
    <cellStyle name="Navadno 2 10 2 7 3" xfId="28289"/>
    <cellStyle name="Navadno 2 10 2 8" xfId="31553"/>
    <cellStyle name="Navadno 2 10 2 9" xfId="28263"/>
    <cellStyle name="Navadno 2 10 3" xfId="4258"/>
    <cellStyle name="Navadno 2 10 3 10" xfId="16504"/>
    <cellStyle name="Navadno 2 10 3 2" xfId="16505"/>
    <cellStyle name="Navadno 2 10 3 2 2" xfId="16506"/>
    <cellStyle name="Navadno 2 10 3 2 2 2" xfId="16507"/>
    <cellStyle name="Navadno 2 10 3 2 2 2 2" xfId="31583"/>
    <cellStyle name="Navadno 2 10 3 2 2 2 3" xfId="28293"/>
    <cellStyle name="Navadno 2 10 3 2 2 3" xfId="16508"/>
    <cellStyle name="Navadno 2 10 3 2 2 3 2" xfId="31584"/>
    <cellStyle name="Navadno 2 10 3 2 2 3 3" xfId="28294"/>
    <cellStyle name="Navadno 2 10 3 2 2 4" xfId="31582"/>
    <cellStyle name="Navadno 2 10 3 2 2 5" xfId="28292"/>
    <cellStyle name="Navadno 2 10 3 2 3" xfId="16509"/>
    <cellStyle name="Navadno 2 10 3 2 3 2" xfId="16510"/>
    <cellStyle name="Navadno 2 10 3 2 3 2 2" xfId="31586"/>
    <cellStyle name="Navadno 2 10 3 2 3 2 3" xfId="28296"/>
    <cellStyle name="Navadno 2 10 3 2 3 3" xfId="16511"/>
    <cellStyle name="Navadno 2 10 3 2 3 3 2" xfId="31587"/>
    <cellStyle name="Navadno 2 10 3 2 3 3 3" xfId="28297"/>
    <cellStyle name="Navadno 2 10 3 2 3 4" xfId="31585"/>
    <cellStyle name="Navadno 2 10 3 2 3 5" xfId="28295"/>
    <cellStyle name="Navadno 2 10 3 2 4" xfId="16512"/>
    <cellStyle name="Navadno 2 10 3 2 4 2" xfId="31588"/>
    <cellStyle name="Navadno 2 10 3 2 4 3" xfId="28298"/>
    <cellStyle name="Navadno 2 10 3 2 5" xfId="16513"/>
    <cellStyle name="Navadno 2 10 3 2 5 2" xfId="31589"/>
    <cellStyle name="Navadno 2 10 3 2 5 3" xfId="28299"/>
    <cellStyle name="Navadno 2 10 3 2 6" xfId="31581"/>
    <cellStyle name="Navadno 2 10 3 2 7" xfId="28291"/>
    <cellStyle name="Navadno 2 10 3 3" xfId="16514"/>
    <cellStyle name="Navadno 2 10 3 3 2" xfId="16515"/>
    <cellStyle name="Navadno 2 10 3 3 2 2" xfId="16516"/>
    <cellStyle name="Navadno 2 10 3 3 2 2 2" xfId="31592"/>
    <cellStyle name="Navadno 2 10 3 3 2 2 3" xfId="28302"/>
    <cellStyle name="Navadno 2 10 3 3 2 3" xfId="16517"/>
    <cellStyle name="Navadno 2 10 3 3 2 3 2" xfId="31593"/>
    <cellStyle name="Navadno 2 10 3 3 2 3 3" xfId="28303"/>
    <cellStyle name="Navadno 2 10 3 3 2 4" xfId="31591"/>
    <cellStyle name="Navadno 2 10 3 3 2 5" xfId="28301"/>
    <cellStyle name="Navadno 2 10 3 3 3" xfId="16518"/>
    <cellStyle name="Navadno 2 10 3 3 3 2" xfId="16519"/>
    <cellStyle name="Navadno 2 10 3 3 3 2 2" xfId="31595"/>
    <cellStyle name="Navadno 2 10 3 3 3 2 3" xfId="28305"/>
    <cellStyle name="Navadno 2 10 3 3 3 3" xfId="16520"/>
    <cellStyle name="Navadno 2 10 3 3 3 3 2" xfId="31596"/>
    <cellStyle name="Navadno 2 10 3 3 3 3 3" xfId="28306"/>
    <cellStyle name="Navadno 2 10 3 3 3 4" xfId="31594"/>
    <cellStyle name="Navadno 2 10 3 3 3 5" xfId="28304"/>
    <cellStyle name="Navadno 2 10 3 3 4" xfId="16521"/>
    <cellStyle name="Navadno 2 10 3 3 4 2" xfId="31597"/>
    <cellStyle name="Navadno 2 10 3 3 4 3" xfId="28307"/>
    <cellStyle name="Navadno 2 10 3 3 5" xfId="16522"/>
    <cellStyle name="Navadno 2 10 3 3 5 2" xfId="31598"/>
    <cellStyle name="Navadno 2 10 3 3 5 3" xfId="28308"/>
    <cellStyle name="Navadno 2 10 3 3 6" xfId="31590"/>
    <cellStyle name="Navadno 2 10 3 3 7" xfId="28300"/>
    <cellStyle name="Navadno 2 10 3 4" xfId="16523"/>
    <cellStyle name="Navadno 2 10 3 4 2" xfId="16524"/>
    <cellStyle name="Navadno 2 10 3 4 2 2" xfId="31600"/>
    <cellStyle name="Navadno 2 10 3 4 2 3" xfId="28310"/>
    <cellStyle name="Navadno 2 10 3 4 3" xfId="16525"/>
    <cellStyle name="Navadno 2 10 3 4 3 2" xfId="31601"/>
    <cellStyle name="Navadno 2 10 3 4 3 3" xfId="28311"/>
    <cellStyle name="Navadno 2 10 3 4 4" xfId="31599"/>
    <cellStyle name="Navadno 2 10 3 4 5" xfId="28309"/>
    <cellStyle name="Navadno 2 10 3 5" xfId="16526"/>
    <cellStyle name="Navadno 2 10 3 5 2" xfId="16527"/>
    <cellStyle name="Navadno 2 10 3 5 2 2" xfId="31603"/>
    <cellStyle name="Navadno 2 10 3 5 2 3" xfId="28313"/>
    <cellStyle name="Navadno 2 10 3 5 3" xfId="16528"/>
    <cellStyle name="Navadno 2 10 3 5 3 2" xfId="31604"/>
    <cellStyle name="Navadno 2 10 3 5 3 3" xfId="28314"/>
    <cellStyle name="Navadno 2 10 3 5 4" xfId="31602"/>
    <cellStyle name="Navadno 2 10 3 5 5" xfId="28312"/>
    <cellStyle name="Navadno 2 10 3 6" xfId="16529"/>
    <cellStyle name="Navadno 2 10 3 6 2" xfId="31605"/>
    <cellStyle name="Navadno 2 10 3 6 3" xfId="28315"/>
    <cellStyle name="Navadno 2 10 3 7" xfId="16530"/>
    <cellStyle name="Navadno 2 10 3 7 2" xfId="31606"/>
    <cellStyle name="Navadno 2 10 3 7 3" xfId="28316"/>
    <cellStyle name="Navadno 2 10 3 8" xfId="31580"/>
    <cellStyle name="Navadno 2 10 3 9" xfId="28290"/>
    <cellStyle name="Navadno 2 10 4" xfId="4259"/>
    <cellStyle name="Navadno 2 10 4 2" xfId="16532"/>
    <cellStyle name="Navadno 2 10 4 2 2" xfId="16533"/>
    <cellStyle name="Navadno 2 10 4 2 2 2" xfId="31609"/>
    <cellStyle name="Navadno 2 10 4 2 2 3" xfId="28319"/>
    <cellStyle name="Navadno 2 10 4 2 3" xfId="16534"/>
    <cellStyle name="Navadno 2 10 4 2 3 2" xfId="31610"/>
    <cellStyle name="Navadno 2 10 4 2 3 3" xfId="28320"/>
    <cellStyle name="Navadno 2 10 4 2 4" xfId="31608"/>
    <cellStyle name="Navadno 2 10 4 2 5" xfId="28318"/>
    <cellStyle name="Navadno 2 10 4 3" xfId="16535"/>
    <cellStyle name="Navadno 2 10 4 3 2" xfId="16536"/>
    <cellStyle name="Navadno 2 10 4 3 2 2" xfId="31612"/>
    <cellStyle name="Navadno 2 10 4 3 2 3" xfId="28322"/>
    <cellStyle name="Navadno 2 10 4 3 3" xfId="16537"/>
    <cellStyle name="Navadno 2 10 4 3 3 2" xfId="31613"/>
    <cellStyle name="Navadno 2 10 4 3 3 3" xfId="28323"/>
    <cellStyle name="Navadno 2 10 4 3 4" xfId="31611"/>
    <cellStyle name="Navadno 2 10 4 3 5" xfId="28321"/>
    <cellStyle name="Navadno 2 10 4 4" xfId="16538"/>
    <cellStyle name="Navadno 2 10 4 4 2" xfId="31614"/>
    <cellStyle name="Navadno 2 10 4 4 3" xfId="28324"/>
    <cellStyle name="Navadno 2 10 4 5" xfId="16539"/>
    <cellStyle name="Navadno 2 10 4 5 2" xfId="31615"/>
    <cellStyle name="Navadno 2 10 4 5 3" xfId="28325"/>
    <cellStyle name="Navadno 2 10 4 6" xfId="31607"/>
    <cellStyle name="Navadno 2 10 4 7" xfId="28317"/>
    <cellStyle name="Navadno 2 10 4 8" xfId="16531"/>
    <cellStyle name="Navadno 2 10 5" xfId="16540"/>
    <cellStyle name="Navadno 2 10 5 2" xfId="16541"/>
    <cellStyle name="Navadno 2 10 5 2 2" xfId="16542"/>
    <cellStyle name="Navadno 2 10 5 2 2 2" xfId="31618"/>
    <cellStyle name="Navadno 2 10 5 2 2 3" xfId="28328"/>
    <cellStyle name="Navadno 2 10 5 2 3" xfId="16543"/>
    <cellStyle name="Navadno 2 10 5 2 3 2" xfId="31619"/>
    <cellStyle name="Navadno 2 10 5 2 3 3" xfId="28329"/>
    <cellStyle name="Navadno 2 10 5 2 4" xfId="31617"/>
    <cellStyle name="Navadno 2 10 5 2 5" xfId="28327"/>
    <cellStyle name="Navadno 2 10 5 3" xfId="16544"/>
    <cellStyle name="Navadno 2 10 5 3 2" xfId="16545"/>
    <cellStyle name="Navadno 2 10 5 3 2 2" xfId="31621"/>
    <cellStyle name="Navadno 2 10 5 3 2 3" xfId="28331"/>
    <cellStyle name="Navadno 2 10 5 3 3" xfId="16546"/>
    <cellStyle name="Navadno 2 10 5 3 3 2" xfId="31622"/>
    <cellStyle name="Navadno 2 10 5 3 3 3" xfId="28332"/>
    <cellStyle name="Navadno 2 10 5 3 4" xfId="31620"/>
    <cellStyle name="Navadno 2 10 5 3 5" xfId="28330"/>
    <cellStyle name="Navadno 2 10 5 4" xfId="16547"/>
    <cellStyle name="Navadno 2 10 5 4 2" xfId="31623"/>
    <cellStyle name="Navadno 2 10 5 4 3" xfId="28333"/>
    <cellStyle name="Navadno 2 10 5 5" xfId="16548"/>
    <cellStyle name="Navadno 2 10 5 5 2" xfId="31624"/>
    <cellStyle name="Navadno 2 10 5 5 3" xfId="28334"/>
    <cellStyle name="Navadno 2 10 5 6" xfId="31616"/>
    <cellStyle name="Navadno 2 10 5 7" xfId="28326"/>
    <cellStyle name="Navadno 2 10 6" xfId="16549"/>
    <cellStyle name="Navadno 2 10 6 2" xfId="16550"/>
    <cellStyle name="Navadno 2 10 6 2 2" xfId="31626"/>
    <cellStyle name="Navadno 2 10 6 2 3" xfId="28336"/>
    <cellStyle name="Navadno 2 10 6 3" xfId="16551"/>
    <cellStyle name="Navadno 2 10 6 3 2" xfId="31627"/>
    <cellStyle name="Navadno 2 10 6 3 3" xfId="28337"/>
    <cellStyle name="Navadno 2 10 6 4" xfId="31625"/>
    <cellStyle name="Navadno 2 10 6 5" xfId="28335"/>
    <cellStyle name="Navadno 2 10 7" xfId="16552"/>
    <cellStyle name="Navadno 2 10 7 2" xfId="16553"/>
    <cellStyle name="Navadno 2 10 7 2 2" xfId="31629"/>
    <cellStyle name="Navadno 2 10 7 2 3" xfId="28339"/>
    <cellStyle name="Navadno 2 10 7 3" xfId="16554"/>
    <cellStyle name="Navadno 2 10 7 3 2" xfId="31630"/>
    <cellStyle name="Navadno 2 10 7 3 3" xfId="28340"/>
    <cellStyle name="Navadno 2 10 7 4" xfId="31628"/>
    <cellStyle name="Navadno 2 10 7 5" xfId="28338"/>
    <cellStyle name="Navadno 2 10 8" xfId="16555"/>
    <cellStyle name="Navadno 2 10 8 2" xfId="31631"/>
    <cellStyle name="Navadno 2 10 8 3" xfId="28341"/>
    <cellStyle name="Navadno 2 10 9" xfId="16556"/>
    <cellStyle name="Navadno 2 10 9 2" xfId="31632"/>
    <cellStyle name="Navadno 2 10 9 3" xfId="28342"/>
    <cellStyle name="Navadno 2 11" xfId="4260"/>
    <cellStyle name="Navadno 2 11 10" xfId="28343"/>
    <cellStyle name="Navadno 2 11 11" xfId="16557"/>
    <cellStyle name="Navadno 2 11 2" xfId="4261"/>
    <cellStyle name="Navadno 2 11 2 10" xfId="16558"/>
    <cellStyle name="Navadno 2 11 2 2" xfId="4262"/>
    <cellStyle name="Navadno 2 11 2 2 2" xfId="16560"/>
    <cellStyle name="Navadno 2 11 2 2 2 2" xfId="16561"/>
    <cellStyle name="Navadno 2 11 2 2 2 2 2" xfId="31637"/>
    <cellStyle name="Navadno 2 11 2 2 2 2 3" xfId="28347"/>
    <cellStyle name="Navadno 2 11 2 2 2 3" xfId="16562"/>
    <cellStyle name="Navadno 2 11 2 2 2 3 2" xfId="31638"/>
    <cellStyle name="Navadno 2 11 2 2 2 3 3" xfId="28348"/>
    <cellStyle name="Navadno 2 11 2 2 2 4" xfId="31636"/>
    <cellStyle name="Navadno 2 11 2 2 2 5" xfId="28346"/>
    <cellStyle name="Navadno 2 11 2 2 3" xfId="16563"/>
    <cellStyle name="Navadno 2 11 2 2 3 2" xfId="16564"/>
    <cellStyle name="Navadno 2 11 2 2 3 2 2" xfId="31640"/>
    <cellStyle name="Navadno 2 11 2 2 3 2 3" xfId="28350"/>
    <cellStyle name="Navadno 2 11 2 2 3 3" xfId="16565"/>
    <cellStyle name="Navadno 2 11 2 2 3 3 2" xfId="31641"/>
    <cellStyle name="Navadno 2 11 2 2 3 3 3" xfId="28351"/>
    <cellStyle name="Navadno 2 11 2 2 3 4" xfId="31639"/>
    <cellStyle name="Navadno 2 11 2 2 3 5" xfId="28349"/>
    <cellStyle name="Navadno 2 11 2 2 4" xfId="16566"/>
    <cellStyle name="Navadno 2 11 2 2 4 2" xfId="31642"/>
    <cellStyle name="Navadno 2 11 2 2 4 3" xfId="28352"/>
    <cellStyle name="Navadno 2 11 2 2 5" xfId="16567"/>
    <cellStyle name="Navadno 2 11 2 2 5 2" xfId="31643"/>
    <cellStyle name="Navadno 2 11 2 2 5 3" xfId="28353"/>
    <cellStyle name="Navadno 2 11 2 2 6" xfId="31635"/>
    <cellStyle name="Navadno 2 11 2 2 7" xfId="28345"/>
    <cellStyle name="Navadno 2 11 2 2 8" xfId="16559"/>
    <cellStyle name="Navadno 2 11 2 3" xfId="16568"/>
    <cellStyle name="Navadno 2 11 2 3 2" xfId="16569"/>
    <cellStyle name="Navadno 2 11 2 3 2 2" xfId="16570"/>
    <cellStyle name="Navadno 2 11 2 3 2 2 2" xfId="31646"/>
    <cellStyle name="Navadno 2 11 2 3 2 2 3" xfId="28356"/>
    <cellStyle name="Navadno 2 11 2 3 2 3" xfId="16571"/>
    <cellStyle name="Navadno 2 11 2 3 2 3 2" xfId="31647"/>
    <cellStyle name="Navadno 2 11 2 3 2 3 3" xfId="28357"/>
    <cellStyle name="Navadno 2 11 2 3 2 4" xfId="31645"/>
    <cellStyle name="Navadno 2 11 2 3 2 5" xfId="28355"/>
    <cellStyle name="Navadno 2 11 2 3 3" xfId="16572"/>
    <cellStyle name="Navadno 2 11 2 3 3 2" xfId="16573"/>
    <cellStyle name="Navadno 2 11 2 3 3 2 2" xfId="31649"/>
    <cellStyle name="Navadno 2 11 2 3 3 2 3" xfId="28359"/>
    <cellStyle name="Navadno 2 11 2 3 3 3" xfId="16574"/>
    <cellStyle name="Navadno 2 11 2 3 3 3 2" xfId="31650"/>
    <cellStyle name="Navadno 2 11 2 3 3 3 3" xfId="28360"/>
    <cellStyle name="Navadno 2 11 2 3 3 4" xfId="31648"/>
    <cellStyle name="Navadno 2 11 2 3 3 5" xfId="28358"/>
    <cellStyle name="Navadno 2 11 2 3 4" xfId="16575"/>
    <cellStyle name="Navadno 2 11 2 3 4 2" xfId="31651"/>
    <cellStyle name="Navadno 2 11 2 3 4 3" xfId="28361"/>
    <cellStyle name="Navadno 2 11 2 3 5" xfId="16576"/>
    <cellStyle name="Navadno 2 11 2 3 5 2" xfId="31652"/>
    <cellStyle name="Navadno 2 11 2 3 5 3" xfId="28362"/>
    <cellStyle name="Navadno 2 11 2 3 6" xfId="31644"/>
    <cellStyle name="Navadno 2 11 2 3 7" xfId="28354"/>
    <cellStyle name="Navadno 2 11 2 4" xfId="16577"/>
    <cellStyle name="Navadno 2 11 2 4 2" xfId="16578"/>
    <cellStyle name="Navadno 2 11 2 4 2 2" xfId="31654"/>
    <cellStyle name="Navadno 2 11 2 4 2 3" xfId="28364"/>
    <cellStyle name="Navadno 2 11 2 4 3" xfId="16579"/>
    <cellStyle name="Navadno 2 11 2 4 3 2" xfId="31655"/>
    <cellStyle name="Navadno 2 11 2 4 3 3" xfId="28365"/>
    <cellStyle name="Navadno 2 11 2 4 4" xfId="31653"/>
    <cellStyle name="Navadno 2 11 2 4 5" xfId="28363"/>
    <cellStyle name="Navadno 2 11 2 5" xfId="16580"/>
    <cellStyle name="Navadno 2 11 2 5 2" xfId="16581"/>
    <cellStyle name="Navadno 2 11 2 5 2 2" xfId="31657"/>
    <cellStyle name="Navadno 2 11 2 5 2 3" xfId="28367"/>
    <cellStyle name="Navadno 2 11 2 5 3" xfId="16582"/>
    <cellStyle name="Navadno 2 11 2 5 3 2" xfId="31658"/>
    <cellStyle name="Navadno 2 11 2 5 3 3" xfId="28368"/>
    <cellStyle name="Navadno 2 11 2 5 4" xfId="31656"/>
    <cellStyle name="Navadno 2 11 2 5 5" xfId="28366"/>
    <cellStyle name="Navadno 2 11 2 6" xfId="16583"/>
    <cellStyle name="Navadno 2 11 2 6 2" xfId="31659"/>
    <cellStyle name="Navadno 2 11 2 6 3" xfId="28369"/>
    <cellStyle name="Navadno 2 11 2 7" xfId="16584"/>
    <cellStyle name="Navadno 2 11 2 7 2" xfId="31660"/>
    <cellStyle name="Navadno 2 11 2 7 3" xfId="28370"/>
    <cellStyle name="Navadno 2 11 2 8" xfId="31634"/>
    <cellStyle name="Navadno 2 11 2 9" xfId="28344"/>
    <cellStyle name="Navadno 2 11 3" xfId="4263"/>
    <cellStyle name="Navadno 2 11 3 2" xfId="16586"/>
    <cellStyle name="Navadno 2 11 3 2 2" xfId="16587"/>
    <cellStyle name="Navadno 2 11 3 2 2 2" xfId="31663"/>
    <cellStyle name="Navadno 2 11 3 2 2 3" xfId="28373"/>
    <cellStyle name="Navadno 2 11 3 2 3" xfId="16588"/>
    <cellStyle name="Navadno 2 11 3 2 3 2" xfId="31664"/>
    <cellStyle name="Navadno 2 11 3 2 3 3" xfId="28374"/>
    <cellStyle name="Navadno 2 11 3 2 4" xfId="31662"/>
    <cellStyle name="Navadno 2 11 3 2 5" xfId="28372"/>
    <cellStyle name="Navadno 2 11 3 3" xfId="16589"/>
    <cellStyle name="Navadno 2 11 3 3 2" xfId="16590"/>
    <cellStyle name="Navadno 2 11 3 3 2 2" xfId="31666"/>
    <cellStyle name="Navadno 2 11 3 3 2 3" xfId="28376"/>
    <cellStyle name="Navadno 2 11 3 3 3" xfId="16591"/>
    <cellStyle name="Navadno 2 11 3 3 3 2" xfId="31667"/>
    <cellStyle name="Navadno 2 11 3 3 3 3" xfId="28377"/>
    <cellStyle name="Navadno 2 11 3 3 4" xfId="31665"/>
    <cellStyle name="Navadno 2 11 3 3 5" xfId="28375"/>
    <cellStyle name="Navadno 2 11 3 4" xfId="16592"/>
    <cellStyle name="Navadno 2 11 3 4 2" xfId="31668"/>
    <cellStyle name="Navadno 2 11 3 4 3" xfId="28378"/>
    <cellStyle name="Navadno 2 11 3 5" xfId="16593"/>
    <cellStyle name="Navadno 2 11 3 5 2" xfId="31669"/>
    <cellStyle name="Navadno 2 11 3 5 3" xfId="28379"/>
    <cellStyle name="Navadno 2 11 3 6" xfId="31661"/>
    <cellStyle name="Navadno 2 11 3 7" xfId="28371"/>
    <cellStyle name="Navadno 2 11 3 8" xfId="16585"/>
    <cellStyle name="Navadno 2 11 4" xfId="4264"/>
    <cellStyle name="Navadno 2 11 4 2" xfId="16595"/>
    <cellStyle name="Navadno 2 11 4 2 2" xfId="16596"/>
    <cellStyle name="Navadno 2 11 4 2 2 2" xfId="31672"/>
    <cellStyle name="Navadno 2 11 4 2 2 3" xfId="28382"/>
    <cellStyle name="Navadno 2 11 4 2 3" xfId="16597"/>
    <cellStyle name="Navadno 2 11 4 2 3 2" xfId="31673"/>
    <cellStyle name="Navadno 2 11 4 2 3 3" xfId="28383"/>
    <cellStyle name="Navadno 2 11 4 2 4" xfId="31671"/>
    <cellStyle name="Navadno 2 11 4 2 5" xfId="28381"/>
    <cellStyle name="Navadno 2 11 4 3" xfId="16598"/>
    <cellStyle name="Navadno 2 11 4 3 2" xfId="16599"/>
    <cellStyle name="Navadno 2 11 4 3 2 2" xfId="31675"/>
    <cellStyle name="Navadno 2 11 4 3 2 3" xfId="28385"/>
    <cellStyle name="Navadno 2 11 4 3 3" xfId="16600"/>
    <cellStyle name="Navadno 2 11 4 3 3 2" xfId="31676"/>
    <cellStyle name="Navadno 2 11 4 3 3 3" xfId="28386"/>
    <cellStyle name="Navadno 2 11 4 3 4" xfId="31674"/>
    <cellStyle name="Navadno 2 11 4 3 5" xfId="28384"/>
    <cellStyle name="Navadno 2 11 4 4" xfId="16601"/>
    <cellStyle name="Navadno 2 11 4 4 2" xfId="31677"/>
    <cellStyle name="Navadno 2 11 4 4 3" xfId="28387"/>
    <cellStyle name="Navadno 2 11 4 5" xfId="16602"/>
    <cellStyle name="Navadno 2 11 4 5 2" xfId="31678"/>
    <cellStyle name="Navadno 2 11 4 5 3" xfId="28388"/>
    <cellStyle name="Navadno 2 11 4 6" xfId="31670"/>
    <cellStyle name="Navadno 2 11 4 7" xfId="28380"/>
    <cellStyle name="Navadno 2 11 4 8" xfId="16594"/>
    <cellStyle name="Navadno 2 11 5" xfId="16603"/>
    <cellStyle name="Navadno 2 11 5 2" xfId="16604"/>
    <cellStyle name="Navadno 2 11 5 2 2" xfId="31680"/>
    <cellStyle name="Navadno 2 11 5 2 3" xfId="28390"/>
    <cellStyle name="Navadno 2 11 5 3" xfId="16605"/>
    <cellStyle name="Navadno 2 11 5 3 2" xfId="31681"/>
    <cellStyle name="Navadno 2 11 5 3 3" xfId="28391"/>
    <cellStyle name="Navadno 2 11 5 4" xfId="31679"/>
    <cellStyle name="Navadno 2 11 5 5" xfId="28389"/>
    <cellStyle name="Navadno 2 11 6" xfId="16606"/>
    <cellStyle name="Navadno 2 11 6 2" xfId="16607"/>
    <cellStyle name="Navadno 2 11 6 2 2" xfId="31683"/>
    <cellStyle name="Navadno 2 11 6 2 3" xfId="28393"/>
    <cellStyle name="Navadno 2 11 6 3" xfId="16608"/>
    <cellStyle name="Navadno 2 11 6 3 2" xfId="31684"/>
    <cellStyle name="Navadno 2 11 6 3 3" xfId="28394"/>
    <cellStyle name="Navadno 2 11 6 4" xfId="31682"/>
    <cellStyle name="Navadno 2 11 6 5" xfId="28392"/>
    <cellStyle name="Navadno 2 11 7" xfId="16609"/>
    <cellStyle name="Navadno 2 11 7 2" xfId="31685"/>
    <cellStyle name="Navadno 2 11 7 3" xfId="28395"/>
    <cellStyle name="Navadno 2 11 8" xfId="16610"/>
    <cellStyle name="Navadno 2 11 8 2" xfId="31686"/>
    <cellStyle name="Navadno 2 11 8 3" xfId="28396"/>
    <cellStyle name="Navadno 2 11 9" xfId="31633"/>
    <cellStyle name="Navadno 2 12" xfId="4265"/>
    <cellStyle name="Navadno 2 12 10" xfId="28397"/>
    <cellStyle name="Navadno 2 12 11" xfId="16611"/>
    <cellStyle name="Navadno 2 12 2" xfId="4266"/>
    <cellStyle name="Navadno 2 12 2 2" xfId="4267"/>
    <cellStyle name="Navadno 2 12 2 2 2" xfId="16614"/>
    <cellStyle name="Navadno 2 12 2 2 2 2" xfId="31690"/>
    <cellStyle name="Navadno 2 12 2 2 2 3" xfId="28400"/>
    <cellStyle name="Navadno 2 12 2 2 3" xfId="16615"/>
    <cellStyle name="Navadno 2 12 2 2 3 2" xfId="31691"/>
    <cellStyle name="Navadno 2 12 2 2 3 3" xfId="28401"/>
    <cellStyle name="Navadno 2 12 2 2 4" xfId="31689"/>
    <cellStyle name="Navadno 2 12 2 2 5" xfId="28399"/>
    <cellStyle name="Navadno 2 12 2 2 6" xfId="16613"/>
    <cellStyle name="Navadno 2 12 2 3" xfId="16616"/>
    <cellStyle name="Navadno 2 12 2 3 2" xfId="16617"/>
    <cellStyle name="Navadno 2 12 2 3 2 2" xfId="31693"/>
    <cellStyle name="Navadno 2 12 2 3 2 3" xfId="28403"/>
    <cellStyle name="Navadno 2 12 2 3 3" xfId="16618"/>
    <cellStyle name="Navadno 2 12 2 3 3 2" xfId="31694"/>
    <cellStyle name="Navadno 2 12 2 3 3 3" xfId="28404"/>
    <cellStyle name="Navadno 2 12 2 3 4" xfId="31692"/>
    <cellStyle name="Navadno 2 12 2 3 5" xfId="28402"/>
    <cellStyle name="Navadno 2 12 2 4" xfId="16619"/>
    <cellStyle name="Navadno 2 12 2 4 2" xfId="31695"/>
    <cellStyle name="Navadno 2 12 2 4 3" xfId="28405"/>
    <cellStyle name="Navadno 2 12 2 5" xfId="16620"/>
    <cellStyle name="Navadno 2 12 2 5 2" xfId="31696"/>
    <cellStyle name="Navadno 2 12 2 5 3" xfId="28406"/>
    <cellStyle name="Navadno 2 12 2 6" xfId="31688"/>
    <cellStyle name="Navadno 2 12 2 7" xfId="28398"/>
    <cellStyle name="Navadno 2 12 2 8" xfId="16612"/>
    <cellStyle name="Navadno 2 12 3" xfId="4268"/>
    <cellStyle name="Navadno 2 12 3 2" xfId="16622"/>
    <cellStyle name="Navadno 2 12 3 2 2" xfId="16623"/>
    <cellStyle name="Navadno 2 12 3 2 2 2" xfId="31699"/>
    <cellStyle name="Navadno 2 12 3 2 2 3" xfId="28409"/>
    <cellStyle name="Navadno 2 12 3 2 3" xfId="16624"/>
    <cellStyle name="Navadno 2 12 3 2 3 2" xfId="31700"/>
    <cellStyle name="Navadno 2 12 3 2 3 3" xfId="28410"/>
    <cellStyle name="Navadno 2 12 3 2 4" xfId="31698"/>
    <cellStyle name="Navadno 2 12 3 2 5" xfId="28408"/>
    <cellStyle name="Navadno 2 12 3 3" xfId="16625"/>
    <cellStyle name="Navadno 2 12 3 3 2" xfId="16626"/>
    <cellStyle name="Navadno 2 12 3 3 2 2" xfId="31702"/>
    <cellStyle name="Navadno 2 12 3 3 2 3" xfId="28412"/>
    <cellStyle name="Navadno 2 12 3 3 3" xfId="16627"/>
    <cellStyle name="Navadno 2 12 3 3 3 2" xfId="31703"/>
    <cellStyle name="Navadno 2 12 3 3 3 3" xfId="28413"/>
    <cellStyle name="Navadno 2 12 3 3 4" xfId="31701"/>
    <cellStyle name="Navadno 2 12 3 3 5" xfId="28411"/>
    <cellStyle name="Navadno 2 12 3 4" xfId="16628"/>
    <cellStyle name="Navadno 2 12 3 4 2" xfId="31704"/>
    <cellStyle name="Navadno 2 12 3 4 3" xfId="28414"/>
    <cellStyle name="Navadno 2 12 3 5" xfId="16629"/>
    <cellStyle name="Navadno 2 12 3 5 2" xfId="31705"/>
    <cellStyle name="Navadno 2 12 3 5 3" xfId="28415"/>
    <cellStyle name="Navadno 2 12 3 6" xfId="31697"/>
    <cellStyle name="Navadno 2 12 3 7" xfId="28407"/>
    <cellStyle name="Navadno 2 12 3 8" xfId="16621"/>
    <cellStyle name="Navadno 2 12 4" xfId="4269"/>
    <cellStyle name="Navadno 2 12 4 2" xfId="16630"/>
    <cellStyle name="Navadno 2 12 5" xfId="16631"/>
    <cellStyle name="Navadno 2 12 5 2" xfId="16632"/>
    <cellStyle name="Navadno 2 12 5 2 2" xfId="31707"/>
    <cellStyle name="Navadno 2 12 5 2 3" xfId="28417"/>
    <cellStyle name="Navadno 2 12 5 3" xfId="16633"/>
    <cellStyle name="Navadno 2 12 5 3 2" xfId="31708"/>
    <cellStyle name="Navadno 2 12 5 3 3" xfId="28418"/>
    <cellStyle name="Navadno 2 12 5 4" xfId="31706"/>
    <cellStyle name="Navadno 2 12 5 5" xfId="28416"/>
    <cellStyle name="Navadno 2 12 6" xfId="16634"/>
    <cellStyle name="Navadno 2 12 6 2" xfId="16635"/>
    <cellStyle name="Navadno 2 12 6 2 2" xfId="31710"/>
    <cellStyle name="Navadno 2 12 6 2 3" xfId="28420"/>
    <cellStyle name="Navadno 2 12 6 3" xfId="16636"/>
    <cellStyle name="Navadno 2 12 6 3 2" xfId="31711"/>
    <cellStyle name="Navadno 2 12 6 3 3" xfId="28421"/>
    <cellStyle name="Navadno 2 12 6 4" xfId="31709"/>
    <cellStyle name="Navadno 2 12 6 5" xfId="28419"/>
    <cellStyle name="Navadno 2 12 7" xfId="16637"/>
    <cellStyle name="Navadno 2 12 7 2" xfId="31712"/>
    <cellStyle name="Navadno 2 12 7 3" xfId="28422"/>
    <cellStyle name="Navadno 2 12 8" xfId="16638"/>
    <cellStyle name="Navadno 2 12 8 2" xfId="31713"/>
    <cellStyle name="Navadno 2 12 8 3" xfId="28423"/>
    <cellStyle name="Navadno 2 12 9" xfId="31687"/>
    <cellStyle name="Navadno 2 13" xfId="4270"/>
    <cellStyle name="Navadno 2 13 10" xfId="16639"/>
    <cellStyle name="Navadno 2 13 2" xfId="4271"/>
    <cellStyle name="Navadno 2 13 2 2" xfId="4272"/>
    <cellStyle name="Navadno 2 13 2 2 2" xfId="16642"/>
    <cellStyle name="Navadno 2 13 2 2 2 2" xfId="31717"/>
    <cellStyle name="Navadno 2 13 2 2 2 3" xfId="28427"/>
    <cellStyle name="Navadno 2 13 2 2 3" xfId="16643"/>
    <cellStyle name="Navadno 2 13 2 2 3 2" xfId="31718"/>
    <cellStyle name="Navadno 2 13 2 2 3 3" xfId="28428"/>
    <cellStyle name="Navadno 2 13 2 2 4" xfId="31716"/>
    <cellStyle name="Navadno 2 13 2 2 5" xfId="28426"/>
    <cellStyle name="Navadno 2 13 2 2 6" xfId="16641"/>
    <cellStyle name="Navadno 2 13 2 3" xfId="16644"/>
    <cellStyle name="Navadno 2 13 2 3 2" xfId="16645"/>
    <cellStyle name="Navadno 2 13 2 3 2 2" xfId="31720"/>
    <cellStyle name="Navadno 2 13 2 3 2 3" xfId="28430"/>
    <cellStyle name="Navadno 2 13 2 3 3" xfId="16646"/>
    <cellStyle name="Navadno 2 13 2 3 3 2" xfId="31721"/>
    <cellStyle name="Navadno 2 13 2 3 3 3" xfId="28431"/>
    <cellStyle name="Navadno 2 13 2 3 4" xfId="31719"/>
    <cellStyle name="Navadno 2 13 2 3 5" xfId="28429"/>
    <cellStyle name="Navadno 2 13 2 4" xfId="16647"/>
    <cellStyle name="Navadno 2 13 2 4 2" xfId="31722"/>
    <cellStyle name="Navadno 2 13 2 4 3" xfId="28432"/>
    <cellStyle name="Navadno 2 13 2 5" xfId="16648"/>
    <cellStyle name="Navadno 2 13 2 5 2" xfId="31723"/>
    <cellStyle name="Navadno 2 13 2 5 3" xfId="28433"/>
    <cellStyle name="Navadno 2 13 2 6" xfId="31715"/>
    <cellStyle name="Navadno 2 13 2 7" xfId="28425"/>
    <cellStyle name="Navadno 2 13 2 8" xfId="16640"/>
    <cellStyle name="Navadno 2 13 3" xfId="4273"/>
    <cellStyle name="Navadno 2 13 3 2" xfId="16650"/>
    <cellStyle name="Navadno 2 13 3 2 2" xfId="16651"/>
    <cellStyle name="Navadno 2 13 3 2 2 2" xfId="31726"/>
    <cellStyle name="Navadno 2 13 3 2 2 3" xfId="28436"/>
    <cellStyle name="Navadno 2 13 3 2 3" xfId="16652"/>
    <cellStyle name="Navadno 2 13 3 2 3 2" xfId="31727"/>
    <cellStyle name="Navadno 2 13 3 2 3 3" xfId="28437"/>
    <cellStyle name="Navadno 2 13 3 2 4" xfId="31725"/>
    <cellStyle name="Navadno 2 13 3 2 5" xfId="28435"/>
    <cellStyle name="Navadno 2 13 3 3" xfId="16653"/>
    <cellStyle name="Navadno 2 13 3 3 2" xfId="16654"/>
    <cellStyle name="Navadno 2 13 3 3 2 2" xfId="31729"/>
    <cellStyle name="Navadno 2 13 3 3 2 3" xfId="28439"/>
    <cellStyle name="Navadno 2 13 3 3 3" xfId="16655"/>
    <cellStyle name="Navadno 2 13 3 3 3 2" xfId="31730"/>
    <cellStyle name="Navadno 2 13 3 3 3 3" xfId="28440"/>
    <cellStyle name="Navadno 2 13 3 3 4" xfId="31728"/>
    <cellStyle name="Navadno 2 13 3 3 5" xfId="28438"/>
    <cellStyle name="Navadno 2 13 3 4" xfId="16656"/>
    <cellStyle name="Navadno 2 13 3 4 2" xfId="31731"/>
    <cellStyle name="Navadno 2 13 3 4 3" xfId="28441"/>
    <cellStyle name="Navadno 2 13 3 5" xfId="16657"/>
    <cellStyle name="Navadno 2 13 3 5 2" xfId="31732"/>
    <cellStyle name="Navadno 2 13 3 5 3" xfId="28442"/>
    <cellStyle name="Navadno 2 13 3 6" xfId="31724"/>
    <cellStyle name="Navadno 2 13 3 7" xfId="28434"/>
    <cellStyle name="Navadno 2 13 3 8" xfId="16649"/>
    <cellStyle name="Navadno 2 13 4" xfId="16658"/>
    <cellStyle name="Navadno 2 13 4 2" xfId="16659"/>
    <cellStyle name="Navadno 2 13 4 2 2" xfId="31734"/>
    <cellStyle name="Navadno 2 13 4 2 3" xfId="28444"/>
    <cellStyle name="Navadno 2 13 4 3" xfId="16660"/>
    <cellStyle name="Navadno 2 13 4 3 2" xfId="31735"/>
    <cellStyle name="Navadno 2 13 4 3 3" xfId="28445"/>
    <cellStyle name="Navadno 2 13 4 4" xfId="31733"/>
    <cellStyle name="Navadno 2 13 4 5" xfId="28443"/>
    <cellStyle name="Navadno 2 13 5" xfId="16661"/>
    <cellStyle name="Navadno 2 13 5 2" xfId="16662"/>
    <cellStyle name="Navadno 2 13 5 2 2" xfId="31737"/>
    <cellStyle name="Navadno 2 13 5 2 3" xfId="28447"/>
    <cellStyle name="Navadno 2 13 5 3" xfId="16663"/>
    <cellStyle name="Navadno 2 13 5 3 2" xfId="31738"/>
    <cellStyle name="Navadno 2 13 5 3 3" xfId="28448"/>
    <cellStyle name="Navadno 2 13 5 4" xfId="31736"/>
    <cellStyle name="Navadno 2 13 5 5" xfId="28446"/>
    <cellStyle name="Navadno 2 13 6" xfId="16664"/>
    <cellStyle name="Navadno 2 13 6 2" xfId="31739"/>
    <cellStyle name="Navadno 2 13 6 3" xfId="28449"/>
    <cellStyle name="Navadno 2 13 7" xfId="16665"/>
    <cellStyle name="Navadno 2 13 7 2" xfId="31740"/>
    <cellStyle name="Navadno 2 13 7 3" xfId="28450"/>
    <cellStyle name="Navadno 2 13 8" xfId="31714"/>
    <cellStyle name="Navadno 2 13 9" xfId="28424"/>
    <cellStyle name="Navadno 2 14" xfId="4274"/>
    <cellStyle name="Navadno 2 14 10" xfId="16666"/>
    <cellStyle name="Navadno 2 14 2" xfId="4275"/>
    <cellStyle name="Navadno 2 14 2 2" xfId="4276"/>
    <cellStyle name="Navadno 2 14 2 2 2" xfId="16669"/>
    <cellStyle name="Navadno 2 14 2 2 2 2" xfId="31744"/>
    <cellStyle name="Navadno 2 14 2 2 2 3" xfId="28454"/>
    <cellStyle name="Navadno 2 14 2 2 3" xfId="16670"/>
    <cellStyle name="Navadno 2 14 2 2 3 2" xfId="31745"/>
    <cellStyle name="Navadno 2 14 2 2 3 3" xfId="28455"/>
    <cellStyle name="Navadno 2 14 2 2 4" xfId="31743"/>
    <cellStyle name="Navadno 2 14 2 2 5" xfId="28453"/>
    <cellStyle name="Navadno 2 14 2 2 6" xfId="16668"/>
    <cellStyle name="Navadno 2 14 2 3" xfId="16671"/>
    <cellStyle name="Navadno 2 14 2 3 2" xfId="16672"/>
    <cellStyle name="Navadno 2 14 2 3 2 2" xfId="31747"/>
    <cellStyle name="Navadno 2 14 2 3 2 3" xfId="28457"/>
    <cellStyle name="Navadno 2 14 2 3 3" xfId="16673"/>
    <cellStyle name="Navadno 2 14 2 3 3 2" xfId="31748"/>
    <cellStyle name="Navadno 2 14 2 3 3 3" xfId="28458"/>
    <cellStyle name="Navadno 2 14 2 3 4" xfId="31746"/>
    <cellStyle name="Navadno 2 14 2 3 5" xfId="28456"/>
    <cellStyle name="Navadno 2 14 2 4" xfId="16674"/>
    <cellStyle name="Navadno 2 14 2 4 2" xfId="31749"/>
    <cellStyle name="Navadno 2 14 2 4 3" xfId="28459"/>
    <cellStyle name="Navadno 2 14 2 5" xfId="16675"/>
    <cellStyle name="Navadno 2 14 2 5 2" xfId="31750"/>
    <cellStyle name="Navadno 2 14 2 5 3" xfId="28460"/>
    <cellStyle name="Navadno 2 14 2 6" xfId="31742"/>
    <cellStyle name="Navadno 2 14 2 7" xfId="28452"/>
    <cellStyle name="Navadno 2 14 2 8" xfId="16667"/>
    <cellStyle name="Navadno 2 14 3" xfId="4277"/>
    <cellStyle name="Navadno 2 14 3 2" xfId="16677"/>
    <cellStyle name="Navadno 2 14 3 2 2" xfId="16678"/>
    <cellStyle name="Navadno 2 14 3 2 2 2" xfId="31753"/>
    <cellStyle name="Navadno 2 14 3 2 2 3" xfId="28463"/>
    <cellStyle name="Navadno 2 14 3 2 3" xfId="16679"/>
    <cellStyle name="Navadno 2 14 3 2 3 2" xfId="31754"/>
    <cellStyle name="Navadno 2 14 3 2 3 3" xfId="28464"/>
    <cellStyle name="Navadno 2 14 3 2 4" xfId="31752"/>
    <cellStyle name="Navadno 2 14 3 2 5" xfId="28462"/>
    <cellStyle name="Navadno 2 14 3 3" xfId="16680"/>
    <cellStyle name="Navadno 2 14 3 3 2" xfId="16681"/>
    <cellStyle name="Navadno 2 14 3 3 2 2" xfId="31756"/>
    <cellStyle name="Navadno 2 14 3 3 2 3" xfId="28466"/>
    <cellStyle name="Navadno 2 14 3 3 3" xfId="16682"/>
    <cellStyle name="Navadno 2 14 3 3 3 2" xfId="31757"/>
    <cellStyle name="Navadno 2 14 3 3 3 3" xfId="28467"/>
    <cellStyle name="Navadno 2 14 3 3 4" xfId="31755"/>
    <cellStyle name="Navadno 2 14 3 3 5" xfId="28465"/>
    <cellStyle name="Navadno 2 14 3 4" xfId="16683"/>
    <cellStyle name="Navadno 2 14 3 4 2" xfId="31758"/>
    <cellStyle name="Navadno 2 14 3 4 3" xfId="28468"/>
    <cellStyle name="Navadno 2 14 3 5" xfId="16684"/>
    <cellStyle name="Navadno 2 14 3 5 2" xfId="31759"/>
    <cellStyle name="Navadno 2 14 3 5 3" xfId="28469"/>
    <cellStyle name="Navadno 2 14 3 6" xfId="31751"/>
    <cellStyle name="Navadno 2 14 3 7" xfId="28461"/>
    <cellStyle name="Navadno 2 14 3 8" xfId="16676"/>
    <cellStyle name="Navadno 2 14 4" xfId="16685"/>
    <cellStyle name="Navadno 2 14 4 2" xfId="16686"/>
    <cellStyle name="Navadno 2 14 4 2 2" xfId="31761"/>
    <cellStyle name="Navadno 2 14 4 2 3" xfId="28471"/>
    <cellStyle name="Navadno 2 14 4 3" xfId="16687"/>
    <cellStyle name="Navadno 2 14 4 3 2" xfId="31762"/>
    <cellStyle name="Navadno 2 14 4 3 3" xfId="28472"/>
    <cellStyle name="Navadno 2 14 4 4" xfId="31760"/>
    <cellStyle name="Navadno 2 14 4 5" xfId="28470"/>
    <cellStyle name="Navadno 2 14 5" xfId="16688"/>
    <cellStyle name="Navadno 2 14 5 2" xfId="16689"/>
    <cellStyle name="Navadno 2 14 5 2 2" xfId="31764"/>
    <cellStyle name="Navadno 2 14 5 2 3" xfId="28474"/>
    <cellStyle name="Navadno 2 14 5 3" xfId="16690"/>
    <cellStyle name="Navadno 2 14 5 3 2" xfId="31765"/>
    <cellStyle name="Navadno 2 14 5 3 3" xfId="28475"/>
    <cellStyle name="Navadno 2 14 5 4" xfId="31763"/>
    <cellStyle name="Navadno 2 14 5 5" xfId="28473"/>
    <cellStyle name="Navadno 2 14 6" xfId="16691"/>
    <cellStyle name="Navadno 2 14 6 2" xfId="31766"/>
    <cellStyle name="Navadno 2 14 6 3" xfId="28476"/>
    <cellStyle name="Navadno 2 14 7" xfId="16692"/>
    <cellStyle name="Navadno 2 14 7 2" xfId="31767"/>
    <cellStyle name="Navadno 2 14 7 3" xfId="28477"/>
    <cellStyle name="Navadno 2 14 8" xfId="31741"/>
    <cellStyle name="Navadno 2 14 9" xfId="28451"/>
    <cellStyle name="Navadno 2 15" xfId="4278"/>
    <cellStyle name="Navadno 2 15 2" xfId="4279"/>
    <cellStyle name="Navadno 2 15 2 2" xfId="4280"/>
    <cellStyle name="Navadno 2 15 2 2 2" xfId="31770"/>
    <cellStyle name="Navadno 2 15 2 2 3" xfId="28480"/>
    <cellStyle name="Navadno 2 15 2 2 4" xfId="16695"/>
    <cellStyle name="Navadno 2 15 2 3" xfId="16696"/>
    <cellStyle name="Navadno 2 15 2 3 2" xfId="31771"/>
    <cellStyle name="Navadno 2 15 2 3 3" xfId="28481"/>
    <cellStyle name="Navadno 2 15 2 4" xfId="31769"/>
    <cellStyle name="Navadno 2 15 2 5" xfId="28479"/>
    <cellStyle name="Navadno 2 15 2 6" xfId="16694"/>
    <cellStyle name="Navadno 2 15 3" xfId="4281"/>
    <cellStyle name="Navadno 2 15 3 2" xfId="16698"/>
    <cellStyle name="Navadno 2 15 3 2 2" xfId="31773"/>
    <cellStyle name="Navadno 2 15 3 2 3" xfId="28483"/>
    <cellStyle name="Navadno 2 15 3 3" xfId="16699"/>
    <cellStyle name="Navadno 2 15 3 3 2" xfId="31774"/>
    <cellStyle name="Navadno 2 15 3 3 3" xfId="28484"/>
    <cellStyle name="Navadno 2 15 3 4" xfId="31772"/>
    <cellStyle name="Navadno 2 15 3 5" xfId="28482"/>
    <cellStyle name="Navadno 2 15 3 6" xfId="16697"/>
    <cellStyle name="Navadno 2 15 4" xfId="16700"/>
    <cellStyle name="Navadno 2 15 4 2" xfId="31775"/>
    <cellStyle name="Navadno 2 15 4 3" xfId="28485"/>
    <cellStyle name="Navadno 2 15 5" xfId="16701"/>
    <cellStyle name="Navadno 2 15 5 2" xfId="31776"/>
    <cellStyle name="Navadno 2 15 5 3" xfId="28486"/>
    <cellStyle name="Navadno 2 15 6" xfId="31768"/>
    <cellStyle name="Navadno 2 15 7" xfId="28478"/>
    <cellStyle name="Navadno 2 15 8" xfId="16693"/>
    <cellStyle name="Navadno 2 16" xfId="4282"/>
    <cellStyle name="Navadno 2 16 2" xfId="4283"/>
    <cellStyle name="Navadno 2 16 2 2" xfId="4284"/>
    <cellStyle name="Navadno 2 16 2 2 2" xfId="31779"/>
    <cellStyle name="Navadno 2 16 2 2 3" xfId="28489"/>
    <cellStyle name="Navadno 2 16 2 2 4" xfId="16704"/>
    <cellStyle name="Navadno 2 16 2 3" xfId="16705"/>
    <cellStyle name="Navadno 2 16 2 3 2" xfId="31780"/>
    <cellStyle name="Navadno 2 16 2 3 3" xfId="28490"/>
    <cellStyle name="Navadno 2 16 2 4" xfId="31778"/>
    <cellStyle name="Navadno 2 16 2 5" xfId="28488"/>
    <cellStyle name="Navadno 2 16 2 6" xfId="16703"/>
    <cellStyle name="Navadno 2 16 3" xfId="4285"/>
    <cellStyle name="Navadno 2 16 3 2" xfId="16707"/>
    <cellStyle name="Navadno 2 16 3 2 2" xfId="31782"/>
    <cellStyle name="Navadno 2 16 3 2 3" xfId="28492"/>
    <cellStyle name="Navadno 2 16 3 3" xfId="16708"/>
    <cellStyle name="Navadno 2 16 3 3 2" xfId="31783"/>
    <cellStyle name="Navadno 2 16 3 3 3" xfId="28493"/>
    <cellStyle name="Navadno 2 16 3 4" xfId="31781"/>
    <cellStyle name="Navadno 2 16 3 5" xfId="28491"/>
    <cellStyle name="Navadno 2 16 3 6" xfId="16706"/>
    <cellStyle name="Navadno 2 16 4" xfId="16709"/>
    <cellStyle name="Navadno 2 16 4 2" xfId="31784"/>
    <cellStyle name="Navadno 2 16 4 3" xfId="28494"/>
    <cellStyle name="Navadno 2 16 5" xfId="16710"/>
    <cellStyle name="Navadno 2 16 5 2" xfId="31785"/>
    <cellStyle name="Navadno 2 16 5 3" xfId="28495"/>
    <cellStyle name="Navadno 2 16 6" xfId="31777"/>
    <cellStyle name="Navadno 2 16 7" xfId="28487"/>
    <cellStyle name="Navadno 2 16 8" xfId="16702"/>
    <cellStyle name="Navadno 2 17" xfId="4286"/>
    <cellStyle name="Navadno 2 17 2" xfId="4287"/>
    <cellStyle name="Navadno 2 17 2 2" xfId="4288"/>
    <cellStyle name="Navadno 2 17 2 2 2" xfId="31788"/>
    <cellStyle name="Navadno 2 17 2 2 3" xfId="28498"/>
    <cellStyle name="Navadno 2 17 2 2 4" xfId="16713"/>
    <cellStyle name="Navadno 2 17 2 3" xfId="16714"/>
    <cellStyle name="Navadno 2 17 2 3 2" xfId="31789"/>
    <cellStyle name="Navadno 2 17 2 3 3" xfId="28499"/>
    <cellStyle name="Navadno 2 17 2 4" xfId="31787"/>
    <cellStyle name="Navadno 2 17 2 5" xfId="28497"/>
    <cellStyle name="Navadno 2 17 2 6" xfId="16712"/>
    <cellStyle name="Navadno 2 17 3" xfId="4289"/>
    <cellStyle name="Navadno 2 17 3 2" xfId="16716"/>
    <cellStyle name="Navadno 2 17 3 2 2" xfId="31791"/>
    <cellStyle name="Navadno 2 17 3 2 3" xfId="28501"/>
    <cellStyle name="Navadno 2 17 3 3" xfId="16717"/>
    <cellStyle name="Navadno 2 17 3 3 2" xfId="31792"/>
    <cellStyle name="Navadno 2 17 3 3 3" xfId="28502"/>
    <cellStyle name="Navadno 2 17 3 4" xfId="31790"/>
    <cellStyle name="Navadno 2 17 3 5" xfId="28500"/>
    <cellStyle name="Navadno 2 17 3 6" xfId="16715"/>
    <cellStyle name="Navadno 2 17 4" xfId="16718"/>
    <cellStyle name="Navadno 2 17 4 2" xfId="31793"/>
    <cellStyle name="Navadno 2 17 4 3" xfId="28503"/>
    <cellStyle name="Navadno 2 17 5" xfId="16719"/>
    <cellStyle name="Navadno 2 17 5 2" xfId="31794"/>
    <cellStyle name="Navadno 2 17 5 3" xfId="28504"/>
    <cellStyle name="Navadno 2 17 6" xfId="31786"/>
    <cellStyle name="Navadno 2 17 7" xfId="28496"/>
    <cellStyle name="Navadno 2 17 8" xfId="16711"/>
    <cellStyle name="Navadno 2 18" xfId="4290"/>
    <cellStyle name="Navadno 2 18 2" xfId="4291"/>
    <cellStyle name="Navadno 2 18 2 2" xfId="4292"/>
    <cellStyle name="Navadno 2 18 2 2 2" xfId="31797"/>
    <cellStyle name="Navadno 2 18 2 2 3" xfId="28507"/>
    <cellStyle name="Navadno 2 18 2 2 4" xfId="16722"/>
    <cellStyle name="Navadno 2 18 2 3" xfId="16723"/>
    <cellStyle name="Navadno 2 18 2 3 2" xfId="31798"/>
    <cellStyle name="Navadno 2 18 2 3 3" xfId="28508"/>
    <cellStyle name="Navadno 2 18 2 4" xfId="31796"/>
    <cellStyle name="Navadno 2 18 2 5" xfId="28506"/>
    <cellStyle name="Navadno 2 18 2 6" xfId="16721"/>
    <cellStyle name="Navadno 2 18 3" xfId="4293"/>
    <cellStyle name="Navadno 2 18 3 2" xfId="16725"/>
    <cellStyle name="Navadno 2 18 3 2 2" xfId="31800"/>
    <cellStyle name="Navadno 2 18 3 2 3" xfId="28510"/>
    <cellStyle name="Navadno 2 18 3 3" xfId="16726"/>
    <cellStyle name="Navadno 2 18 3 3 2" xfId="31801"/>
    <cellStyle name="Navadno 2 18 3 3 3" xfId="28511"/>
    <cellStyle name="Navadno 2 18 3 4" xfId="31799"/>
    <cellStyle name="Navadno 2 18 3 5" xfId="28509"/>
    <cellStyle name="Navadno 2 18 3 6" xfId="16724"/>
    <cellStyle name="Navadno 2 18 4" xfId="16727"/>
    <cellStyle name="Navadno 2 18 4 2" xfId="31802"/>
    <cellStyle name="Navadno 2 18 4 3" xfId="28512"/>
    <cellStyle name="Navadno 2 18 5" xfId="16728"/>
    <cellStyle name="Navadno 2 18 5 2" xfId="31803"/>
    <cellStyle name="Navadno 2 18 5 3" xfId="28513"/>
    <cellStyle name="Navadno 2 18 6" xfId="31795"/>
    <cellStyle name="Navadno 2 18 7" xfId="28505"/>
    <cellStyle name="Navadno 2 18 8" xfId="16720"/>
    <cellStyle name="Navadno 2 19" xfId="4294"/>
    <cellStyle name="Navadno 2 19 2" xfId="4295"/>
    <cellStyle name="Navadno 2 19 2 2" xfId="4296"/>
    <cellStyle name="Navadno 2 19 2 2 2" xfId="31806"/>
    <cellStyle name="Navadno 2 19 2 2 3" xfId="28516"/>
    <cellStyle name="Navadno 2 19 2 2 4" xfId="16731"/>
    <cellStyle name="Navadno 2 19 2 3" xfId="16732"/>
    <cellStyle name="Navadno 2 19 2 3 2" xfId="31807"/>
    <cellStyle name="Navadno 2 19 2 3 3" xfId="28517"/>
    <cellStyle name="Navadno 2 19 2 4" xfId="31805"/>
    <cellStyle name="Navadno 2 19 2 5" xfId="28515"/>
    <cellStyle name="Navadno 2 19 2 6" xfId="16730"/>
    <cellStyle name="Navadno 2 19 3" xfId="4297"/>
    <cellStyle name="Navadno 2 19 3 2" xfId="31808"/>
    <cellStyle name="Navadno 2 19 3 3" xfId="28518"/>
    <cellStyle name="Navadno 2 19 3 4" xfId="16733"/>
    <cellStyle name="Navadno 2 19 4" xfId="16734"/>
    <cellStyle name="Navadno 2 19 4 2" xfId="31809"/>
    <cellStyle name="Navadno 2 19 4 3" xfId="28519"/>
    <cellStyle name="Navadno 2 19 5" xfId="31804"/>
    <cellStyle name="Navadno 2 19 6" xfId="28514"/>
    <cellStyle name="Navadno 2 19 7" xfId="16729"/>
    <cellStyle name="Navadno 2 2" xfId="80"/>
    <cellStyle name="Navadno 2 2 10" xfId="4298"/>
    <cellStyle name="Navadno 2 2 10 2" xfId="4299"/>
    <cellStyle name="Navadno 2 2 10 2 2" xfId="4300"/>
    <cellStyle name="Navadno 2 2 10 2 2 2" xfId="4301"/>
    <cellStyle name="Navadno 2 2 10 2 2 2 2" xfId="4302"/>
    <cellStyle name="Navadno 2 2 10 2 2 3" xfId="4303"/>
    <cellStyle name="Navadno 2 2 10 2 3" xfId="4304"/>
    <cellStyle name="Navadno 2 2 10 2 3 2" xfId="4305"/>
    <cellStyle name="Navadno 2 2 10 2 4" xfId="4306"/>
    <cellStyle name="Navadno 2 2 10 3" xfId="4307"/>
    <cellStyle name="Navadno 2 2 10 3 2" xfId="4308"/>
    <cellStyle name="Navadno 2 2 10 3 2 2" xfId="4309"/>
    <cellStyle name="Navadno 2 2 10 3 3" xfId="4310"/>
    <cellStyle name="Navadno 2 2 10 4" xfId="4311"/>
    <cellStyle name="Navadno 2 2 10 4 2" xfId="4312"/>
    <cellStyle name="Navadno 2 2 10 5" xfId="4313"/>
    <cellStyle name="Navadno 2 2 11" xfId="4314"/>
    <cellStyle name="Navadno 2 2 11 2" xfId="4315"/>
    <cellStyle name="Navadno 2 2 11 2 2" xfId="4316"/>
    <cellStyle name="Navadno 2 2 11 2 2 2" xfId="4317"/>
    <cellStyle name="Navadno 2 2 11 2 3" xfId="4318"/>
    <cellStyle name="Navadno 2 2 11 3" xfId="4319"/>
    <cellStyle name="Navadno 2 2 11 3 2" xfId="4320"/>
    <cellStyle name="Navadno 2 2 11 4" xfId="4321"/>
    <cellStyle name="Navadno 2 2 12" xfId="4322"/>
    <cellStyle name="Navadno 2 2 12 2" xfId="4323"/>
    <cellStyle name="Navadno 2 2 12 2 2" xfId="4324"/>
    <cellStyle name="Navadno 2 2 12 2 2 2" xfId="4325"/>
    <cellStyle name="Navadno 2 2 12 2 3" xfId="4326"/>
    <cellStyle name="Navadno 2 2 12 3" xfId="4327"/>
    <cellStyle name="Navadno 2 2 12 3 2" xfId="4328"/>
    <cellStyle name="Navadno 2 2 12 4" xfId="4329"/>
    <cellStyle name="Navadno 2 2 13" xfId="4330"/>
    <cellStyle name="Navadno 2 2 14" xfId="4331"/>
    <cellStyle name="Navadno 2 2 14 2" xfId="4332"/>
    <cellStyle name="Navadno 2 2 15" xfId="4333"/>
    <cellStyle name="Navadno 2 2 2" xfId="8"/>
    <cellStyle name="Navadno 2 2 2 2" xfId="4334"/>
    <cellStyle name="Navadno 2 2 2 2 2" xfId="4335"/>
    <cellStyle name="Navadno 2 2 2 2 2 2" xfId="16736"/>
    <cellStyle name="Navadno 2 2 2 2 3" xfId="16735"/>
    <cellStyle name="Navadno 2 2 2 3" xfId="4336"/>
    <cellStyle name="Navadno 2 2 2 3 2" xfId="16737"/>
    <cellStyle name="Navadno 2 2 2 4" xfId="4337"/>
    <cellStyle name="Navadno 2 2 2 4 2" xfId="4338"/>
    <cellStyle name="Navadno 2 2 2 4 2 2" xfId="4339"/>
    <cellStyle name="Navadno 2 2 2 4 2 2 2" xfId="4340"/>
    <cellStyle name="Navadno 2 2 2 4 2 3" xfId="4341"/>
    <cellStyle name="Navadno 2 2 2 4 3" xfId="4342"/>
    <cellStyle name="Navadno 2 2 2 4 3 2" xfId="4343"/>
    <cellStyle name="Navadno 2 2 2 4 4" xfId="4344"/>
    <cellStyle name="Navadno 2 2 2 5" xfId="4345"/>
    <cellStyle name="Navadno 2 2 2 5 2" xfId="14698"/>
    <cellStyle name="Navadno 2 2 2 6" xfId="14618"/>
    <cellStyle name="Navadno 2 2 3" xfId="146"/>
    <cellStyle name="Navadno 2 2 3 10" xfId="4346"/>
    <cellStyle name="Navadno 2 2 3 10 2" xfId="4347"/>
    <cellStyle name="Navadno 2 2 3 10 2 2" xfId="4348"/>
    <cellStyle name="Navadno 2 2 3 10 2 2 2" xfId="4349"/>
    <cellStyle name="Navadno 2 2 3 10 2 3" xfId="4350"/>
    <cellStyle name="Navadno 2 2 3 10 3" xfId="4351"/>
    <cellStyle name="Navadno 2 2 3 10 3 2" xfId="4352"/>
    <cellStyle name="Navadno 2 2 3 10 4" xfId="4353"/>
    <cellStyle name="Navadno 2 2 3 11" xfId="4354"/>
    <cellStyle name="Navadno 2 2 3 11 2" xfId="4355"/>
    <cellStyle name="Navadno 2 2 3 11 2 2" xfId="4356"/>
    <cellStyle name="Navadno 2 2 3 11 2 2 2" xfId="4357"/>
    <cellStyle name="Navadno 2 2 3 11 2 3" xfId="4358"/>
    <cellStyle name="Navadno 2 2 3 11 3" xfId="4359"/>
    <cellStyle name="Navadno 2 2 3 11 3 2" xfId="4360"/>
    <cellStyle name="Navadno 2 2 3 11 4" xfId="4361"/>
    <cellStyle name="Navadno 2 2 3 12" xfId="4362"/>
    <cellStyle name="Navadno 2 2 3 12 2" xfId="4363"/>
    <cellStyle name="Navadno 2 2 3 12 2 2" xfId="4364"/>
    <cellStyle name="Navadno 2 2 3 12 3" xfId="4365"/>
    <cellStyle name="Navadno 2 2 3 13" xfId="4366"/>
    <cellStyle name="Navadno 2 2 3 13 2" xfId="4367"/>
    <cellStyle name="Navadno 2 2 3 14" xfId="4368"/>
    <cellStyle name="Navadno 2 2 3 15" xfId="16738"/>
    <cellStyle name="Navadno 2 2 3 18" xfId="14694"/>
    <cellStyle name="Navadno 2 2 3 2" xfId="277"/>
    <cellStyle name="Navadno 2 2 3 2 10" xfId="4369"/>
    <cellStyle name="Navadno 2 2 3 2 10 2" xfId="4370"/>
    <cellStyle name="Navadno 2 2 3 2 10 2 2" xfId="4371"/>
    <cellStyle name="Navadno 2 2 3 2 10 3" xfId="4372"/>
    <cellStyle name="Navadno 2 2 3 2 11" xfId="4373"/>
    <cellStyle name="Navadno 2 2 3 2 11 2" xfId="4374"/>
    <cellStyle name="Navadno 2 2 3 2 12" xfId="4375"/>
    <cellStyle name="Navadno 2 2 3 2 2" xfId="4376"/>
    <cellStyle name="Navadno 2 2 3 2 2 10" xfId="4377"/>
    <cellStyle name="Navadno 2 2 3 2 2 10 2" xfId="4378"/>
    <cellStyle name="Navadno 2 2 3 2 2 11" xfId="4379"/>
    <cellStyle name="Navadno 2 2 3 2 2 12" xfId="16739"/>
    <cellStyle name="Navadno 2 2 3 2 2 2" xfId="4380"/>
    <cellStyle name="Navadno 2 2 3 2 2 2 2" xfId="4381"/>
    <cellStyle name="Navadno 2 2 3 2 2 2 2 2" xfId="4382"/>
    <cellStyle name="Navadno 2 2 3 2 2 2 2 2 2" xfId="4383"/>
    <cellStyle name="Navadno 2 2 3 2 2 2 2 3" xfId="4384"/>
    <cellStyle name="Navadno 2 2 3 2 2 2 2 4" xfId="31811"/>
    <cellStyle name="Navadno 2 2 3 2 2 2 3" xfId="4385"/>
    <cellStyle name="Navadno 2 2 3 2 2 2 3 2" xfId="4386"/>
    <cellStyle name="Navadno 2 2 3 2 2 2 3 3" xfId="28521"/>
    <cellStyle name="Navadno 2 2 3 2 2 2 4" xfId="4387"/>
    <cellStyle name="Navadno 2 2 3 2 2 2 5" xfId="16740"/>
    <cellStyle name="Navadno 2 2 3 2 2 3" xfId="4388"/>
    <cellStyle name="Navadno 2 2 3 2 2 3 2" xfId="4389"/>
    <cellStyle name="Navadno 2 2 3 2 2 3 2 2" xfId="4390"/>
    <cellStyle name="Navadno 2 2 3 2 2 3 2 2 2" xfId="4391"/>
    <cellStyle name="Navadno 2 2 3 2 2 3 2 3" xfId="4392"/>
    <cellStyle name="Navadno 2 2 3 2 2 3 2 4" xfId="31812"/>
    <cellStyle name="Navadno 2 2 3 2 2 3 3" xfId="4393"/>
    <cellStyle name="Navadno 2 2 3 2 2 3 3 2" xfId="4394"/>
    <cellStyle name="Navadno 2 2 3 2 2 3 3 3" xfId="28522"/>
    <cellStyle name="Navadno 2 2 3 2 2 3 4" xfId="4395"/>
    <cellStyle name="Navadno 2 2 3 2 2 3 5" xfId="16741"/>
    <cellStyle name="Navadno 2 2 3 2 2 4" xfId="4396"/>
    <cellStyle name="Navadno 2 2 3 2 2 4 2" xfId="4397"/>
    <cellStyle name="Navadno 2 2 3 2 2 4 2 2" xfId="4398"/>
    <cellStyle name="Navadno 2 2 3 2 2 4 2 2 2" xfId="4399"/>
    <cellStyle name="Navadno 2 2 3 2 2 4 2 3" xfId="4400"/>
    <cellStyle name="Navadno 2 2 3 2 2 4 3" xfId="4401"/>
    <cellStyle name="Navadno 2 2 3 2 2 4 3 2" xfId="4402"/>
    <cellStyle name="Navadno 2 2 3 2 2 4 4" xfId="4403"/>
    <cellStyle name="Navadno 2 2 3 2 2 4 5" xfId="31810"/>
    <cellStyle name="Navadno 2 2 3 2 2 5" xfId="4404"/>
    <cellStyle name="Navadno 2 2 3 2 2 5 2" xfId="4405"/>
    <cellStyle name="Navadno 2 2 3 2 2 5 2 2" xfId="4406"/>
    <cellStyle name="Navadno 2 2 3 2 2 5 2 2 2" xfId="4407"/>
    <cellStyle name="Navadno 2 2 3 2 2 5 2 3" xfId="4408"/>
    <cellStyle name="Navadno 2 2 3 2 2 5 3" xfId="4409"/>
    <cellStyle name="Navadno 2 2 3 2 2 5 3 2" xfId="4410"/>
    <cellStyle name="Navadno 2 2 3 2 2 5 4" xfId="4411"/>
    <cellStyle name="Navadno 2 2 3 2 2 5 5" xfId="28520"/>
    <cellStyle name="Navadno 2 2 3 2 2 6" xfId="4412"/>
    <cellStyle name="Navadno 2 2 3 2 2 6 2" xfId="4413"/>
    <cellStyle name="Navadno 2 2 3 2 2 6 2 2" xfId="4414"/>
    <cellStyle name="Navadno 2 2 3 2 2 6 2 2 2" xfId="4415"/>
    <cellStyle name="Navadno 2 2 3 2 2 6 2 3" xfId="4416"/>
    <cellStyle name="Navadno 2 2 3 2 2 6 3" xfId="4417"/>
    <cellStyle name="Navadno 2 2 3 2 2 6 3 2" xfId="4418"/>
    <cellStyle name="Navadno 2 2 3 2 2 6 4" xfId="4419"/>
    <cellStyle name="Navadno 2 2 3 2 2 7" xfId="4420"/>
    <cellStyle name="Navadno 2 2 3 2 2 7 2" xfId="4421"/>
    <cellStyle name="Navadno 2 2 3 2 2 7 2 2" xfId="4422"/>
    <cellStyle name="Navadno 2 2 3 2 2 7 2 2 2" xfId="4423"/>
    <cellStyle name="Navadno 2 2 3 2 2 7 2 3" xfId="4424"/>
    <cellStyle name="Navadno 2 2 3 2 2 7 3" xfId="4425"/>
    <cellStyle name="Navadno 2 2 3 2 2 7 3 2" xfId="4426"/>
    <cellStyle name="Navadno 2 2 3 2 2 7 4" xfId="4427"/>
    <cellStyle name="Navadno 2 2 3 2 2 8" xfId="4428"/>
    <cellStyle name="Navadno 2 2 3 2 2 8 2" xfId="4429"/>
    <cellStyle name="Navadno 2 2 3 2 2 8 2 2" xfId="4430"/>
    <cellStyle name="Navadno 2 2 3 2 2 8 2 2 2" xfId="4431"/>
    <cellStyle name="Navadno 2 2 3 2 2 8 2 3" xfId="4432"/>
    <cellStyle name="Navadno 2 2 3 2 2 8 3" xfId="4433"/>
    <cellStyle name="Navadno 2 2 3 2 2 8 3 2" xfId="4434"/>
    <cellStyle name="Navadno 2 2 3 2 2 8 4" xfId="4435"/>
    <cellStyle name="Navadno 2 2 3 2 2 9" xfId="4436"/>
    <cellStyle name="Navadno 2 2 3 2 2 9 2" xfId="4437"/>
    <cellStyle name="Navadno 2 2 3 2 2 9 2 2" xfId="4438"/>
    <cellStyle name="Navadno 2 2 3 2 2 9 3" xfId="4439"/>
    <cellStyle name="Navadno 2 2 3 2 3" xfId="4440"/>
    <cellStyle name="Navadno 2 2 3 2 3 2" xfId="4441"/>
    <cellStyle name="Navadno 2 2 3 2 3 2 2" xfId="4442"/>
    <cellStyle name="Navadno 2 2 3 2 3 2 2 2" xfId="4443"/>
    <cellStyle name="Navadno 2 2 3 2 3 2 2 3" xfId="31814"/>
    <cellStyle name="Navadno 2 2 3 2 3 2 3" xfId="4444"/>
    <cellStyle name="Navadno 2 2 3 2 3 2 3 2" xfId="28524"/>
    <cellStyle name="Navadno 2 2 3 2 3 2 4" xfId="16743"/>
    <cellStyle name="Navadno 2 2 3 2 3 3" xfId="4445"/>
    <cellStyle name="Navadno 2 2 3 2 3 3 2" xfId="4446"/>
    <cellStyle name="Navadno 2 2 3 2 3 3 2 2" xfId="31815"/>
    <cellStyle name="Navadno 2 2 3 2 3 3 3" xfId="28525"/>
    <cellStyle name="Navadno 2 2 3 2 3 3 4" xfId="16744"/>
    <cellStyle name="Navadno 2 2 3 2 3 4" xfId="4447"/>
    <cellStyle name="Navadno 2 2 3 2 3 4 2" xfId="31813"/>
    <cellStyle name="Navadno 2 2 3 2 3 5" xfId="28523"/>
    <cellStyle name="Navadno 2 2 3 2 3 6" xfId="16742"/>
    <cellStyle name="Navadno 2 2 3 2 4" xfId="4448"/>
    <cellStyle name="Navadno 2 2 3 2 4 2" xfId="4449"/>
    <cellStyle name="Navadno 2 2 3 2 4 2 2" xfId="4450"/>
    <cellStyle name="Navadno 2 2 3 2 4 2 2 2" xfId="4451"/>
    <cellStyle name="Navadno 2 2 3 2 4 2 3" xfId="4452"/>
    <cellStyle name="Navadno 2 2 3 2 4 2 4" xfId="31816"/>
    <cellStyle name="Navadno 2 2 3 2 4 3" xfId="4453"/>
    <cellStyle name="Navadno 2 2 3 2 4 3 2" xfId="4454"/>
    <cellStyle name="Navadno 2 2 3 2 4 3 3" xfId="28526"/>
    <cellStyle name="Navadno 2 2 3 2 4 4" xfId="4455"/>
    <cellStyle name="Navadno 2 2 3 2 4 5" xfId="16745"/>
    <cellStyle name="Navadno 2 2 3 2 5" xfId="4456"/>
    <cellStyle name="Navadno 2 2 3 2 5 2" xfId="4457"/>
    <cellStyle name="Navadno 2 2 3 2 5 2 2" xfId="4458"/>
    <cellStyle name="Navadno 2 2 3 2 5 2 2 2" xfId="4459"/>
    <cellStyle name="Navadno 2 2 3 2 5 2 3" xfId="4460"/>
    <cellStyle name="Navadno 2 2 3 2 5 2 4" xfId="31817"/>
    <cellStyle name="Navadno 2 2 3 2 5 3" xfId="4461"/>
    <cellStyle name="Navadno 2 2 3 2 5 3 2" xfId="4462"/>
    <cellStyle name="Navadno 2 2 3 2 5 3 3" xfId="28527"/>
    <cellStyle name="Navadno 2 2 3 2 5 4" xfId="4463"/>
    <cellStyle name="Navadno 2 2 3 2 5 5" xfId="16746"/>
    <cellStyle name="Navadno 2 2 3 2 6" xfId="4464"/>
    <cellStyle name="Navadno 2 2 3 2 6 2" xfId="4465"/>
    <cellStyle name="Navadno 2 2 3 2 6 2 2" xfId="4466"/>
    <cellStyle name="Navadno 2 2 3 2 6 2 2 2" xfId="4467"/>
    <cellStyle name="Navadno 2 2 3 2 6 2 3" xfId="4468"/>
    <cellStyle name="Navadno 2 2 3 2 6 2 4" xfId="31818"/>
    <cellStyle name="Navadno 2 2 3 2 6 3" xfId="4469"/>
    <cellStyle name="Navadno 2 2 3 2 6 3 2" xfId="4470"/>
    <cellStyle name="Navadno 2 2 3 2 6 3 3" xfId="28528"/>
    <cellStyle name="Navadno 2 2 3 2 6 4" xfId="4471"/>
    <cellStyle name="Navadno 2 2 3 2 6 5" xfId="16747"/>
    <cellStyle name="Navadno 2 2 3 2 7" xfId="4472"/>
    <cellStyle name="Navadno 2 2 3 2 7 2" xfId="4473"/>
    <cellStyle name="Navadno 2 2 3 2 7 2 2" xfId="4474"/>
    <cellStyle name="Navadno 2 2 3 2 7 2 2 2" xfId="4475"/>
    <cellStyle name="Navadno 2 2 3 2 7 2 3" xfId="4476"/>
    <cellStyle name="Navadno 2 2 3 2 7 3" xfId="4477"/>
    <cellStyle name="Navadno 2 2 3 2 7 3 2" xfId="4478"/>
    <cellStyle name="Navadno 2 2 3 2 7 4" xfId="4479"/>
    <cellStyle name="Navadno 2 2 3 2 8" xfId="4480"/>
    <cellStyle name="Navadno 2 2 3 2 8 2" xfId="4481"/>
    <cellStyle name="Navadno 2 2 3 2 8 2 2" xfId="4482"/>
    <cellStyle name="Navadno 2 2 3 2 8 2 2 2" xfId="4483"/>
    <cellStyle name="Navadno 2 2 3 2 8 2 3" xfId="4484"/>
    <cellStyle name="Navadno 2 2 3 2 8 3" xfId="4485"/>
    <cellStyle name="Navadno 2 2 3 2 8 3 2" xfId="4486"/>
    <cellStyle name="Navadno 2 2 3 2 8 4" xfId="4487"/>
    <cellStyle name="Navadno 2 2 3 2 9" xfId="4488"/>
    <cellStyle name="Navadno 2 2 3 2 9 2" xfId="4489"/>
    <cellStyle name="Navadno 2 2 3 2 9 2 2" xfId="4490"/>
    <cellStyle name="Navadno 2 2 3 2 9 2 2 2" xfId="4491"/>
    <cellStyle name="Navadno 2 2 3 2 9 2 3" xfId="4492"/>
    <cellStyle name="Navadno 2 2 3 2 9 3" xfId="4493"/>
    <cellStyle name="Navadno 2 2 3 2 9 3 2" xfId="4494"/>
    <cellStyle name="Navadno 2 2 3 2 9 4" xfId="4495"/>
    <cellStyle name="Navadno 2 2 3 3" xfId="4496"/>
    <cellStyle name="Navadno 2 2 3 3 10" xfId="4497"/>
    <cellStyle name="Navadno 2 2 3 3 10 2" xfId="4498"/>
    <cellStyle name="Navadno 2 2 3 3 11" xfId="4499"/>
    <cellStyle name="Navadno 2 2 3 3 12" xfId="16748"/>
    <cellStyle name="Navadno 2 2 3 3 2" xfId="4500"/>
    <cellStyle name="Navadno 2 2 3 3 2 2" xfId="4501"/>
    <cellStyle name="Navadno 2 2 3 3 2 2 2" xfId="4502"/>
    <cellStyle name="Navadno 2 2 3 3 2 2 2 2" xfId="4503"/>
    <cellStyle name="Navadno 2 2 3 3 2 2 2 3" xfId="31820"/>
    <cellStyle name="Navadno 2 2 3 3 2 2 3" xfId="4504"/>
    <cellStyle name="Navadno 2 2 3 3 2 2 3 2" xfId="28530"/>
    <cellStyle name="Navadno 2 2 3 3 2 2 4" xfId="16750"/>
    <cellStyle name="Navadno 2 2 3 3 2 3" xfId="4505"/>
    <cellStyle name="Navadno 2 2 3 3 2 3 2" xfId="4506"/>
    <cellStyle name="Navadno 2 2 3 3 2 3 2 2" xfId="31821"/>
    <cellStyle name="Navadno 2 2 3 3 2 3 3" xfId="28531"/>
    <cellStyle name="Navadno 2 2 3 3 2 3 4" xfId="16751"/>
    <cellStyle name="Navadno 2 2 3 3 2 4" xfId="4507"/>
    <cellStyle name="Navadno 2 2 3 3 2 4 2" xfId="31819"/>
    <cellStyle name="Navadno 2 2 3 3 2 5" xfId="28529"/>
    <cellStyle name="Navadno 2 2 3 3 2 6" xfId="16749"/>
    <cellStyle name="Navadno 2 2 3 3 3" xfId="4508"/>
    <cellStyle name="Navadno 2 2 3 3 3 2" xfId="4509"/>
    <cellStyle name="Navadno 2 2 3 3 3 2 2" xfId="4510"/>
    <cellStyle name="Navadno 2 2 3 3 3 2 2 2" xfId="4511"/>
    <cellStyle name="Navadno 2 2 3 3 3 2 2 3" xfId="31823"/>
    <cellStyle name="Navadno 2 2 3 3 3 2 3" xfId="4512"/>
    <cellStyle name="Navadno 2 2 3 3 3 2 3 2" xfId="28533"/>
    <cellStyle name="Navadno 2 2 3 3 3 2 4" xfId="16753"/>
    <cellStyle name="Navadno 2 2 3 3 3 3" xfId="4513"/>
    <cellStyle name="Navadno 2 2 3 3 3 3 2" xfId="4514"/>
    <cellStyle name="Navadno 2 2 3 3 3 3 2 2" xfId="31824"/>
    <cellStyle name="Navadno 2 2 3 3 3 3 3" xfId="28534"/>
    <cellStyle name="Navadno 2 2 3 3 3 3 4" xfId="16754"/>
    <cellStyle name="Navadno 2 2 3 3 3 4" xfId="4515"/>
    <cellStyle name="Navadno 2 2 3 3 3 4 2" xfId="31822"/>
    <cellStyle name="Navadno 2 2 3 3 3 5" xfId="28532"/>
    <cellStyle name="Navadno 2 2 3 3 3 6" xfId="16752"/>
    <cellStyle name="Navadno 2 2 3 3 4" xfId="4516"/>
    <cellStyle name="Navadno 2 2 3 3 4 2" xfId="4517"/>
    <cellStyle name="Navadno 2 2 3 3 4 2 2" xfId="4518"/>
    <cellStyle name="Navadno 2 2 3 3 4 2 2 2" xfId="4519"/>
    <cellStyle name="Navadno 2 2 3 3 4 2 3" xfId="4520"/>
    <cellStyle name="Navadno 2 2 3 3 4 2 4" xfId="31825"/>
    <cellStyle name="Navadno 2 2 3 3 4 3" xfId="4521"/>
    <cellStyle name="Navadno 2 2 3 3 4 3 2" xfId="4522"/>
    <cellStyle name="Navadno 2 2 3 3 4 3 3" xfId="28535"/>
    <cellStyle name="Navadno 2 2 3 3 4 4" xfId="4523"/>
    <cellStyle name="Navadno 2 2 3 3 4 5" xfId="16755"/>
    <cellStyle name="Navadno 2 2 3 3 5" xfId="4524"/>
    <cellStyle name="Navadno 2 2 3 3 5 2" xfId="4525"/>
    <cellStyle name="Navadno 2 2 3 3 5 2 2" xfId="4526"/>
    <cellStyle name="Navadno 2 2 3 3 5 2 2 2" xfId="4527"/>
    <cellStyle name="Navadno 2 2 3 3 5 2 3" xfId="4528"/>
    <cellStyle name="Navadno 2 2 3 3 5 2 4" xfId="31826"/>
    <cellStyle name="Navadno 2 2 3 3 5 3" xfId="4529"/>
    <cellStyle name="Navadno 2 2 3 3 5 3 2" xfId="4530"/>
    <cellStyle name="Navadno 2 2 3 3 5 3 3" xfId="28536"/>
    <cellStyle name="Navadno 2 2 3 3 5 4" xfId="4531"/>
    <cellStyle name="Navadno 2 2 3 3 5 5" xfId="16756"/>
    <cellStyle name="Navadno 2 2 3 3 6" xfId="4532"/>
    <cellStyle name="Navadno 2 2 3 3 6 2" xfId="4533"/>
    <cellStyle name="Navadno 2 2 3 3 6 2 2" xfId="4534"/>
    <cellStyle name="Navadno 2 2 3 3 6 2 2 2" xfId="4535"/>
    <cellStyle name="Navadno 2 2 3 3 6 2 3" xfId="4536"/>
    <cellStyle name="Navadno 2 2 3 3 6 2 4" xfId="31827"/>
    <cellStyle name="Navadno 2 2 3 3 6 3" xfId="4537"/>
    <cellStyle name="Navadno 2 2 3 3 6 3 2" xfId="4538"/>
    <cellStyle name="Navadno 2 2 3 3 6 3 3" xfId="28537"/>
    <cellStyle name="Navadno 2 2 3 3 6 4" xfId="4539"/>
    <cellStyle name="Navadno 2 2 3 3 6 5" xfId="16757"/>
    <cellStyle name="Navadno 2 2 3 3 7" xfId="4540"/>
    <cellStyle name="Navadno 2 2 3 3 7 2" xfId="4541"/>
    <cellStyle name="Navadno 2 2 3 3 7 2 2" xfId="4542"/>
    <cellStyle name="Navadno 2 2 3 3 7 2 2 2" xfId="4543"/>
    <cellStyle name="Navadno 2 2 3 3 7 2 3" xfId="4544"/>
    <cellStyle name="Navadno 2 2 3 3 7 3" xfId="4545"/>
    <cellStyle name="Navadno 2 2 3 3 7 3 2" xfId="4546"/>
    <cellStyle name="Navadno 2 2 3 3 7 4" xfId="4547"/>
    <cellStyle name="Navadno 2 2 3 3 8" xfId="4548"/>
    <cellStyle name="Navadno 2 2 3 3 8 2" xfId="4549"/>
    <cellStyle name="Navadno 2 2 3 3 8 2 2" xfId="4550"/>
    <cellStyle name="Navadno 2 2 3 3 8 2 2 2" xfId="4551"/>
    <cellStyle name="Navadno 2 2 3 3 8 2 3" xfId="4552"/>
    <cellStyle name="Navadno 2 2 3 3 8 3" xfId="4553"/>
    <cellStyle name="Navadno 2 2 3 3 8 3 2" xfId="4554"/>
    <cellStyle name="Navadno 2 2 3 3 8 4" xfId="4555"/>
    <cellStyle name="Navadno 2 2 3 3 9" xfId="4556"/>
    <cellStyle name="Navadno 2 2 3 3 9 2" xfId="4557"/>
    <cellStyle name="Navadno 2 2 3 3 9 2 2" xfId="4558"/>
    <cellStyle name="Navadno 2 2 3 3 9 3" xfId="4559"/>
    <cellStyle name="Navadno 2 2 3 4" xfId="4560"/>
    <cellStyle name="Navadno 2 2 3 4 2" xfId="4561"/>
    <cellStyle name="Navadno 2 2 3 4 2 2" xfId="4562"/>
    <cellStyle name="Navadno 2 2 3 4 2 2 2" xfId="4563"/>
    <cellStyle name="Navadno 2 2 3 4 2 2 3" xfId="31829"/>
    <cellStyle name="Navadno 2 2 3 4 2 3" xfId="4564"/>
    <cellStyle name="Navadno 2 2 3 4 2 3 2" xfId="28539"/>
    <cellStyle name="Navadno 2 2 3 4 2 4" xfId="16759"/>
    <cellStyle name="Navadno 2 2 3 4 3" xfId="4565"/>
    <cellStyle name="Navadno 2 2 3 4 3 2" xfId="4566"/>
    <cellStyle name="Navadno 2 2 3 4 3 2 2" xfId="31830"/>
    <cellStyle name="Navadno 2 2 3 4 3 3" xfId="28540"/>
    <cellStyle name="Navadno 2 2 3 4 3 4" xfId="16760"/>
    <cellStyle name="Navadno 2 2 3 4 4" xfId="4567"/>
    <cellStyle name="Navadno 2 2 3 4 4 2" xfId="31828"/>
    <cellStyle name="Navadno 2 2 3 4 5" xfId="28538"/>
    <cellStyle name="Navadno 2 2 3 4 6" xfId="16758"/>
    <cellStyle name="Navadno 2 2 3 5" xfId="4568"/>
    <cellStyle name="Navadno 2 2 3 5 2" xfId="4569"/>
    <cellStyle name="Navadno 2 2 3 5 2 2" xfId="4570"/>
    <cellStyle name="Navadno 2 2 3 5 2 2 2" xfId="4571"/>
    <cellStyle name="Navadno 2 2 3 5 2 2 3" xfId="31832"/>
    <cellStyle name="Navadno 2 2 3 5 2 3" xfId="4572"/>
    <cellStyle name="Navadno 2 2 3 5 2 3 2" xfId="28542"/>
    <cellStyle name="Navadno 2 2 3 5 2 4" xfId="16762"/>
    <cellStyle name="Navadno 2 2 3 5 3" xfId="4573"/>
    <cellStyle name="Navadno 2 2 3 5 3 2" xfId="4574"/>
    <cellStyle name="Navadno 2 2 3 5 3 2 2" xfId="31833"/>
    <cellStyle name="Navadno 2 2 3 5 3 3" xfId="28543"/>
    <cellStyle name="Navadno 2 2 3 5 3 4" xfId="16763"/>
    <cellStyle name="Navadno 2 2 3 5 4" xfId="4575"/>
    <cellStyle name="Navadno 2 2 3 5 4 2" xfId="31831"/>
    <cellStyle name="Navadno 2 2 3 5 5" xfId="28541"/>
    <cellStyle name="Navadno 2 2 3 5 6" xfId="16761"/>
    <cellStyle name="Navadno 2 2 3 6" xfId="4576"/>
    <cellStyle name="Navadno 2 2 3 6 2" xfId="4577"/>
    <cellStyle name="Navadno 2 2 3 6 2 2" xfId="4578"/>
    <cellStyle name="Navadno 2 2 3 6 2 2 2" xfId="4579"/>
    <cellStyle name="Navadno 2 2 3 6 2 3" xfId="4580"/>
    <cellStyle name="Navadno 2 2 3 6 2 4" xfId="31834"/>
    <cellStyle name="Navadno 2 2 3 6 3" xfId="4581"/>
    <cellStyle name="Navadno 2 2 3 6 3 2" xfId="4582"/>
    <cellStyle name="Navadno 2 2 3 6 3 3" xfId="28544"/>
    <cellStyle name="Navadno 2 2 3 6 4" xfId="4583"/>
    <cellStyle name="Navadno 2 2 3 6 5" xfId="16764"/>
    <cellStyle name="Navadno 2 2 3 7" xfId="4584"/>
    <cellStyle name="Navadno 2 2 3 7 2" xfId="4585"/>
    <cellStyle name="Navadno 2 2 3 7 2 2" xfId="4586"/>
    <cellStyle name="Navadno 2 2 3 7 2 2 2" xfId="4587"/>
    <cellStyle name="Navadno 2 2 3 7 2 3" xfId="4588"/>
    <cellStyle name="Navadno 2 2 3 7 2 4" xfId="31835"/>
    <cellStyle name="Navadno 2 2 3 7 3" xfId="4589"/>
    <cellStyle name="Navadno 2 2 3 7 3 2" xfId="4590"/>
    <cellStyle name="Navadno 2 2 3 7 3 3" xfId="28545"/>
    <cellStyle name="Navadno 2 2 3 7 4" xfId="4591"/>
    <cellStyle name="Navadno 2 2 3 7 5" xfId="16765"/>
    <cellStyle name="Navadno 2 2 3 8" xfId="4592"/>
    <cellStyle name="Navadno 2 2 3 8 2" xfId="4593"/>
    <cellStyle name="Navadno 2 2 3 8 2 2" xfId="4594"/>
    <cellStyle name="Navadno 2 2 3 8 2 2 2" xfId="4595"/>
    <cellStyle name="Navadno 2 2 3 8 2 3" xfId="4596"/>
    <cellStyle name="Navadno 2 2 3 8 2 4" xfId="31836"/>
    <cellStyle name="Navadno 2 2 3 8 3" xfId="4597"/>
    <cellStyle name="Navadno 2 2 3 8 3 2" xfId="4598"/>
    <cellStyle name="Navadno 2 2 3 8 3 3" xfId="28546"/>
    <cellStyle name="Navadno 2 2 3 8 4" xfId="4599"/>
    <cellStyle name="Navadno 2 2 3 8 5" xfId="16766"/>
    <cellStyle name="Navadno 2 2 3 9" xfId="4600"/>
    <cellStyle name="Navadno 2 2 3 9 2" xfId="4601"/>
    <cellStyle name="Navadno 2 2 3 9 2 2" xfId="4602"/>
    <cellStyle name="Navadno 2 2 3 9 2 2 2" xfId="4603"/>
    <cellStyle name="Navadno 2 2 3 9 2 3" xfId="4604"/>
    <cellStyle name="Navadno 2 2 3 9 3" xfId="4605"/>
    <cellStyle name="Navadno 2 2 3 9 3 2" xfId="4606"/>
    <cellStyle name="Navadno 2 2 3 9 4" xfId="4607"/>
    <cellStyle name="Navadno 2 2 4" xfId="4608"/>
    <cellStyle name="Navadno 2 2 4 10" xfId="4609"/>
    <cellStyle name="Navadno 2 2 4 10 2" xfId="4610"/>
    <cellStyle name="Navadno 2 2 4 10 2 2" xfId="4611"/>
    <cellStyle name="Navadno 2 2 4 10 2 2 2" xfId="4612"/>
    <cellStyle name="Navadno 2 2 4 10 2 3" xfId="4613"/>
    <cellStyle name="Navadno 2 2 4 10 3" xfId="4614"/>
    <cellStyle name="Navadno 2 2 4 10 3 2" xfId="4615"/>
    <cellStyle name="Navadno 2 2 4 10 4" xfId="4616"/>
    <cellStyle name="Navadno 2 2 4 11" xfId="4617"/>
    <cellStyle name="Navadno 2 2 4 11 2" xfId="4618"/>
    <cellStyle name="Navadno 2 2 4 11 2 2" xfId="4619"/>
    <cellStyle name="Navadno 2 2 4 11 3" xfId="4620"/>
    <cellStyle name="Navadno 2 2 4 12" xfId="4621"/>
    <cellStyle name="Navadno 2 2 4 12 2" xfId="4622"/>
    <cellStyle name="Navadno 2 2 4 13" xfId="4623"/>
    <cellStyle name="Navadno 2 2 4 14" xfId="14626"/>
    <cellStyle name="Navadno 2 2 4 15" xfId="16767"/>
    <cellStyle name="Navadno 2 2 4 2" xfId="4624"/>
    <cellStyle name="Navadno 2 2 4 2 10" xfId="4625"/>
    <cellStyle name="Navadno 2 2 4 2 10 2" xfId="4626"/>
    <cellStyle name="Navadno 2 2 4 2 11" xfId="4627"/>
    <cellStyle name="Navadno 2 2 4 2 12" xfId="16768"/>
    <cellStyle name="Navadno 2 2 4 2 2" xfId="4628"/>
    <cellStyle name="Navadno 2 2 4 2 2 2" xfId="4629"/>
    <cellStyle name="Navadno 2 2 4 2 2 2 2" xfId="4630"/>
    <cellStyle name="Navadno 2 2 4 2 2 2 2 2" xfId="4631"/>
    <cellStyle name="Navadno 2 2 4 2 2 2 3" xfId="4632"/>
    <cellStyle name="Navadno 2 2 4 2 2 3" xfId="4633"/>
    <cellStyle name="Navadno 2 2 4 2 2 3 2" xfId="4634"/>
    <cellStyle name="Navadno 2 2 4 2 2 4" xfId="4635"/>
    <cellStyle name="Navadno 2 2 4 2 3" xfId="4636"/>
    <cellStyle name="Navadno 2 2 4 2 3 2" xfId="4637"/>
    <cellStyle name="Navadno 2 2 4 2 3 2 2" xfId="4638"/>
    <cellStyle name="Navadno 2 2 4 2 3 2 2 2" xfId="4639"/>
    <cellStyle name="Navadno 2 2 4 2 3 2 3" xfId="4640"/>
    <cellStyle name="Navadno 2 2 4 2 3 3" xfId="4641"/>
    <cellStyle name="Navadno 2 2 4 2 3 3 2" xfId="4642"/>
    <cellStyle name="Navadno 2 2 4 2 3 4" xfId="4643"/>
    <cellStyle name="Navadno 2 2 4 2 4" xfId="4644"/>
    <cellStyle name="Navadno 2 2 4 2 4 2" xfId="4645"/>
    <cellStyle name="Navadno 2 2 4 2 4 2 2" xfId="4646"/>
    <cellStyle name="Navadno 2 2 4 2 4 2 2 2" xfId="4647"/>
    <cellStyle name="Navadno 2 2 4 2 4 2 3" xfId="4648"/>
    <cellStyle name="Navadno 2 2 4 2 4 3" xfId="4649"/>
    <cellStyle name="Navadno 2 2 4 2 4 3 2" xfId="4650"/>
    <cellStyle name="Navadno 2 2 4 2 4 4" xfId="4651"/>
    <cellStyle name="Navadno 2 2 4 2 5" xfId="4652"/>
    <cellStyle name="Navadno 2 2 4 2 5 2" xfId="4653"/>
    <cellStyle name="Navadno 2 2 4 2 5 2 2" xfId="4654"/>
    <cellStyle name="Navadno 2 2 4 2 5 2 2 2" xfId="4655"/>
    <cellStyle name="Navadno 2 2 4 2 5 2 3" xfId="4656"/>
    <cellStyle name="Navadno 2 2 4 2 5 3" xfId="4657"/>
    <cellStyle name="Navadno 2 2 4 2 5 3 2" xfId="4658"/>
    <cellStyle name="Navadno 2 2 4 2 5 4" xfId="4659"/>
    <cellStyle name="Navadno 2 2 4 2 6" xfId="4660"/>
    <cellStyle name="Navadno 2 2 4 2 6 2" xfId="4661"/>
    <cellStyle name="Navadno 2 2 4 2 6 2 2" xfId="4662"/>
    <cellStyle name="Navadno 2 2 4 2 6 2 2 2" xfId="4663"/>
    <cellStyle name="Navadno 2 2 4 2 6 2 3" xfId="4664"/>
    <cellStyle name="Navadno 2 2 4 2 6 3" xfId="4665"/>
    <cellStyle name="Navadno 2 2 4 2 6 3 2" xfId="4666"/>
    <cellStyle name="Navadno 2 2 4 2 6 4" xfId="4667"/>
    <cellStyle name="Navadno 2 2 4 2 7" xfId="4668"/>
    <cellStyle name="Navadno 2 2 4 2 7 2" xfId="4669"/>
    <cellStyle name="Navadno 2 2 4 2 7 2 2" xfId="4670"/>
    <cellStyle name="Navadno 2 2 4 2 7 2 2 2" xfId="4671"/>
    <cellStyle name="Navadno 2 2 4 2 7 2 3" xfId="4672"/>
    <cellStyle name="Navadno 2 2 4 2 7 3" xfId="4673"/>
    <cellStyle name="Navadno 2 2 4 2 7 3 2" xfId="4674"/>
    <cellStyle name="Navadno 2 2 4 2 7 4" xfId="4675"/>
    <cellStyle name="Navadno 2 2 4 2 8" xfId="4676"/>
    <cellStyle name="Navadno 2 2 4 2 8 2" xfId="4677"/>
    <cellStyle name="Navadno 2 2 4 2 8 2 2" xfId="4678"/>
    <cellStyle name="Navadno 2 2 4 2 8 2 2 2" xfId="4679"/>
    <cellStyle name="Navadno 2 2 4 2 8 2 3" xfId="4680"/>
    <cellStyle name="Navadno 2 2 4 2 8 3" xfId="4681"/>
    <cellStyle name="Navadno 2 2 4 2 8 3 2" xfId="4682"/>
    <cellStyle name="Navadno 2 2 4 2 8 4" xfId="4683"/>
    <cellStyle name="Navadno 2 2 4 2 9" xfId="4684"/>
    <cellStyle name="Navadno 2 2 4 2 9 2" xfId="4685"/>
    <cellStyle name="Navadno 2 2 4 2 9 2 2" xfId="4686"/>
    <cellStyle name="Navadno 2 2 4 2 9 3" xfId="4687"/>
    <cellStyle name="Navadno 2 2 4 3" xfId="4688"/>
    <cellStyle name="Navadno 2 2 4 3 2" xfId="4689"/>
    <cellStyle name="Navadno 2 2 4 3 2 2" xfId="4690"/>
    <cellStyle name="Navadno 2 2 4 3 2 2 2" xfId="4691"/>
    <cellStyle name="Navadno 2 2 4 3 2 3" xfId="4692"/>
    <cellStyle name="Navadno 2 2 4 3 3" xfId="4693"/>
    <cellStyle name="Navadno 2 2 4 3 3 2" xfId="4694"/>
    <cellStyle name="Navadno 2 2 4 3 4" xfId="4695"/>
    <cellStyle name="Navadno 2 2 4 3 5" xfId="31837"/>
    <cellStyle name="Navadno 2 2 4 4" xfId="4696"/>
    <cellStyle name="Navadno 2 2 4 4 2" xfId="4697"/>
    <cellStyle name="Navadno 2 2 4 4 2 2" xfId="4698"/>
    <cellStyle name="Navadno 2 2 4 4 2 2 2" xfId="4699"/>
    <cellStyle name="Navadno 2 2 4 4 2 3" xfId="4700"/>
    <cellStyle name="Navadno 2 2 4 4 3" xfId="4701"/>
    <cellStyle name="Navadno 2 2 4 4 3 2" xfId="4702"/>
    <cellStyle name="Navadno 2 2 4 4 4" xfId="4703"/>
    <cellStyle name="Navadno 2 2 4 4 5" xfId="28547"/>
    <cellStyle name="Navadno 2 2 4 5" xfId="4704"/>
    <cellStyle name="Navadno 2 2 4 5 2" xfId="4705"/>
    <cellStyle name="Navadno 2 2 4 5 2 2" xfId="4706"/>
    <cellStyle name="Navadno 2 2 4 5 2 2 2" xfId="4707"/>
    <cellStyle name="Navadno 2 2 4 5 2 3" xfId="4708"/>
    <cellStyle name="Navadno 2 2 4 5 3" xfId="4709"/>
    <cellStyle name="Navadno 2 2 4 5 3 2" xfId="4710"/>
    <cellStyle name="Navadno 2 2 4 5 4" xfId="4711"/>
    <cellStyle name="Navadno 2 2 4 6" xfId="4712"/>
    <cellStyle name="Navadno 2 2 4 6 2" xfId="4713"/>
    <cellStyle name="Navadno 2 2 4 6 2 2" xfId="4714"/>
    <cellStyle name="Navadno 2 2 4 6 2 2 2" xfId="4715"/>
    <cellStyle name="Navadno 2 2 4 6 2 3" xfId="4716"/>
    <cellStyle name="Navadno 2 2 4 6 3" xfId="4717"/>
    <cellStyle name="Navadno 2 2 4 6 3 2" xfId="4718"/>
    <cellStyle name="Navadno 2 2 4 6 4" xfId="4719"/>
    <cellStyle name="Navadno 2 2 4 7" xfId="4720"/>
    <cellStyle name="Navadno 2 2 4 7 2" xfId="4721"/>
    <cellStyle name="Navadno 2 2 4 7 2 2" xfId="4722"/>
    <cellStyle name="Navadno 2 2 4 7 2 2 2" xfId="4723"/>
    <cellStyle name="Navadno 2 2 4 7 2 3" xfId="4724"/>
    <cellStyle name="Navadno 2 2 4 7 3" xfId="4725"/>
    <cellStyle name="Navadno 2 2 4 7 3 2" xfId="4726"/>
    <cellStyle name="Navadno 2 2 4 7 4" xfId="4727"/>
    <cellStyle name="Navadno 2 2 4 8" xfId="4728"/>
    <cellStyle name="Navadno 2 2 4 8 2" xfId="4729"/>
    <cellStyle name="Navadno 2 2 4 8 2 2" xfId="4730"/>
    <cellStyle name="Navadno 2 2 4 8 2 2 2" xfId="4731"/>
    <cellStyle name="Navadno 2 2 4 8 2 3" xfId="4732"/>
    <cellStyle name="Navadno 2 2 4 8 3" xfId="4733"/>
    <cellStyle name="Navadno 2 2 4 8 3 2" xfId="4734"/>
    <cellStyle name="Navadno 2 2 4 8 4" xfId="4735"/>
    <cellStyle name="Navadno 2 2 4 9" xfId="4736"/>
    <cellStyle name="Navadno 2 2 4 9 2" xfId="4737"/>
    <cellStyle name="Navadno 2 2 4 9 2 2" xfId="4738"/>
    <cellStyle name="Navadno 2 2 4 9 2 2 2" xfId="4739"/>
    <cellStyle name="Navadno 2 2 4 9 2 3" xfId="4740"/>
    <cellStyle name="Navadno 2 2 4 9 3" xfId="4741"/>
    <cellStyle name="Navadno 2 2 4 9 3 2" xfId="4742"/>
    <cellStyle name="Navadno 2 2 4 9 4" xfId="4743"/>
    <cellStyle name="Navadno 2 2 5" xfId="4744"/>
    <cellStyle name="Navadno 2 2 5 10" xfId="4745"/>
    <cellStyle name="Navadno 2 2 5 10 2" xfId="4746"/>
    <cellStyle name="Navadno 2 2 5 10 2 2" xfId="4747"/>
    <cellStyle name="Navadno 2 2 5 10 3" xfId="4748"/>
    <cellStyle name="Navadno 2 2 5 11" xfId="4749"/>
    <cellStyle name="Navadno 2 2 5 11 2" xfId="4750"/>
    <cellStyle name="Navadno 2 2 5 12" xfId="4751"/>
    <cellStyle name="Navadno 2 2 5 13" xfId="16769"/>
    <cellStyle name="Navadno 2 2 5 2" xfId="4752"/>
    <cellStyle name="Navadno 2 2 5 2 2" xfId="4753"/>
    <cellStyle name="Navadno 2 2 5 2 2 2" xfId="4754"/>
    <cellStyle name="Navadno 2 2 5 2 2 2 2" xfId="4755"/>
    <cellStyle name="Navadno 2 2 5 2 2 3" xfId="4756"/>
    <cellStyle name="Navadno 2 2 5 2 2 4" xfId="31839"/>
    <cellStyle name="Navadno 2 2 5 2 3" xfId="4757"/>
    <cellStyle name="Navadno 2 2 5 2 3 2" xfId="4758"/>
    <cellStyle name="Navadno 2 2 5 2 3 3" xfId="28549"/>
    <cellStyle name="Navadno 2 2 5 2 4" xfId="4759"/>
    <cellStyle name="Navadno 2 2 5 2 5" xfId="16770"/>
    <cellStyle name="Navadno 2 2 5 3" xfId="4760"/>
    <cellStyle name="Navadno 2 2 5 3 2" xfId="4761"/>
    <cellStyle name="Navadno 2 2 5 3 2 2" xfId="4762"/>
    <cellStyle name="Navadno 2 2 5 3 2 2 2" xfId="4763"/>
    <cellStyle name="Navadno 2 2 5 3 2 3" xfId="4764"/>
    <cellStyle name="Navadno 2 2 5 3 2 4" xfId="31840"/>
    <cellStyle name="Navadno 2 2 5 3 3" xfId="4765"/>
    <cellStyle name="Navadno 2 2 5 3 3 2" xfId="4766"/>
    <cellStyle name="Navadno 2 2 5 3 3 3" xfId="28550"/>
    <cellStyle name="Navadno 2 2 5 3 4" xfId="4767"/>
    <cellStyle name="Navadno 2 2 5 3 5" xfId="16771"/>
    <cellStyle name="Navadno 2 2 5 4" xfId="4768"/>
    <cellStyle name="Navadno 2 2 5 4 2" xfId="4769"/>
    <cellStyle name="Navadno 2 2 5 4 2 2" xfId="4770"/>
    <cellStyle name="Navadno 2 2 5 4 2 2 2" xfId="4771"/>
    <cellStyle name="Navadno 2 2 5 4 2 3" xfId="4772"/>
    <cellStyle name="Navadno 2 2 5 4 3" xfId="4773"/>
    <cellStyle name="Navadno 2 2 5 4 3 2" xfId="4774"/>
    <cellStyle name="Navadno 2 2 5 4 4" xfId="4775"/>
    <cellStyle name="Navadno 2 2 5 4 5" xfId="31838"/>
    <cellStyle name="Navadno 2 2 5 5" xfId="4776"/>
    <cellStyle name="Navadno 2 2 5 5 2" xfId="4777"/>
    <cellStyle name="Navadno 2 2 5 5 2 2" xfId="4778"/>
    <cellStyle name="Navadno 2 2 5 5 2 2 2" xfId="4779"/>
    <cellStyle name="Navadno 2 2 5 5 2 3" xfId="4780"/>
    <cellStyle name="Navadno 2 2 5 5 3" xfId="4781"/>
    <cellStyle name="Navadno 2 2 5 5 3 2" xfId="4782"/>
    <cellStyle name="Navadno 2 2 5 5 4" xfId="4783"/>
    <cellStyle name="Navadno 2 2 5 5 5" xfId="28548"/>
    <cellStyle name="Navadno 2 2 5 6" xfId="4784"/>
    <cellStyle name="Navadno 2 2 5 6 2" xfId="4785"/>
    <cellStyle name="Navadno 2 2 5 6 2 2" xfId="4786"/>
    <cellStyle name="Navadno 2 2 5 6 2 2 2" xfId="4787"/>
    <cellStyle name="Navadno 2 2 5 6 2 3" xfId="4788"/>
    <cellStyle name="Navadno 2 2 5 6 3" xfId="4789"/>
    <cellStyle name="Navadno 2 2 5 6 3 2" xfId="4790"/>
    <cellStyle name="Navadno 2 2 5 6 4" xfId="4791"/>
    <cellStyle name="Navadno 2 2 5 7" xfId="4792"/>
    <cellStyle name="Navadno 2 2 5 7 2" xfId="4793"/>
    <cellStyle name="Navadno 2 2 5 7 2 2" xfId="4794"/>
    <cellStyle name="Navadno 2 2 5 7 2 2 2" xfId="4795"/>
    <cellStyle name="Navadno 2 2 5 7 2 3" xfId="4796"/>
    <cellStyle name="Navadno 2 2 5 7 3" xfId="4797"/>
    <cellStyle name="Navadno 2 2 5 7 3 2" xfId="4798"/>
    <cellStyle name="Navadno 2 2 5 7 4" xfId="4799"/>
    <cellStyle name="Navadno 2 2 5 8" xfId="4800"/>
    <cellStyle name="Navadno 2 2 5 8 2" xfId="4801"/>
    <cellStyle name="Navadno 2 2 5 8 2 2" xfId="4802"/>
    <cellStyle name="Navadno 2 2 5 8 2 2 2" xfId="4803"/>
    <cellStyle name="Navadno 2 2 5 8 2 3" xfId="4804"/>
    <cellStyle name="Navadno 2 2 5 8 3" xfId="4805"/>
    <cellStyle name="Navadno 2 2 5 8 3 2" xfId="4806"/>
    <cellStyle name="Navadno 2 2 5 8 4" xfId="4807"/>
    <cellStyle name="Navadno 2 2 5 9" xfId="4808"/>
    <cellStyle name="Navadno 2 2 5 9 2" xfId="4809"/>
    <cellStyle name="Navadno 2 2 5 9 2 2" xfId="4810"/>
    <cellStyle name="Navadno 2 2 5 9 2 2 2" xfId="4811"/>
    <cellStyle name="Navadno 2 2 5 9 2 3" xfId="4812"/>
    <cellStyle name="Navadno 2 2 5 9 3" xfId="4813"/>
    <cellStyle name="Navadno 2 2 5 9 3 2" xfId="4814"/>
    <cellStyle name="Navadno 2 2 5 9 4" xfId="4815"/>
    <cellStyle name="Navadno 2 2 6" xfId="4816"/>
    <cellStyle name="Navadno 2 2 6 2" xfId="4817"/>
    <cellStyle name="Navadno 2 2 6 2 2" xfId="4818"/>
    <cellStyle name="Navadno 2 2 6 2 2 2" xfId="4819"/>
    <cellStyle name="Navadno 2 2 6 2 2 2 2" xfId="4820"/>
    <cellStyle name="Navadno 2 2 6 2 2 3" xfId="4821"/>
    <cellStyle name="Navadno 2 2 6 2 2 4" xfId="31842"/>
    <cellStyle name="Navadno 2 2 6 2 3" xfId="4822"/>
    <cellStyle name="Navadno 2 2 6 2 3 2" xfId="4823"/>
    <cellStyle name="Navadno 2 2 6 2 3 3" xfId="28552"/>
    <cellStyle name="Navadno 2 2 6 2 4" xfId="4824"/>
    <cellStyle name="Navadno 2 2 6 2 5" xfId="16773"/>
    <cellStyle name="Navadno 2 2 6 3" xfId="4825"/>
    <cellStyle name="Navadno 2 2 6 3 2" xfId="4826"/>
    <cellStyle name="Navadno 2 2 6 3 2 2" xfId="4827"/>
    <cellStyle name="Navadno 2 2 6 3 2 3" xfId="31843"/>
    <cellStyle name="Navadno 2 2 6 3 3" xfId="4828"/>
    <cellStyle name="Navadno 2 2 6 3 3 2" xfId="28553"/>
    <cellStyle name="Navadno 2 2 6 3 4" xfId="16774"/>
    <cellStyle name="Navadno 2 2 6 4" xfId="4829"/>
    <cellStyle name="Navadno 2 2 6 4 2" xfId="4830"/>
    <cellStyle name="Navadno 2 2 6 4 3" xfId="31841"/>
    <cellStyle name="Navadno 2 2 6 5" xfId="4831"/>
    <cellStyle name="Navadno 2 2 6 5 2" xfId="28551"/>
    <cellStyle name="Navadno 2 2 6 6" xfId="16772"/>
    <cellStyle name="Navadno 2 2 7" xfId="4832"/>
    <cellStyle name="Navadno 2 2 7 2" xfId="4833"/>
    <cellStyle name="Navadno 2 2 7 2 2" xfId="4834"/>
    <cellStyle name="Navadno 2 2 7 2 2 2" xfId="4835"/>
    <cellStyle name="Navadno 2 2 7 2 2 2 2" xfId="4836"/>
    <cellStyle name="Navadno 2 2 7 2 2 3" xfId="4837"/>
    <cellStyle name="Navadno 2 2 7 2 3" xfId="4838"/>
    <cellStyle name="Navadno 2 2 7 2 3 2" xfId="4839"/>
    <cellStyle name="Navadno 2 2 7 2 4" xfId="4840"/>
    <cellStyle name="Navadno 2 2 7 2 5" xfId="31844"/>
    <cellStyle name="Navadno 2 2 7 3" xfId="4841"/>
    <cellStyle name="Navadno 2 2 7 3 2" xfId="4842"/>
    <cellStyle name="Navadno 2 2 7 3 2 2" xfId="4843"/>
    <cellStyle name="Navadno 2 2 7 3 3" xfId="4844"/>
    <cellStyle name="Navadno 2 2 7 3 4" xfId="28554"/>
    <cellStyle name="Navadno 2 2 7 4" xfId="4845"/>
    <cellStyle name="Navadno 2 2 7 4 2" xfId="4846"/>
    <cellStyle name="Navadno 2 2 7 5" xfId="4847"/>
    <cellStyle name="Navadno 2 2 7 6" xfId="16775"/>
    <cellStyle name="Navadno 2 2 8" xfId="4848"/>
    <cellStyle name="Navadno 2 2 8 2" xfId="4849"/>
    <cellStyle name="Navadno 2 2 8 2 2" xfId="4850"/>
    <cellStyle name="Navadno 2 2 8 2 2 2" xfId="4851"/>
    <cellStyle name="Navadno 2 2 8 2 2 2 2" xfId="4852"/>
    <cellStyle name="Navadno 2 2 8 2 2 3" xfId="4853"/>
    <cellStyle name="Navadno 2 2 8 2 3" xfId="4854"/>
    <cellStyle name="Navadno 2 2 8 2 3 2" xfId="4855"/>
    <cellStyle name="Navadno 2 2 8 2 4" xfId="4856"/>
    <cellStyle name="Navadno 2 2 8 2 5" xfId="31845"/>
    <cellStyle name="Navadno 2 2 8 3" xfId="4857"/>
    <cellStyle name="Navadno 2 2 8 3 2" xfId="4858"/>
    <cellStyle name="Navadno 2 2 8 3 2 2" xfId="4859"/>
    <cellStyle name="Navadno 2 2 8 3 3" xfId="4860"/>
    <cellStyle name="Navadno 2 2 8 3 4" xfId="28555"/>
    <cellStyle name="Navadno 2 2 8 4" xfId="4861"/>
    <cellStyle name="Navadno 2 2 8 4 2" xfId="4862"/>
    <cellStyle name="Navadno 2 2 8 5" xfId="4863"/>
    <cellStyle name="Navadno 2 2 8 6" xfId="16776"/>
    <cellStyle name="Navadno 2 2 9" xfId="4864"/>
    <cellStyle name="Navadno 2 2 9 2" xfId="4865"/>
    <cellStyle name="Navadno 2 2 9 2 2" xfId="4866"/>
    <cellStyle name="Navadno 2 2 9 2 2 2" xfId="4867"/>
    <cellStyle name="Navadno 2 2 9 2 2 2 2" xfId="4868"/>
    <cellStyle name="Navadno 2 2 9 2 2 3" xfId="4869"/>
    <cellStyle name="Navadno 2 2 9 2 3" xfId="4870"/>
    <cellStyle name="Navadno 2 2 9 2 3 2" xfId="4871"/>
    <cellStyle name="Navadno 2 2 9 2 4" xfId="4872"/>
    <cellStyle name="Navadno 2 2 9 3" xfId="4873"/>
    <cellStyle name="Navadno 2 2 9 3 2" xfId="4874"/>
    <cellStyle name="Navadno 2 2 9 3 2 2" xfId="4875"/>
    <cellStyle name="Navadno 2 2 9 3 3" xfId="4876"/>
    <cellStyle name="Navadno 2 2 9 4" xfId="4877"/>
    <cellStyle name="Navadno 2 2 9 4 2" xfId="4878"/>
    <cellStyle name="Navadno 2 2 9 5" xfId="4879"/>
    <cellStyle name="Navadno 2 2_diesel-rezervoar" xfId="16777"/>
    <cellStyle name="Navadno 2 20" xfId="4880"/>
    <cellStyle name="Navadno 2 20 2" xfId="4881"/>
    <cellStyle name="Navadno 2 20 2 2" xfId="4882"/>
    <cellStyle name="Navadno 2 20 3" xfId="4883"/>
    <cellStyle name="Navadno 2 20 4" xfId="33668"/>
    <cellStyle name="Navadno 2 21" xfId="4884"/>
    <cellStyle name="Navadno 2 21 2" xfId="4885"/>
    <cellStyle name="Navadno 2 21 2 2" xfId="4886"/>
    <cellStyle name="Navadno 2 21 3" xfId="4887"/>
    <cellStyle name="Navadno 2 22" xfId="4888"/>
    <cellStyle name="Navadno 2 22 2" xfId="4889"/>
    <cellStyle name="Navadno 2 22 2 2" xfId="4890"/>
    <cellStyle name="Navadno 2 22 3" xfId="4891"/>
    <cellStyle name="Navadno 2 23" xfId="4892"/>
    <cellStyle name="Navadno 2 23 2" xfId="4893"/>
    <cellStyle name="Navadno 2 23 2 2" xfId="4894"/>
    <cellStyle name="Navadno 2 23 3" xfId="4895"/>
    <cellStyle name="Navadno 2 24" xfId="4896"/>
    <cellStyle name="Navadno 2 24 2" xfId="4897"/>
    <cellStyle name="Navadno 2 24 2 2" xfId="4898"/>
    <cellStyle name="Navadno 2 24 3" xfId="4899"/>
    <cellStyle name="Navadno 2 25" xfId="4900"/>
    <cellStyle name="Navadno 2 25 2" xfId="4901"/>
    <cellStyle name="Navadno 2 25 2 2" xfId="4902"/>
    <cellStyle name="Navadno 2 25 3" xfId="4903"/>
    <cellStyle name="Navadno 2 26" xfId="4904"/>
    <cellStyle name="Navadno 2 26 2" xfId="4905"/>
    <cellStyle name="Navadno 2 26 2 2" xfId="4906"/>
    <cellStyle name="Navadno 2 26 3" xfId="4907"/>
    <cellStyle name="Navadno 2 27" xfId="4908"/>
    <cellStyle name="Navadno 2 27 2" xfId="4909"/>
    <cellStyle name="Navadno 2 27 2 2" xfId="4910"/>
    <cellStyle name="Navadno 2 27 3" xfId="4911"/>
    <cellStyle name="Navadno 2 28" xfId="4912"/>
    <cellStyle name="Navadno 2 28 2" xfId="4913"/>
    <cellStyle name="Navadno 2 28 2 2" xfId="4914"/>
    <cellStyle name="Navadno 2 28 3" xfId="4915"/>
    <cellStyle name="Navadno 2 29" xfId="4916"/>
    <cellStyle name="Navadno 2 29 2" xfId="4917"/>
    <cellStyle name="Navadno 2 29 2 2" xfId="4918"/>
    <cellStyle name="Navadno 2 29 3" xfId="4919"/>
    <cellStyle name="Navadno 2 3" xfId="81"/>
    <cellStyle name="Navadno 2 3 2" xfId="147"/>
    <cellStyle name="Navadno 2 3 2 2" xfId="4920"/>
    <cellStyle name="Navadno 2 3 2 2 2" xfId="16779"/>
    <cellStyle name="Navadno 2 3 2 3" xfId="16778"/>
    <cellStyle name="Navadno 2 3 3" xfId="264"/>
    <cellStyle name="Navadno 2 3 3 2" xfId="16781"/>
    <cellStyle name="Navadno 2 3 3 2 2" xfId="16782"/>
    <cellStyle name="Navadno 2 3 3 2 2 2" xfId="31847"/>
    <cellStyle name="Navadno 2 3 3 2 2 3" xfId="28557"/>
    <cellStyle name="Navadno 2 3 3 2 3" xfId="16783"/>
    <cellStyle name="Navadno 2 3 3 2 3 2" xfId="31848"/>
    <cellStyle name="Navadno 2 3 3 2 3 3" xfId="28558"/>
    <cellStyle name="Navadno 2 3 3 2 4" xfId="31846"/>
    <cellStyle name="Navadno 2 3 3 2 5" xfId="28556"/>
    <cellStyle name="Navadno 2 3 3 3" xfId="16784"/>
    <cellStyle name="Navadno 2 3 3 3 2" xfId="16785"/>
    <cellStyle name="Navadno 2 3 3 3 2 2" xfId="31850"/>
    <cellStyle name="Navadno 2 3 3 3 2 3" xfId="28560"/>
    <cellStyle name="Navadno 2 3 3 3 3" xfId="16786"/>
    <cellStyle name="Navadno 2 3 3 3 3 2" xfId="31851"/>
    <cellStyle name="Navadno 2 3 3 3 3 3" xfId="28561"/>
    <cellStyle name="Navadno 2 3 3 3 4" xfId="31849"/>
    <cellStyle name="Navadno 2 3 3 3 5" xfId="28559"/>
    <cellStyle name="Navadno 2 3 3 4" xfId="16787"/>
    <cellStyle name="Navadno 2 3 3 4 2" xfId="16788"/>
    <cellStyle name="Navadno 2 3 3 4 2 2" xfId="31853"/>
    <cellStyle name="Navadno 2 3 3 4 2 3" xfId="28563"/>
    <cellStyle name="Navadno 2 3 3 4 3" xfId="31852"/>
    <cellStyle name="Navadno 2 3 3 4 4" xfId="28562"/>
    <cellStyle name="Navadno 2 3 3 5" xfId="16789"/>
    <cellStyle name="Navadno 2 3 3 5 2" xfId="31854"/>
    <cellStyle name="Navadno 2 3 3 5 3" xfId="28564"/>
    <cellStyle name="Navadno 2 3 3 6" xfId="16790"/>
    <cellStyle name="Navadno 2 3 3 6 2" xfId="31855"/>
    <cellStyle name="Navadno 2 3 3 6 3" xfId="28565"/>
    <cellStyle name="Navadno 2 3 3 7" xfId="16780"/>
    <cellStyle name="Navadno 2 3 4" xfId="4921"/>
    <cellStyle name="Navadno 2 3 5" xfId="4922"/>
    <cellStyle name="Navadno 2 3 6" xfId="14620"/>
    <cellStyle name="Navadno 2 30" xfId="4923"/>
    <cellStyle name="Navadno 2 30 2" xfId="4924"/>
    <cellStyle name="Navadno 2 30 2 2" xfId="4925"/>
    <cellStyle name="Navadno 2 30 3" xfId="4926"/>
    <cellStyle name="Navadno 2 31" xfId="4927"/>
    <cellStyle name="Navadno 2 31 2" xfId="4928"/>
    <cellStyle name="Navadno 2 31 2 2" xfId="4929"/>
    <cellStyle name="Navadno 2 31 3" xfId="4930"/>
    <cellStyle name="Navadno 2 32" xfId="4931"/>
    <cellStyle name="Navadno 2 32 2" xfId="4932"/>
    <cellStyle name="Navadno 2 32 2 2" xfId="4933"/>
    <cellStyle name="Navadno 2 32 3" xfId="4934"/>
    <cellStyle name="Navadno 2 33" xfId="4935"/>
    <cellStyle name="Navadno 2 33 2" xfId="4936"/>
    <cellStyle name="Navadno 2 33 2 2" xfId="4937"/>
    <cellStyle name="Navadno 2 33 3" xfId="4938"/>
    <cellStyle name="Navadno 2 34" xfId="4939"/>
    <cellStyle name="Navadno 2 34 2" xfId="4940"/>
    <cellStyle name="Navadno 2 34 2 2" xfId="4941"/>
    <cellStyle name="Navadno 2 34 3" xfId="4942"/>
    <cellStyle name="Navadno 2 35" xfId="4943"/>
    <cellStyle name="Navadno 2 35 2" xfId="4944"/>
    <cellStyle name="Navadno 2 35 2 2" xfId="4945"/>
    <cellStyle name="Navadno 2 35 3" xfId="4946"/>
    <cellStyle name="Navadno 2 36" xfId="4947"/>
    <cellStyle name="Navadno 2 36 2" xfId="4948"/>
    <cellStyle name="Navadno 2 36 2 2" xfId="4949"/>
    <cellStyle name="Navadno 2 36 3" xfId="4950"/>
    <cellStyle name="Navadno 2 37" xfId="4951"/>
    <cellStyle name="Navadno 2 37 2" xfId="4952"/>
    <cellStyle name="Navadno 2 37 2 2" xfId="4953"/>
    <cellStyle name="Navadno 2 37 3" xfId="4954"/>
    <cellStyle name="Navadno 2 38" xfId="4955"/>
    <cellStyle name="Navadno 2 38 2" xfId="4956"/>
    <cellStyle name="Navadno 2 38 2 2" xfId="4957"/>
    <cellStyle name="Navadno 2 38 3" xfId="4958"/>
    <cellStyle name="Navadno 2 39" xfId="4959"/>
    <cellStyle name="Navadno 2 39 2" xfId="4960"/>
    <cellStyle name="Navadno 2 39 2 2" xfId="4961"/>
    <cellStyle name="Navadno 2 39 3" xfId="4962"/>
    <cellStyle name="Navadno 2 4" xfId="145"/>
    <cellStyle name="Navadno 2 4 10" xfId="16792"/>
    <cellStyle name="Navadno 2 4 10 2" xfId="16793"/>
    <cellStyle name="Navadno 2 4 10 2 2" xfId="16794"/>
    <cellStyle name="Navadno 2 4 10 2 2 2" xfId="16795"/>
    <cellStyle name="Navadno 2 4 10 2 2 2 2" xfId="31859"/>
    <cellStyle name="Navadno 2 4 10 2 2 2 3" xfId="28569"/>
    <cellStyle name="Navadno 2 4 10 2 2 3" xfId="16796"/>
    <cellStyle name="Navadno 2 4 10 2 2 3 2" xfId="31860"/>
    <cellStyle name="Navadno 2 4 10 2 2 3 3" xfId="28570"/>
    <cellStyle name="Navadno 2 4 10 2 2 4" xfId="31858"/>
    <cellStyle name="Navadno 2 4 10 2 2 5" xfId="28568"/>
    <cellStyle name="Navadno 2 4 10 2 3" xfId="16797"/>
    <cellStyle name="Navadno 2 4 10 2 3 2" xfId="16798"/>
    <cellStyle name="Navadno 2 4 10 2 3 2 2" xfId="31862"/>
    <cellStyle name="Navadno 2 4 10 2 3 2 3" xfId="28572"/>
    <cellStyle name="Navadno 2 4 10 2 3 3" xfId="16799"/>
    <cellStyle name="Navadno 2 4 10 2 3 3 2" xfId="31863"/>
    <cellStyle name="Navadno 2 4 10 2 3 3 3" xfId="28573"/>
    <cellStyle name="Navadno 2 4 10 2 3 4" xfId="31861"/>
    <cellStyle name="Navadno 2 4 10 2 3 5" xfId="28571"/>
    <cellStyle name="Navadno 2 4 10 2 4" xfId="16800"/>
    <cellStyle name="Navadno 2 4 10 2 4 2" xfId="31864"/>
    <cellStyle name="Navadno 2 4 10 2 4 3" xfId="28574"/>
    <cellStyle name="Navadno 2 4 10 2 5" xfId="16801"/>
    <cellStyle name="Navadno 2 4 10 2 5 2" xfId="31865"/>
    <cellStyle name="Navadno 2 4 10 2 5 3" xfId="28575"/>
    <cellStyle name="Navadno 2 4 10 2 6" xfId="31857"/>
    <cellStyle name="Navadno 2 4 10 2 7" xfId="28567"/>
    <cellStyle name="Navadno 2 4 10 3" xfId="16802"/>
    <cellStyle name="Navadno 2 4 10 3 2" xfId="16803"/>
    <cellStyle name="Navadno 2 4 10 3 2 2" xfId="16804"/>
    <cellStyle name="Navadno 2 4 10 3 2 2 2" xfId="31868"/>
    <cellStyle name="Navadno 2 4 10 3 2 2 3" xfId="28578"/>
    <cellStyle name="Navadno 2 4 10 3 2 3" xfId="16805"/>
    <cellStyle name="Navadno 2 4 10 3 2 3 2" xfId="31869"/>
    <cellStyle name="Navadno 2 4 10 3 2 3 3" xfId="28579"/>
    <cellStyle name="Navadno 2 4 10 3 2 4" xfId="31867"/>
    <cellStyle name="Navadno 2 4 10 3 2 5" xfId="28577"/>
    <cellStyle name="Navadno 2 4 10 3 3" xfId="16806"/>
    <cellStyle name="Navadno 2 4 10 3 3 2" xfId="16807"/>
    <cellStyle name="Navadno 2 4 10 3 3 2 2" xfId="31871"/>
    <cellStyle name="Navadno 2 4 10 3 3 2 3" xfId="28581"/>
    <cellStyle name="Navadno 2 4 10 3 3 3" xfId="16808"/>
    <cellStyle name="Navadno 2 4 10 3 3 3 2" xfId="31872"/>
    <cellStyle name="Navadno 2 4 10 3 3 3 3" xfId="28582"/>
    <cellStyle name="Navadno 2 4 10 3 3 4" xfId="31870"/>
    <cellStyle name="Navadno 2 4 10 3 3 5" xfId="28580"/>
    <cellStyle name="Navadno 2 4 10 3 4" xfId="16809"/>
    <cellStyle name="Navadno 2 4 10 3 4 2" xfId="31873"/>
    <cellStyle name="Navadno 2 4 10 3 4 3" xfId="28583"/>
    <cellStyle name="Navadno 2 4 10 3 5" xfId="16810"/>
    <cellStyle name="Navadno 2 4 10 3 5 2" xfId="31874"/>
    <cellStyle name="Navadno 2 4 10 3 5 3" xfId="28584"/>
    <cellStyle name="Navadno 2 4 10 3 6" xfId="31866"/>
    <cellStyle name="Navadno 2 4 10 3 7" xfId="28576"/>
    <cellStyle name="Navadno 2 4 10 4" xfId="16811"/>
    <cellStyle name="Navadno 2 4 10 4 2" xfId="16812"/>
    <cellStyle name="Navadno 2 4 10 4 2 2" xfId="31876"/>
    <cellStyle name="Navadno 2 4 10 4 2 3" xfId="28586"/>
    <cellStyle name="Navadno 2 4 10 4 3" xfId="16813"/>
    <cellStyle name="Navadno 2 4 10 4 3 2" xfId="31877"/>
    <cellStyle name="Navadno 2 4 10 4 3 3" xfId="28587"/>
    <cellStyle name="Navadno 2 4 10 4 4" xfId="31875"/>
    <cellStyle name="Navadno 2 4 10 4 5" xfId="28585"/>
    <cellStyle name="Navadno 2 4 10 5" xfId="16814"/>
    <cellStyle name="Navadno 2 4 10 5 2" xfId="16815"/>
    <cellStyle name="Navadno 2 4 10 5 2 2" xfId="31879"/>
    <cellStyle name="Navadno 2 4 10 5 2 3" xfId="28589"/>
    <cellStyle name="Navadno 2 4 10 5 3" xfId="16816"/>
    <cellStyle name="Navadno 2 4 10 5 3 2" xfId="31880"/>
    <cellStyle name="Navadno 2 4 10 5 3 3" xfId="28590"/>
    <cellStyle name="Navadno 2 4 10 5 4" xfId="31878"/>
    <cellStyle name="Navadno 2 4 10 5 5" xfId="28588"/>
    <cellStyle name="Navadno 2 4 10 6" xfId="16817"/>
    <cellStyle name="Navadno 2 4 10 6 2" xfId="31881"/>
    <cellStyle name="Navadno 2 4 10 6 3" xfId="28591"/>
    <cellStyle name="Navadno 2 4 10 7" xfId="16818"/>
    <cellStyle name="Navadno 2 4 10 7 2" xfId="31882"/>
    <cellStyle name="Navadno 2 4 10 7 3" xfId="28592"/>
    <cellStyle name="Navadno 2 4 10 8" xfId="31856"/>
    <cellStyle name="Navadno 2 4 10 9" xfId="28566"/>
    <cellStyle name="Navadno 2 4 11" xfId="16819"/>
    <cellStyle name="Navadno 2 4 11 2" xfId="16820"/>
    <cellStyle name="Navadno 2 4 11 2 2" xfId="16821"/>
    <cellStyle name="Navadno 2 4 11 2 2 2" xfId="16822"/>
    <cellStyle name="Navadno 2 4 11 2 2 2 2" xfId="31886"/>
    <cellStyle name="Navadno 2 4 11 2 2 2 3" xfId="28596"/>
    <cellStyle name="Navadno 2 4 11 2 2 3" xfId="16823"/>
    <cellStyle name="Navadno 2 4 11 2 2 3 2" xfId="31887"/>
    <cellStyle name="Navadno 2 4 11 2 2 3 3" xfId="28597"/>
    <cellStyle name="Navadno 2 4 11 2 2 4" xfId="31885"/>
    <cellStyle name="Navadno 2 4 11 2 2 5" xfId="28595"/>
    <cellStyle name="Navadno 2 4 11 2 3" xfId="16824"/>
    <cellStyle name="Navadno 2 4 11 2 3 2" xfId="16825"/>
    <cellStyle name="Navadno 2 4 11 2 3 2 2" xfId="31889"/>
    <cellStyle name="Navadno 2 4 11 2 3 2 3" xfId="28599"/>
    <cellStyle name="Navadno 2 4 11 2 3 3" xfId="16826"/>
    <cellStyle name="Navadno 2 4 11 2 3 3 2" xfId="31890"/>
    <cellStyle name="Navadno 2 4 11 2 3 3 3" xfId="28600"/>
    <cellStyle name="Navadno 2 4 11 2 3 4" xfId="31888"/>
    <cellStyle name="Navadno 2 4 11 2 3 5" xfId="28598"/>
    <cellStyle name="Navadno 2 4 11 2 4" xfId="16827"/>
    <cellStyle name="Navadno 2 4 11 2 4 2" xfId="31891"/>
    <cellStyle name="Navadno 2 4 11 2 4 3" xfId="28601"/>
    <cellStyle name="Navadno 2 4 11 2 5" xfId="16828"/>
    <cellStyle name="Navadno 2 4 11 2 5 2" xfId="31892"/>
    <cellStyle name="Navadno 2 4 11 2 5 3" xfId="28602"/>
    <cellStyle name="Navadno 2 4 11 2 6" xfId="31884"/>
    <cellStyle name="Navadno 2 4 11 2 7" xfId="28594"/>
    <cellStyle name="Navadno 2 4 11 3" xfId="16829"/>
    <cellStyle name="Navadno 2 4 11 3 2" xfId="16830"/>
    <cellStyle name="Navadno 2 4 11 3 2 2" xfId="16831"/>
    <cellStyle name="Navadno 2 4 11 3 2 2 2" xfId="31895"/>
    <cellStyle name="Navadno 2 4 11 3 2 2 3" xfId="28605"/>
    <cellStyle name="Navadno 2 4 11 3 2 3" xfId="16832"/>
    <cellStyle name="Navadno 2 4 11 3 2 3 2" xfId="31896"/>
    <cellStyle name="Navadno 2 4 11 3 2 3 3" xfId="28606"/>
    <cellStyle name="Navadno 2 4 11 3 2 4" xfId="31894"/>
    <cellStyle name="Navadno 2 4 11 3 2 5" xfId="28604"/>
    <cellStyle name="Navadno 2 4 11 3 3" xfId="16833"/>
    <cellStyle name="Navadno 2 4 11 3 3 2" xfId="16834"/>
    <cellStyle name="Navadno 2 4 11 3 3 2 2" xfId="31898"/>
    <cellStyle name="Navadno 2 4 11 3 3 2 3" xfId="28608"/>
    <cellStyle name="Navadno 2 4 11 3 3 3" xfId="16835"/>
    <cellStyle name="Navadno 2 4 11 3 3 3 2" xfId="31899"/>
    <cellStyle name="Navadno 2 4 11 3 3 3 3" xfId="28609"/>
    <cellStyle name="Navadno 2 4 11 3 3 4" xfId="31897"/>
    <cellStyle name="Navadno 2 4 11 3 3 5" xfId="28607"/>
    <cellStyle name="Navadno 2 4 11 3 4" xfId="16836"/>
    <cellStyle name="Navadno 2 4 11 3 4 2" xfId="31900"/>
    <cellStyle name="Navadno 2 4 11 3 4 3" xfId="28610"/>
    <cellStyle name="Navadno 2 4 11 3 5" xfId="16837"/>
    <cellStyle name="Navadno 2 4 11 3 5 2" xfId="31901"/>
    <cellStyle name="Navadno 2 4 11 3 5 3" xfId="28611"/>
    <cellStyle name="Navadno 2 4 11 3 6" xfId="31893"/>
    <cellStyle name="Navadno 2 4 11 3 7" xfId="28603"/>
    <cellStyle name="Navadno 2 4 11 4" xfId="16838"/>
    <cellStyle name="Navadno 2 4 11 4 2" xfId="16839"/>
    <cellStyle name="Navadno 2 4 11 4 2 2" xfId="31903"/>
    <cellStyle name="Navadno 2 4 11 4 2 3" xfId="28613"/>
    <cellStyle name="Navadno 2 4 11 4 3" xfId="16840"/>
    <cellStyle name="Navadno 2 4 11 4 3 2" xfId="31904"/>
    <cellStyle name="Navadno 2 4 11 4 3 3" xfId="28614"/>
    <cellStyle name="Navadno 2 4 11 4 4" xfId="31902"/>
    <cellStyle name="Navadno 2 4 11 4 5" xfId="28612"/>
    <cellStyle name="Navadno 2 4 11 5" xfId="16841"/>
    <cellStyle name="Navadno 2 4 11 5 2" xfId="16842"/>
    <cellStyle name="Navadno 2 4 11 5 2 2" xfId="31906"/>
    <cellStyle name="Navadno 2 4 11 5 2 3" xfId="28616"/>
    <cellStyle name="Navadno 2 4 11 5 3" xfId="16843"/>
    <cellStyle name="Navadno 2 4 11 5 3 2" xfId="31907"/>
    <cellStyle name="Navadno 2 4 11 5 3 3" xfId="28617"/>
    <cellStyle name="Navadno 2 4 11 5 4" xfId="31905"/>
    <cellStyle name="Navadno 2 4 11 5 5" xfId="28615"/>
    <cellStyle name="Navadno 2 4 11 6" xfId="16844"/>
    <cellStyle name="Navadno 2 4 11 6 2" xfId="31908"/>
    <cellStyle name="Navadno 2 4 11 6 3" xfId="28618"/>
    <cellStyle name="Navadno 2 4 11 7" xfId="16845"/>
    <cellStyle name="Navadno 2 4 11 7 2" xfId="31909"/>
    <cellStyle name="Navadno 2 4 11 7 3" xfId="28619"/>
    <cellStyle name="Navadno 2 4 11 8" xfId="31883"/>
    <cellStyle name="Navadno 2 4 11 9" xfId="28593"/>
    <cellStyle name="Navadno 2 4 12" xfId="16846"/>
    <cellStyle name="Navadno 2 4 12 2" xfId="16847"/>
    <cellStyle name="Navadno 2 4 12 2 2" xfId="16848"/>
    <cellStyle name="Navadno 2 4 12 2 2 2" xfId="16849"/>
    <cellStyle name="Navadno 2 4 12 2 2 2 2" xfId="31913"/>
    <cellStyle name="Navadno 2 4 12 2 2 2 3" xfId="28623"/>
    <cellStyle name="Navadno 2 4 12 2 2 3" xfId="16850"/>
    <cellStyle name="Navadno 2 4 12 2 2 3 2" xfId="31914"/>
    <cellStyle name="Navadno 2 4 12 2 2 3 3" xfId="28624"/>
    <cellStyle name="Navadno 2 4 12 2 2 4" xfId="31912"/>
    <cellStyle name="Navadno 2 4 12 2 2 5" xfId="28622"/>
    <cellStyle name="Navadno 2 4 12 2 3" xfId="16851"/>
    <cellStyle name="Navadno 2 4 12 2 3 2" xfId="16852"/>
    <cellStyle name="Navadno 2 4 12 2 3 2 2" xfId="31916"/>
    <cellStyle name="Navadno 2 4 12 2 3 2 3" xfId="28626"/>
    <cellStyle name="Navadno 2 4 12 2 3 3" xfId="16853"/>
    <cellStyle name="Navadno 2 4 12 2 3 3 2" xfId="31917"/>
    <cellStyle name="Navadno 2 4 12 2 3 3 3" xfId="28627"/>
    <cellStyle name="Navadno 2 4 12 2 3 4" xfId="31915"/>
    <cellStyle name="Navadno 2 4 12 2 3 5" xfId="28625"/>
    <cellStyle name="Navadno 2 4 12 2 4" xfId="16854"/>
    <cellStyle name="Navadno 2 4 12 2 4 2" xfId="31918"/>
    <cellStyle name="Navadno 2 4 12 2 4 3" xfId="28628"/>
    <cellStyle name="Navadno 2 4 12 2 5" xfId="16855"/>
    <cellStyle name="Navadno 2 4 12 2 5 2" xfId="31919"/>
    <cellStyle name="Navadno 2 4 12 2 5 3" xfId="28629"/>
    <cellStyle name="Navadno 2 4 12 2 6" xfId="31911"/>
    <cellStyle name="Navadno 2 4 12 2 7" xfId="28621"/>
    <cellStyle name="Navadno 2 4 12 3" xfId="16856"/>
    <cellStyle name="Navadno 2 4 12 3 2" xfId="16857"/>
    <cellStyle name="Navadno 2 4 12 3 2 2" xfId="16858"/>
    <cellStyle name="Navadno 2 4 12 3 2 2 2" xfId="31922"/>
    <cellStyle name="Navadno 2 4 12 3 2 2 3" xfId="28632"/>
    <cellStyle name="Navadno 2 4 12 3 2 3" xfId="16859"/>
    <cellStyle name="Navadno 2 4 12 3 2 3 2" xfId="31923"/>
    <cellStyle name="Navadno 2 4 12 3 2 3 3" xfId="28633"/>
    <cellStyle name="Navadno 2 4 12 3 2 4" xfId="31921"/>
    <cellStyle name="Navadno 2 4 12 3 2 5" xfId="28631"/>
    <cellStyle name="Navadno 2 4 12 3 3" xfId="16860"/>
    <cellStyle name="Navadno 2 4 12 3 3 2" xfId="16861"/>
    <cellStyle name="Navadno 2 4 12 3 3 2 2" xfId="31925"/>
    <cellStyle name="Navadno 2 4 12 3 3 2 3" xfId="28635"/>
    <cellStyle name="Navadno 2 4 12 3 3 3" xfId="16862"/>
    <cellStyle name="Navadno 2 4 12 3 3 3 2" xfId="31926"/>
    <cellStyle name="Navadno 2 4 12 3 3 3 3" xfId="28636"/>
    <cellStyle name="Navadno 2 4 12 3 3 4" xfId="31924"/>
    <cellStyle name="Navadno 2 4 12 3 3 5" xfId="28634"/>
    <cellStyle name="Navadno 2 4 12 3 4" xfId="16863"/>
    <cellStyle name="Navadno 2 4 12 3 4 2" xfId="31927"/>
    <cellStyle name="Navadno 2 4 12 3 4 3" xfId="28637"/>
    <cellStyle name="Navadno 2 4 12 3 5" xfId="16864"/>
    <cellStyle name="Navadno 2 4 12 3 5 2" xfId="31928"/>
    <cellStyle name="Navadno 2 4 12 3 5 3" xfId="28638"/>
    <cellStyle name="Navadno 2 4 12 3 6" xfId="31920"/>
    <cellStyle name="Navadno 2 4 12 3 7" xfId="28630"/>
    <cellStyle name="Navadno 2 4 12 4" xfId="16865"/>
    <cellStyle name="Navadno 2 4 12 4 2" xfId="16866"/>
    <cellStyle name="Navadno 2 4 12 4 2 2" xfId="31930"/>
    <cellStyle name="Navadno 2 4 12 4 2 3" xfId="28640"/>
    <cellStyle name="Navadno 2 4 12 4 3" xfId="16867"/>
    <cellStyle name="Navadno 2 4 12 4 3 2" xfId="31931"/>
    <cellStyle name="Navadno 2 4 12 4 3 3" xfId="28641"/>
    <cellStyle name="Navadno 2 4 12 4 4" xfId="31929"/>
    <cellStyle name="Navadno 2 4 12 4 5" xfId="28639"/>
    <cellStyle name="Navadno 2 4 12 5" xfId="16868"/>
    <cellStyle name="Navadno 2 4 12 5 2" xfId="16869"/>
    <cellStyle name="Navadno 2 4 12 5 2 2" xfId="31933"/>
    <cellStyle name="Navadno 2 4 12 5 2 3" xfId="28643"/>
    <cellStyle name="Navadno 2 4 12 5 3" xfId="16870"/>
    <cellStyle name="Navadno 2 4 12 5 3 2" xfId="31934"/>
    <cellStyle name="Navadno 2 4 12 5 3 3" xfId="28644"/>
    <cellStyle name="Navadno 2 4 12 5 4" xfId="31932"/>
    <cellStyle name="Navadno 2 4 12 5 5" xfId="28642"/>
    <cellStyle name="Navadno 2 4 12 6" xfId="16871"/>
    <cellStyle name="Navadno 2 4 12 6 2" xfId="31935"/>
    <cellStyle name="Navadno 2 4 12 6 3" xfId="28645"/>
    <cellStyle name="Navadno 2 4 12 7" xfId="16872"/>
    <cellStyle name="Navadno 2 4 12 7 2" xfId="31936"/>
    <cellStyle name="Navadno 2 4 12 7 3" xfId="28646"/>
    <cellStyle name="Navadno 2 4 12 8" xfId="31910"/>
    <cellStyle name="Navadno 2 4 12 9" xfId="28620"/>
    <cellStyle name="Navadno 2 4 13" xfId="16873"/>
    <cellStyle name="Navadno 2 4 13 2" xfId="16874"/>
    <cellStyle name="Navadno 2 4 13 2 2" xfId="16875"/>
    <cellStyle name="Navadno 2 4 13 2 2 2" xfId="31939"/>
    <cellStyle name="Navadno 2 4 13 2 2 3" xfId="28649"/>
    <cellStyle name="Navadno 2 4 13 2 3" xfId="16876"/>
    <cellStyle name="Navadno 2 4 13 2 3 2" xfId="31940"/>
    <cellStyle name="Navadno 2 4 13 2 3 3" xfId="28650"/>
    <cellStyle name="Navadno 2 4 13 2 4" xfId="31938"/>
    <cellStyle name="Navadno 2 4 13 2 5" xfId="28648"/>
    <cellStyle name="Navadno 2 4 13 3" xfId="16877"/>
    <cellStyle name="Navadno 2 4 13 3 2" xfId="16878"/>
    <cellStyle name="Navadno 2 4 13 3 2 2" xfId="31942"/>
    <cellStyle name="Navadno 2 4 13 3 2 3" xfId="28652"/>
    <cellStyle name="Navadno 2 4 13 3 3" xfId="16879"/>
    <cellStyle name="Navadno 2 4 13 3 3 2" xfId="31943"/>
    <cellStyle name="Navadno 2 4 13 3 3 3" xfId="28653"/>
    <cellStyle name="Navadno 2 4 13 3 4" xfId="31941"/>
    <cellStyle name="Navadno 2 4 13 3 5" xfId="28651"/>
    <cellStyle name="Navadno 2 4 13 4" xfId="16880"/>
    <cellStyle name="Navadno 2 4 13 4 2" xfId="31944"/>
    <cellStyle name="Navadno 2 4 13 4 3" xfId="28654"/>
    <cellStyle name="Navadno 2 4 13 5" xfId="16881"/>
    <cellStyle name="Navadno 2 4 13 5 2" xfId="31945"/>
    <cellStyle name="Navadno 2 4 13 5 3" xfId="28655"/>
    <cellStyle name="Navadno 2 4 13 6" xfId="31937"/>
    <cellStyle name="Navadno 2 4 13 7" xfId="28647"/>
    <cellStyle name="Navadno 2 4 14" xfId="16882"/>
    <cellStyle name="Navadno 2 4 14 2" xfId="16883"/>
    <cellStyle name="Navadno 2 4 14 2 2" xfId="16884"/>
    <cellStyle name="Navadno 2 4 14 2 2 2" xfId="31948"/>
    <cellStyle name="Navadno 2 4 14 2 2 3" xfId="28658"/>
    <cellStyle name="Navadno 2 4 14 2 3" xfId="16885"/>
    <cellStyle name="Navadno 2 4 14 2 3 2" xfId="31949"/>
    <cellStyle name="Navadno 2 4 14 2 3 3" xfId="28659"/>
    <cellStyle name="Navadno 2 4 14 2 4" xfId="31947"/>
    <cellStyle name="Navadno 2 4 14 2 5" xfId="28657"/>
    <cellStyle name="Navadno 2 4 14 3" xfId="16886"/>
    <cellStyle name="Navadno 2 4 14 3 2" xfId="16887"/>
    <cellStyle name="Navadno 2 4 14 3 2 2" xfId="31951"/>
    <cellStyle name="Navadno 2 4 14 3 2 3" xfId="28661"/>
    <cellStyle name="Navadno 2 4 14 3 3" xfId="16888"/>
    <cellStyle name="Navadno 2 4 14 3 3 2" xfId="31952"/>
    <cellStyle name="Navadno 2 4 14 3 3 3" xfId="28662"/>
    <cellStyle name="Navadno 2 4 14 3 4" xfId="31950"/>
    <cellStyle name="Navadno 2 4 14 3 5" xfId="28660"/>
    <cellStyle name="Navadno 2 4 14 4" xfId="16889"/>
    <cellStyle name="Navadno 2 4 14 4 2" xfId="31953"/>
    <cellStyle name="Navadno 2 4 14 4 3" xfId="28663"/>
    <cellStyle name="Navadno 2 4 14 5" xfId="16890"/>
    <cellStyle name="Navadno 2 4 14 5 2" xfId="31954"/>
    <cellStyle name="Navadno 2 4 14 5 3" xfId="28664"/>
    <cellStyle name="Navadno 2 4 14 6" xfId="31946"/>
    <cellStyle name="Navadno 2 4 14 7" xfId="28656"/>
    <cellStyle name="Navadno 2 4 15" xfId="16891"/>
    <cellStyle name="Navadno 2 4 15 2" xfId="16892"/>
    <cellStyle name="Navadno 2 4 15 2 2" xfId="16893"/>
    <cellStyle name="Navadno 2 4 15 2 2 2" xfId="31957"/>
    <cellStyle name="Navadno 2 4 15 2 2 3" xfId="28667"/>
    <cellStyle name="Navadno 2 4 15 2 3" xfId="16894"/>
    <cellStyle name="Navadno 2 4 15 2 3 2" xfId="31958"/>
    <cellStyle name="Navadno 2 4 15 2 3 3" xfId="28668"/>
    <cellStyle name="Navadno 2 4 15 2 4" xfId="31956"/>
    <cellStyle name="Navadno 2 4 15 2 5" xfId="28666"/>
    <cellStyle name="Navadno 2 4 15 3" xfId="16895"/>
    <cellStyle name="Navadno 2 4 15 3 2" xfId="16896"/>
    <cellStyle name="Navadno 2 4 15 3 2 2" xfId="31960"/>
    <cellStyle name="Navadno 2 4 15 3 2 3" xfId="28670"/>
    <cellStyle name="Navadno 2 4 15 3 3" xfId="16897"/>
    <cellStyle name="Navadno 2 4 15 3 3 2" xfId="31961"/>
    <cellStyle name="Navadno 2 4 15 3 3 3" xfId="28671"/>
    <cellStyle name="Navadno 2 4 15 3 4" xfId="31959"/>
    <cellStyle name="Navadno 2 4 15 3 5" xfId="28669"/>
    <cellStyle name="Navadno 2 4 15 4" xfId="16898"/>
    <cellStyle name="Navadno 2 4 15 4 2" xfId="31962"/>
    <cellStyle name="Navadno 2 4 15 4 3" xfId="28672"/>
    <cellStyle name="Navadno 2 4 15 5" xfId="16899"/>
    <cellStyle name="Navadno 2 4 15 5 2" xfId="31963"/>
    <cellStyle name="Navadno 2 4 15 5 3" xfId="28673"/>
    <cellStyle name="Navadno 2 4 15 6" xfId="31955"/>
    <cellStyle name="Navadno 2 4 15 7" xfId="28665"/>
    <cellStyle name="Navadno 2 4 16" xfId="16900"/>
    <cellStyle name="Navadno 2 4 16 2" xfId="16901"/>
    <cellStyle name="Navadno 2 4 16 2 2" xfId="16902"/>
    <cellStyle name="Navadno 2 4 16 2 2 2" xfId="31966"/>
    <cellStyle name="Navadno 2 4 16 2 2 3" xfId="28676"/>
    <cellStyle name="Navadno 2 4 16 2 3" xfId="16903"/>
    <cellStyle name="Navadno 2 4 16 2 3 2" xfId="31967"/>
    <cellStyle name="Navadno 2 4 16 2 3 3" xfId="28677"/>
    <cellStyle name="Navadno 2 4 16 2 4" xfId="31965"/>
    <cellStyle name="Navadno 2 4 16 2 5" xfId="28675"/>
    <cellStyle name="Navadno 2 4 16 3" xfId="16904"/>
    <cellStyle name="Navadno 2 4 16 3 2" xfId="31968"/>
    <cellStyle name="Navadno 2 4 16 3 3" xfId="28678"/>
    <cellStyle name="Navadno 2 4 16 4" xfId="16905"/>
    <cellStyle name="Navadno 2 4 16 4 2" xfId="31969"/>
    <cellStyle name="Navadno 2 4 16 4 3" xfId="28679"/>
    <cellStyle name="Navadno 2 4 16 5" xfId="31964"/>
    <cellStyle name="Navadno 2 4 16 6" xfId="28674"/>
    <cellStyle name="Navadno 2 4 17" xfId="16906"/>
    <cellStyle name="Navadno 2 4 17 2" xfId="16907"/>
    <cellStyle name="Navadno 2 4 17 2 2" xfId="31971"/>
    <cellStyle name="Navadno 2 4 17 2 3" xfId="28681"/>
    <cellStyle name="Navadno 2 4 17 3" xfId="16908"/>
    <cellStyle name="Navadno 2 4 17 3 2" xfId="31972"/>
    <cellStyle name="Navadno 2 4 17 3 3" xfId="28682"/>
    <cellStyle name="Navadno 2 4 17 4" xfId="31970"/>
    <cellStyle name="Navadno 2 4 17 5" xfId="28680"/>
    <cellStyle name="Navadno 2 4 18" xfId="16909"/>
    <cellStyle name="Navadno 2 4 18 2" xfId="16910"/>
    <cellStyle name="Navadno 2 4 18 2 2" xfId="31974"/>
    <cellStyle name="Navadno 2 4 18 2 3" xfId="28684"/>
    <cellStyle name="Navadno 2 4 18 3" xfId="16911"/>
    <cellStyle name="Navadno 2 4 18 3 2" xfId="31975"/>
    <cellStyle name="Navadno 2 4 18 3 3" xfId="28685"/>
    <cellStyle name="Navadno 2 4 18 4" xfId="31973"/>
    <cellStyle name="Navadno 2 4 18 5" xfId="28683"/>
    <cellStyle name="Navadno 2 4 19" xfId="16912"/>
    <cellStyle name="Navadno 2 4 19 2" xfId="31976"/>
    <cellStyle name="Navadno 2 4 19 3" xfId="28686"/>
    <cellStyle name="Navadno 2 4 2" xfId="4963"/>
    <cellStyle name="Navadno 2 4 2 10" xfId="16914"/>
    <cellStyle name="Navadno 2 4 2 10 2" xfId="16915"/>
    <cellStyle name="Navadno 2 4 2 10 2 2" xfId="16916"/>
    <cellStyle name="Navadno 2 4 2 10 2 2 2" xfId="31979"/>
    <cellStyle name="Navadno 2 4 2 10 2 2 3" xfId="28689"/>
    <cellStyle name="Navadno 2 4 2 10 2 3" xfId="16917"/>
    <cellStyle name="Navadno 2 4 2 10 2 3 2" xfId="31980"/>
    <cellStyle name="Navadno 2 4 2 10 2 3 3" xfId="28690"/>
    <cellStyle name="Navadno 2 4 2 10 2 4" xfId="31978"/>
    <cellStyle name="Navadno 2 4 2 10 2 5" xfId="28688"/>
    <cellStyle name="Navadno 2 4 2 10 3" xfId="16918"/>
    <cellStyle name="Navadno 2 4 2 10 3 2" xfId="16919"/>
    <cellStyle name="Navadno 2 4 2 10 3 2 2" xfId="31982"/>
    <cellStyle name="Navadno 2 4 2 10 3 2 3" xfId="28692"/>
    <cellStyle name="Navadno 2 4 2 10 3 3" xfId="16920"/>
    <cellStyle name="Navadno 2 4 2 10 3 3 2" xfId="31983"/>
    <cellStyle name="Navadno 2 4 2 10 3 3 3" xfId="28693"/>
    <cellStyle name="Navadno 2 4 2 10 3 4" xfId="31981"/>
    <cellStyle name="Navadno 2 4 2 10 3 5" xfId="28691"/>
    <cellStyle name="Navadno 2 4 2 10 4" xfId="16921"/>
    <cellStyle name="Navadno 2 4 2 10 4 2" xfId="31984"/>
    <cellStyle name="Navadno 2 4 2 10 4 3" xfId="28694"/>
    <cellStyle name="Navadno 2 4 2 10 5" xfId="16922"/>
    <cellStyle name="Navadno 2 4 2 10 5 2" xfId="31985"/>
    <cellStyle name="Navadno 2 4 2 10 5 3" xfId="28695"/>
    <cellStyle name="Navadno 2 4 2 10 6" xfId="31977"/>
    <cellStyle name="Navadno 2 4 2 10 7" xfId="28687"/>
    <cellStyle name="Navadno 2 4 2 11" xfId="16923"/>
    <cellStyle name="Navadno 2 4 2 12" xfId="16924"/>
    <cellStyle name="Navadno 2 4 2 12 2" xfId="16925"/>
    <cellStyle name="Navadno 2 4 2 12 2 2" xfId="31987"/>
    <cellStyle name="Navadno 2 4 2 12 2 3" xfId="28697"/>
    <cellStyle name="Navadno 2 4 2 12 3" xfId="16926"/>
    <cellStyle name="Navadno 2 4 2 12 3 2" xfId="31988"/>
    <cellStyle name="Navadno 2 4 2 12 3 3" xfId="28698"/>
    <cellStyle name="Navadno 2 4 2 12 4" xfId="31986"/>
    <cellStyle name="Navadno 2 4 2 12 5" xfId="28696"/>
    <cellStyle name="Navadno 2 4 2 13" xfId="16927"/>
    <cellStyle name="Navadno 2 4 2 13 2" xfId="16928"/>
    <cellStyle name="Navadno 2 4 2 13 2 2" xfId="31990"/>
    <cellStyle name="Navadno 2 4 2 13 2 3" xfId="28700"/>
    <cellStyle name="Navadno 2 4 2 13 3" xfId="16929"/>
    <cellStyle name="Navadno 2 4 2 13 3 2" xfId="31991"/>
    <cellStyle name="Navadno 2 4 2 13 3 3" xfId="28701"/>
    <cellStyle name="Navadno 2 4 2 13 4" xfId="31989"/>
    <cellStyle name="Navadno 2 4 2 13 5" xfId="28699"/>
    <cellStyle name="Navadno 2 4 2 14" xfId="16930"/>
    <cellStyle name="Navadno 2 4 2 14 2" xfId="31992"/>
    <cellStyle name="Navadno 2 4 2 14 3" xfId="28702"/>
    <cellStyle name="Navadno 2 4 2 15" xfId="16931"/>
    <cellStyle name="Navadno 2 4 2 15 2" xfId="31993"/>
    <cellStyle name="Navadno 2 4 2 15 3" xfId="28703"/>
    <cellStyle name="Navadno 2 4 2 16" xfId="16932"/>
    <cellStyle name="Navadno 2 4 2 16 2" xfId="31994"/>
    <cellStyle name="Navadno 2 4 2 16 3" xfId="28704"/>
    <cellStyle name="Navadno 2 4 2 17" xfId="16913"/>
    <cellStyle name="Navadno 2 4 2 2" xfId="4964"/>
    <cellStyle name="Navadno 2 4 2 2 10" xfId="16934"/>
    <cellStyle name="Navadno 2 4 2 2 10 2" xfId="31996"/>
    <cellStyle name="Navadno 2 4 2 2 10 3" xfId="28706"/>
    <cellStyle name="Navadno 2 4 2 2 11" xfId="31995"/>
    <cellStyle name="Navadno 2 4 2 2 12" xfId="28705"/>
    <cellStyle name="Navadno 2 4 2 2 13" xfId="16933"/>
    <cellStyle name="Navadno 2 4 2 2 2" xfId="16935"/>
    <cellStyle name="Navadno 2 4 2 2 2 10" xfId="28707"/>
    <cellStyle name="Navadno 2 4 2 2 2 2" xfId="16936"/>
    <cellStyle name="Navadno 2 4 2 2 2 2 2" xfId="16937"/>
    <cellStyle name="Navadno 2 4 2 2 2 2 2 2" xfId="16938"/>
    <cellStyle name="Navadno 2 4 2 2 2 2 2 2 2" xfId="16939"/>
    <cellStyle name="Navadno 2 4 2 2 2 2 2 2 2 2" xfId="32001"/>
    <cellStyle name="Navadno 2 4 2 2 2 2 2 2 2 3" xfId="28711"/>
    <cellStyle name="Navadno 2 4 2 2 2 2 2 2 3" xfId="16940"/>
    <cellStyle name="Navadno 2 4 2 2 2 2 2 2 3 2" xfId="32002"/>
    <cellStyle name="Navadno 2 4 2 2 2 2 2 2 3 3" xfId="28712"/>
    <cellStyle name="Navadno 2 4 2 2 2 2 2 2 4" xfId="32000"/>
    <cellStyle name="Navadno 2 4 2 2 2 2 2 2 5" xfId="28710"/>
    <cellStyle name="Navadno 2 4 2 2 2 2 2 3" xfId="16941"/>
    <cellStyle name="Navadno 2 4 2 2 2 2 2 3 2" xfId="16942"/>
    <cellStyle name="Navadno 2 4 2 2 2 2 2 3 2 2" xfId="32004"/>
    <cellStyle name="Navadno 2 4 2 2 2 2 2 3 2 3" xfId="28714"/>
    <cellStyle name="Navadno 2 4 2 2 2 2 2 3 3" xfId="16943"/>
    <cellStyle name="Navadno 2 4 2 2 2 2 2 3 3 2" xfId="32005"/>
    <cellStyle name="Navadno 2 4 2 2 2 2 2 3 3 3" xfId="28715"/>
    <cellStyle name="Navadno 2 4 2 2 2 2 2 3 4" xfId="32003"/>
    <cellStyle name="Navadno 2 4 2 2 2 2 2 3 5" xfId="28713"/>
    <cellStyle name="Navadno 2 4 2 2 2 2 2 4" xfId="16944"/>
    <cellStyle name="Navadno 2 4 2 2 2 2 2 4 2" xfId="32006"/>
    <cellStyle name="Navadno 2 4 2 2 2 2 2 4 3" xfId="28716"/>
    <cellStyle name="Navadno 2 4 2 2 2 2 2 5" xfId="16945"/>
    <cellStyle name="Navadno 2 4 2 2 2 2 2 5 2" xfId="32007"/>
    <cellStyle name="Navadno 2 4 2 2 2 2 2 5 3" xfId="28717"/>
    <cellStyle name="Navadno 2 4 2 2 2 2 2 6" xfId="31999"/>
    <cellStyle name="Navadno 2 4 2 2 2 2 2 7" xfId="28709"/>
    <cellStyle name="Navadno 2 4 2 2 2 2 3" xfId="16946"/>
    <cellStyle name="Navadno 2 4 2 2 2 2 3 2" xfId="16947"/>
    <cellStyle name="Navadno 2 4 2 2 2 2 3 2 2" xfId="16948"/>
    <cellStyle name="Navadno 2 4 2 2 2 2 3 2 2 2" xfId="32010"/>
    <cellStyle name="Navadno 2 4 2 2 2 2 3 2 2 3" xfId="28720"/>
    <cellStyle name="Navadno 2 4 2 2 2 2 3 2 3" xfId="16949"/>
    <cellStyle name="Navadno 2 4 2 2 2 2 3 2 3 2" xfId="32011"/>
    <cellStyle name="Navadno 2 4 2 2 2 2 3 2 3 3" xfId="28721"/>
    <cellStyle name="Navadno 2 4 2 2 2 2 3 2 4" xfId="32009"/>
    <cellStyle name="Navadno 2 4 2 2 2 2 3 2 5" xfId="28719"/>
    <cellStyle name="Navadno 2 4 2 2 2 2 3 3" xfId="16950"/>
    <cellStyle name="Navadno 2 4 2 2 2 2 3 3 2" xfId="16951"/>
    <cellStyle name="Navadno 2 4 2 2 2 2 3 3 2 2" xfId="32013"/>
    <cellStyle name="Navadno 2 4 2 2 2 2 3 3 2 3" xfId="28723"/>
    <cellStyle name="Navadno 2 4 2 2 2 2 3 3 3" xfId="16952"/>
    <cellStyle name="Navadno 2 4 2 2 2 2 3 3 3 2" xfId="32014"/>
    <cellStyle name="Navadno 2 4 2 2 2 2 3 3 3 3" xfId="28724"/>
    <cellStyle name="Navadno 2 4 2 2 2 2 3 3 4" xfId="32012"/>
    <cellStyle name="Navadno 2 4 2 2 2 2 3 3 5" xfId="28722"/>
    <cellStyle name="Navadno 2 4 2 2 2 2 3 4" xfId="16953"/>
    <cellStyle name="Navadno 2 4 2 2 2 2 3 4 2" xfId="32015"/>
    <cellStyle name="Navadno 2 4 2 2 2 2 3 4 3" xfId="28725"/>
    <cellStyle name="Navadno 2 4 2 2 2 2 3 5" xfId="16954"/>
    <cellStyle name="Navadno 2 4 2 2 2 2 3 5 2" xfId="32016"/>
    <cellStyle name="Navadno 2 4 2 2 2 2 3 5 3" xfId="28726"/>
    <cellStyle name="Navadno 2 4 2 2 2 2 3 6" xfId="32008"/>
    <cellStyle name="Navadno 2 4 2 2 2 2 3 7" xfId="28718"/>
    <cellStyle name="Navadno 2 4 2 2 2 2 4" xfId="16955"/>
    <cellStyle name="Navadno 2 4 2 2 2 2 4 2" xfId="16956"/>
    <cellStyle name="Navadno 2 4 2 2 2 2 4 2 2" xfId="32018"/>
    <cellStyle name="Navadno 2 4 2 2 2 2 4 2 3" xfId="28728"/>
    <cellStyle name="Navadno 2 4 2 2 2 2 4 3" xfId="16957"/>
    <cellStyle name="Navadno 2 4 2 2 2 2 4 3 2" xfId="32019"/>
    <cellStyle name="Navadno 2 4 2 2 2 2 4 3 3" xfId="28729"/>
    <cellStyle name="Navadno 2 4 2 2 2 2 4 4" xfId="32017"/>
    <cellStyle name="Navadno 2 4 2 2 2 2 4 5" xfId="28727"/>
    <cellStyle name="Navadno 2 4 2 2 2 2 5" xfId="16958"/>
    <cellStyle name="Navadno 2 4 2 2 2 2 5 2" xfId="16959"/>
    <cellStyle name="Navadno 2 4 2 2 2 2 5 2 2" xfId="32021"/>
    <cellStyle name="Navadno 2 4 2 2 2 2 5 2 3" xfId="28731"/>
    <cellStyle name="Navadno 2 4 2 2 2 2 5 3" xfId="16960"/>
    <cellStyle name="Navadno 2 4 2 2 2 2 5 3 2" xfId="32022"/>
    <cellStyle name="Navadno 2 4 2 2 2 2 5 3 3" xfId="28732"/>
    <cellStyle name="Navadno 2 4 2 2 2 2 5 4" xfId="32020"/>
    <cellStyle name="Navadno 2 4 2 2 2 2 5 5" xfId="28730"/>
    <cellStyle name="Navadno 2 4 2 2 2 2 6" xfId="16961"/>
    <cellStyle name="Navadno 2 4 2 2 2 2 6 2" xfId="32023"/>
    <cellStyle name="Navadno 2 4 2 2 2 2 6 3" xfId="28733"/>
    <cellStyle name="Navadno 2 4 2 2 2 2 7" xfId="16962"/>
    <cellStyle name="Navadno 2 4 2 2 2 2 7 2" xfId="32024"/>
    <cellStyle name="Navadno 2 4 2 2 2 2 7 3" xfId="28734"/>
    <cellStyle name="Navadno 2 4 2 2 2 2 8" xfId="31998"/>
    <cellStyle name="Navadno 2 4 2 2 2 2 9" xfId="28708"/>
    <cellStyle name="Navadno 2 4 2 2 2 3" xfId="16963"/>
    <cellStyle name="Navadno 2 4 2 2 2 3 2" xfId="16964"/>
    <cellStyle name="Navadno 2 4 2 2 2 3 2 2" xfId="16965"/>
    <cellStyle name="Navadno 2 4 2 2 2 3 2 2 2" xfId="32027"/>
    <cellStyle name="Navadno 2 4 2 2 2 3 2 2 3" xfId="28737"/>
    <cellStyle name="Navadno 2 4 2 2 2 3 2 3" xfId="16966"/>
    <cellStyle name="Navadno 2 4 2 2 2 3 2 3 2" xfId="32028"/>
    <cellStyle name="Navadno 2 4 2 2 2 3 2 3 3" xfId="28738"/>
    <cellStyle name="Navadno 2 4 2 2 2 3 2 4" xfId="32026"/>
    <cellStyle name="Navadno 2 4 2 2 2 3 2 5" xfId="28736"/>
    <cellStyle name="Navadno 2 4 2 2 2 3 3" xfId="16967"/>
    <cellStyle name="Navadno 2 4 2 2 2 3 3 2" xfId="16968"/>
    <cellStyle name="Navadno 2 4 2 2 2 3 3 2 2" xfId="32030"/>
    <cellStyle name="Navadno 2 4 2 2 2 3 3 2 3" xfId="28740"/>
    <cellStyle name="Navadno 2 4 2 2 2 3 3 3" xfId="16969"/>
    <cellStyle name="Navadno 2 4 2 2 2 3 3 3 2" xfId="32031"/>
    <cellStyle name="Navadno 2 4 2 2 2 3 3 3 3" xfId="28741"/>
    <cellStyle name="Navadno 2 4 2 2 2 3 3 4" xfId="32029"/>
    <cellStyle name="Navadno 2 4 2 2 2 3 3 5" xfId="28739"/>
    <cellStyle name="Navadno 2 4 2 2 2 3 4" xfId="16970"/>
    <cellStyle name="Navadno 2 4 2 2 2 3 4 2" xfId="32032"/>
    <cellStyle name="Navadno 2 4 2 2 2 3 4 3" xfId="28742"/>
    <cellStyle name="Navadno 2 4 2 2 2 3 5" xfId="16971"/>
    <cellStyle name="Navadno 2 4 2 2 2 3 5 2" xfId="32033"/>
    <cellStyle name="Navadno 2 4 2 2 2 3 5 3" xfId="28743"/>
    <cellStyle name="Navadno 2 4 2 2 2 3 6" xfId="32025"/>
    <cellStyle name="Navadno 2 4 2 2 2 3 7" xfId="28735"/>
    <cellStyle name="Navadno 2 4 2 2 2 4" xfId="16972"/>
    <cellStyle name="Navadno 2 4 2 2 2 4 2" xfId="16973"/>
    <cellStyle name="Navadno 2 4 2 2 2 4 2 2" xfId="16974"/>
    <cellStyle name="Navadno 2 4 2 2 2 4 2 2 2" xfId="32036"/>
    <cellStyle name="Navadno 2 4 2 2 2 4 2 2 3" xfId="28746"/>
    <cellStyle name="Navadno 2 4 2 2 2 4 2 3" xfId="16975"/>
    <cellStyle name="Navadno 2 4 2 2 2 4 2 3 2" xfId="32037"/>
    <cellStyle name="Navadno 2 4 2 2 2 4 2 3 3" xfId="28747"/>
    <cellStyle name="Navadno 2 4 2 2 2 4 2 4" xfId="32035"/>
    <cellStyle name="Navadno 2 4 2 2 2 4 2 5" xfId="28745"/>
    <cellStyle name="Navadno 2 4 2 2 2 4 3" xfId="16976"/>
    <cellStyle name="Navadno 2 4 2 2 2 4 3 2" xfId="16977"/>
    <cellStyle name="Navadno 2 4 2 2 2 4 3 2 2" xfId="32039"/>
    <cellStyle name="Navadno 2 4 2 2 2 4 3 2 3" xfId="28749"/>
    <cellStyle name="Navadno 2 4 2 2 2 4 3 3" xfId="16978"/>
    <cellStyle name="Navadno 2 4 2 2 2 4 3 3 2" xfId="32040"/>
    <cellStyle name="Navadno 2 4 2 2 2 4 3 3 3" xfId="28750"/>
    <cellStyle name="Navadno 2 4 2 2 2 4 3 4" xfId="32038"/>
    <cellStyle name="Navadno 2 4 2 2 2 4 3 5" xfId="28748"/>
    <cellStyle name="Navadno 2 4 2 2 2 4 4" xfId="16979"/>
    <cellStyle name="Navadno 2 4 2 2 2 4 4 2" xfId="32041"/>
    <cellStyle name="Navadno 2 4 2 2 2 4 4 3" xfId="28751"/>
    <cellStyle name="Navadno 2 4 2 2 2 4 5" xfId="16980"/>
    <cellStyle name="Navadno 2 4 2 2 2 4 5 2" xfId="32042"/>
    <cellStyle name="Navadno 2 4 2 2 2 4 5 3" xfId="28752"/>
    <cellStyle name="Navadno 2 4 2 2 2 4 6" xfId="32034"/>
    <cellStyle name="Navadno 2 4 2 2 2 4 7" xfId="28744"/>
    <cellStyle name="Navadno 2 4 2 2 2 5" xfId="16981"/>
    <cellStyle name="Navadno 2 4 2 2 2 5 2" xfId="16982"/>
    <cellStyle name="Navadno 2 4 2 2 2 5 2 2" xfId="32044"/>
    <cellStyle name="Navadno 2 4 2 2 2 5 2 3" xfId="28754"/>
    <cellStyle name="Navadno 2 4 2 2 2 5 3" xfId="16983"/>
    <cellStyle name="Navadno 2 4 2 2 2 5 3 2" xfId="32045"/>
    <cellStyle name="Navadno 2 4 2 2 2 5 3 3" xfId="28755"/>
    <cellStyle name="Navadno 2 4 2 2 2 5 4" xfId="32043"/>
    <cellStyle name="Navadno 2 4 2 2 2 5 5" xfId="28753"/>
    <cellStyle name="Navadno 2 4 2 2 2 6" xfId="16984"/>
    <cellStyle name="Navadno 2 4 2 2 2 6 2" xfId="16985"/>
    <cellStyle name="Navadno 2 4 2 2 2 6 2 2" xfId="32047"/>
    <cellStyle name="Navadno 2 4 2 2 2 6 2 3" xfId="28757"/>
    <cellStyle name="Navadno 2 4 2 2 2 6 3" xfId="16986"/>
    <cellStyle name="Navadno 2 4 2 2 2 6 3 2" xfId="32048"/>
    <cellStyle name="Navadno 2 4 2 2 2 6 3 3" xfId="28758"/>
    <cellStyle name="Navadno 2 4 2 2 2 6 4" xfId="32046"/>
    <cellStyle name="Navadno 2 4 2 2 2 6 5" xfId="28756"/>
    <cellStyle name="Navadno 2 4 2 2 2 7" xfId="16987"/>
    <cellStyle name="Navadno 2 4 2 2 2 7 2" xfId="32049"/>
    <cellStyle name="Navadno 2 4 2 2 2 7 3" xfId="28759"/>
    <cellStyle name="Navadno 2 4 2 2 2 8" xfId="16988"/>
    <cellStyle name="Navadno 2 4 2 2 2 8 2" xfId="32050"/>
    <cellStyle name="Navadno 2 4 2 2 2 8 3" xfId="28760"/>
    <cellStyle name="Navadno 2 4 2 2 2 9" xfId="31997"/>
    <cellStyle name="Navadno 2 4 2 2 3" xfId="16989"/>
    <cellStyle name="Navadno 2 4 2 2 3 2" xfId="16990"/>
    <cellStyle name="Navadno 2 4 2 2 3 2 2" xfId="16991"/>
    <cellStyle name="Navadno 2 4 2 2 3 2 2 2" xfId="16992"/>
    <cellStyle name="Navadno 2 4 2 2 3 2 2 2 2" xfId="32054"/>
    <cellStyle name="Navadno 2 4 2 2 3 2 2 2 3" xfId="28764"/>
    <cellStyle name="Navadno 2 4 2 2 3 2 2 3" xfId="16993"/>
    <cellStyle name="Navadno 2 4 2 2 3 2 2 3 2" xfId="32055"/>
    <cellStyle name="Navadno 2 4 2 2 3 2 2 3 3" xfId="28765"/>
    <cellStyle name="Navadno 2 4 2 2 3 2 2 4" xfId="32053"/>
    <cellStyle name="Navadno 2 4 2 2 3 2 2 5" xfId="28763"/>
    <cellStyle name="Navadno 2 4 2 2 3 2 3" xfId="16994"/>
    <cellStyle name="Navadno 2 4 2 2 3 2 3 2" xfId="16995"/>
    <cellStyle name="Navadno 2 4 2 2 3 2 3 2 2" xfId="32057"/>
    <cellStyle name="Navadno 2 4 2 2 3 2 3 2 3" xfId="28767"/>
    <cellStyle name="Navadno 2 4 2 2 3 2 3 3" xfId="16996"/>
    <cellStyle name="Navadno 2 4 2 2 3 2 3 3 2" xfId="32058"/>
    <cellStyle name="Navadno 2 4 2 2 3 2 3 3 3" xfId="28768"/>
    <cellStyle name="Navadno 2 4 2 2 3 2 3 4" xfId="32056"/>
    <cellStyle name="Navadno 2 4 2 2 3 2 3 5" xfId="28766"/>
    <cellStyle name="Navadno 2 4 2 2 3 2 4" xfId="16997"/>
    <cellStyle name="Navadno 2 4 2 2 3 2 4 2" xfId="32059"/>
    <cellStyle name="Navadno 2 4 2 2 3 2 4 3" xfId="28769"/>
    <cellStyle name="Navadno 2 4 2 2 3 2 5" xfId="16998"/>
    <cellStyle name="Navadno 2 4 2 2 3 2 5 2" xfId="32060"/>
    <cellStyle name="Navadno 2 4 2 2 3 2 5 3" xfId="28770"/>
    <cellStyle name="Navadno 2 4 2 2 3 2 6" xfId="32052"/>
    <cellStyle name="Navadno 2 4 2 2 3 2 7" xfId="28762"/>
    <cellStyle name="Navadno 2 4 2 2 3 3" xfId="16999"/>
    <cellStyle name="Navadno 2 4 2 2 3 3 2" xfId="17000"/>
    <cellStyle name="Navadno 2 4 2 2 3 3 2 2" xfId="17001"/>
    <cellStyle name="Navadno 2 4 2 2 3 3 2 2 2" xfId="32063"/>
    <cellStyle name="Navadno 2 4 2 2 3 3 2 2 3" xfId="28773"/>
    <cellStyle name="Navadno 2 4 2 2 3 3 2 3" xfId="17002"/>
    <cellStyle name="Navadno 2 4 2 2 3 3 2 3 2" xfId="32064"/>
    <cellStyle name="Navadno 2 4 2 2 3 3 2 3 3" xfId="28774"/>
    <cellStyle name="Navadno 2 4 2 2 3 3 2 4" xfId="32062"/>
    <cellStyle name="Navadno 2 4 2 2 3 3 2 5" xfId="28772"/>
    <cellStyle name="Navadno 2 4 2 2 3 3 3" xfId="17003"/>
    <cellStyle name="Navadno 2 4 2 2 3 3 3 2" xfId="17004"/>
    <cellStyle name="Navadno 2 4 2 2 3 3 3 2 2" xfId="32066"/>
    <cellStyle name="Navadno 2 4 2 2 3 3 3 2 3" xfId="28776"/>
    <cellStyle name="Navadno 2 4 2 2 3 3 3 3" xfId="17005"/>
    <cellStyle name="Navadno 2 4 2 2 3 3 3 3 2" xfId="32067"/>
    <cellStyle name="Navadno 2 4 2 2 3 3 3 3 3" xfId="28777"/>
    <cellStyle name="Navadno 2 4 2 2 3 3 3 4" xfId="32065"/>
    <cellStyle name="Navadno 2 4 2 2 3 3 3 5" xfId="28775"/>
    <cellStyle name="Navadno 2 4 2 2 3 3 4" xfId="17006"/>
    <cellStyle name="Navadno 2 4 2 2 3 3 4 2" xfId="32068"/>
    <cellStyle name="Navadno 2 4 2 2 3 3 4 3" xfId="28778"/>
    <cellStyle name="Navadno 2 4 2 2 3 3 5" xfId="17007"/>
    <cellStyle name="Navadno 2 4 2 2 3 3 5 2" xfId="32069"/>
    <cellStyle name="Navadno 2 4 2 2 3 3 5 3" xfId="28779"/>
    <cellStyle name="Navadno 2 4 2 2 3 3 6" xfId="32061"/>
    <cellStyle name="Navadno 2 4 2 2 3 3 7" xfId="28771"/>
    <cellStyle name="Navadno 2 4 2 2 3 4" xfId="17008"/>
    <cellStyle name="Navadno 2 4 2 2 3 4 2" xfId="17009"/>
    <cellStyle name="Navadno 2 4 2 2 3 4 2 2" xfId="32071"/>
    <cellStyle name="Navadno 2 4 2 2 3 4 2 3" xfId="28781"/>
    <cellStyle name="Navadno 2 4 2 2 3 4 3" xfId="17010"/>
    <cellStyle name="Navadno 2 4 2 2 3 4 3 2" xfId="32072"/>
    <cellStyle name="Navadno 2 4 2 2 3 4 3 3" xfId="28782"/>
    <cellStyle name="Navadno 2 4 2 2 3 4 4" xfId="32070"/>
    <cellStyle name="Navadno 2 4 2 2 3 4 5" xfId="28780"/>
    <cellStyle name="Navadno 2 4 2 2 3 5" xfId="17011"/>
    <cellStyle name="Navadno 2 4 2 2 3 5 2" xfId="17012"/>
    <cellStyle name="Navadno 2 4 2 2 3 5 2 2" xfId="32074"/>
    <cellStyle name="Navadno 2 4 2 2 3 5 2 3" xfId="28784"/>
    <cellStyle name="Navadno 2 4 2 2 3 5 3" xfId="17013"/>
    <cellStyle name="Navadno 2 4 2 2 3 5 3 2" xfId="32075"/>
    <cellStyle name="Navadno 2 4 2 2 3 5 3 3" xfId="28785"/>
    <cellStyle name="Navadno 2 4 2 2 3 5 4" xfId="32073"/>
    <cellStyle name="Navadno 2 4 2 2 3 5 5" xfId="28783"/>
    <cellStyle name="Navadno 2 4 2 2 3 6" xfId="17014"/>
    <cellStyle name="Navadno 2 4 2 2 3 6 2" xfId="32076"/>
    <cellStyle name="Navadno 2 4 2 2 3 6 3" xfId="28786"/>
    <cellStyle name="Navadno 2 4 2 2 3 7" xfId="17015"/>
    <cellStyle name="Navadno 2 4 2 2 3 7 2" xfId="32077"/>
    <cellStyle name="Navadno 2 4 2 2 3 7 3" xfId="28787"/>
    <cellStyle name="Navadno 2 4 2 2 3 8" xfId="32051"/>
    <cellStyle name="Navadno 2 4 2 2 3 9" xfId="28761"/>
    <cellStyle name="Navadno 2 4 2 2 4" xfId="17016"/>
    <cellStyle name="Navadno 2 4 2 2 4 2" xfId="17017"/>
    <cellStyle name="Navadno 2 4 2 2 4 2 2" xfId="17018"/>
    <cellStyle name="Navadno 2 4 2 2 4 2 2 2" xfId="17019"/>
    <cellStyle name="Navadno 2 4 2 2 4 2 2 2 2" xfId="32081"/>
    <cellStyle name="Navadno 2 4 2 2 4 2 2 2 3" xfId="28791"/>
    <cellStyle name="Navadno 2 4 2 2 4 2 2 3" xfId="17020"/>
    <cellStyle name="Navadno 2 4 2 2 4 2 2 3 2" xfId="32082"/>
    <cellStyle name="Navadno 2 4 2 2 4 2 2 3 3" xfId="28792"/>
    <cellStyle name="Navadno 2 4 2 2 4 2 2 4" xfId="32080"/>
    <cellStyle name="Navadno 2 4 2 2 4 2 2 5" xfId="28790"/>
    <cellStyle name="Navadno 2 4 2 2 4 2 3" xfId="17021"/>
    <cellStyle name="Navadno 2 4 2 2 4 2 3 2" xfId="17022"/>
    <cellStyle name="Navadno 2 4 2 2 4 2 3 2 2" xfId="32084"/>
    <cellStyle name="Navadno 2 4 2 2 4 2 3 2 3" xfId="28794"/>
    <cellStyle name="Navadno 2 4 2 2 4 2 3 3" xfId="17023"/>
    <cellStyle name="Navadno 2 4 2 2 4 2 3 3 2" xfId="32085"/>
    <cellStyle name="Navadno 2 4 2 2 4 2 3 3 3" xfId="28795"/>
    <cellStyle name="Navadno 2 4 2 2 4 2 3 4" xfId="32083"/>
    <cellStyle name="Navadno 2 4 2 2 4 2 3 5" xfId="28793"/>
    <cellStyle name="Navadno 2 4 2 2 4 2 4" xfId="17024"/>
    <cellStyle name="Navadno 2 4 2 2 4 2 4 2" xfId="32086"/>
    <cellStyle name="Navadno 2 4 2 2 4 2 4 3" xfId="28796"/>
    <cellStyle name="Navadno 2 4 2 2 4 2 5" xfId="17025"/>
    <cellStyle name="Navadno 2 4 2 2 4 2 5 2" xfId="32087"/>
    <cellStyle name="Navadno 2 4 2 2 4 2 5 3" xfId="28797"/>
    <cellStyle name="Navadno 2 4 2 2 4 2 6" xfId="32079"/>
    <cellStyle name="Navadno 2 4 2 2 4 2 7" xfId="28789"/>
    <cellStyle name="Navadno 2 4 2 2 4 3" xfId="17026"/>
    <cellStyle name="Navadno 2 4 2 2 4 3 2" xfId="17027"/>
    <cellStyle name="Navadno 2 4 2 2 4 3 2 2" xfId="17028"/>
    <cellStyle name="Navadno 2 4 2 2 4 3 2 2 2" xfId="32090"/>
    <cellStyle name="Navadno 2 4 2 2 4 3 2 2 3" xfId="28800"/>
    <cellStyle name="Navadno 2 4 2 2 4 3 2 3" xfId="17029"/>
    <cellStyle name="Navadno 2 4 2 2 4 3 2 3 2" xfId="32091"/>
    <cellStyle name="Navadno 2 4 2 2 4 3 2 3 3" xfId="28801"/>
    <cellStyle name="Navadno 2 4 2 2 4 3 2 4" xfId="32089"/>
    <cellStyle name="Navadno 2 4 2 2 4 3 2 5" xfId="28799"/>
    <cellStyle name="Navadno 2 4 2 2 4 3 3" xfId="17030"/>
    <cellStyle name="Navadno 2 4 2 2 4 3 3 2" xfId="17031"/>
    <cellStyle name="Navadno 2 4 2 2 4 3 3 2 2" xfId="32093"/>
    <cellStyle name="Navadno 2 4 2 2 4 3 3 2 3" xfId="28803"/>
    <cellStyle name="Navadno 2 4 2 2 4 3 3 3" xfId="17032"/>
    <cellStyle name="Navadno 2 4 2 2 4 3 3 3 2" xfId="32094"/>
    <cellStyle name="Navadno 2 4 2 2 4 3 3 3 3" xfId="28804"/>
    <cellStyle name="Navadno 2 4 2 2 4 3 3 4" xfId="32092"/>
    <cellStyle name="Navadno 2 4 2 2 4 3 3 5" xfId="28802"/>
    <cellStyle name="Navadno 2 4 2 2 4 3 4" xfId="17033"/>
    <cellStyle name="Navadno 2 4 2 2 4 3 4 2" xfId="32095"/>
    <cellStyle name="Navadno 2 4 2 2 4 3 4 3" xfId="28805"/>
    <cellStyle name="Navadno 2 4 2 2 4 3 5" xfId="17034"/>
    <cellStyle name="Navadno 2 4 2 2 4 3 5 2" xfId="32096"/>
    <cellStyle name="Navadno 2 4 2 2 4 3 5 3" xfId="28806"/>
    <cellStyle name="Navadno 2 4 2 2 4 3 6" xfId="32088"/>
    <cellStyle name="Navadno 2 4 2 2 4 3 7" xfId="28798"/>
    <cellStyle name="Navadno 2 4 2 2 4 4" xfId="17035"/>
    <cellStyle name="Navadno 2 4 2 2 4 4 2" xfId="17036"/>
    <cellStyle name="Navadno 2 4 2 2 4 4 2 2" xfId="32098"/>
    <cellStyle name="Navadno 2 4 2 2 4 4 2 3" xfId="28808"/>
    <cellStyle name="Navadno 2 4 2 2 4 4 3" xfId="17037"/>
    <cellStyle name="Navadno 2 4 2 2 4 4 3 2" xfId="32099"/>
    <cellStyle name="Navadno 2 4 2 2 4 4 3 3" xfId="28809"/>
    <cellStyle name="Navadno 2 4 2 2 4 4 4" xfId="32097"/>
    <cellStyle name="Navadno 2 4 2 2 4 4 5" xfId="28807"/>
    <cellStyle name="Navadno 2 4 2 2 4 5" xfId="17038"/>
    <cellStyle name="Navadno 2 4 2 2 4 5 2" xfId="17039"/>
    <cellStyle name="Navadno 2 4 2 2 4 5 2 2" xfId="32101"/>
    <cellStyle name="Navadno 2 4 2 2 4 5 2 3" xfId="28811"/>
    <cellStyle name="Navadno 2 4 2 2 4 5 3" xfId="17040"/>
    <cellStyle name="Navadno 2 4 2 2 4 5 3 2" xfId="32102"/>
    <cellStyle name="Navadno 2 4 2 2 4 5 3 3" xfId="28812"/>
    <cellStyle name="Navadno 2 4 2 2 4 5 4" xfId="32100"/>
    <cellStyle name="Navadno 2 4 2 2 4 5 5" xfId="28810"/>
    <cellStyle name="Navadno 2 4 2 2 4 6" xfId="17041"/>
    <cellStyle name="Navadno 2 4 2 2 4 6 2" xfId="32103"/>
    <cellStyle name="Navadno 2 4 2 2 4 6 3" xfId="28813"/>
    <cellStyle name="Navadno 2 4 2 2 4 7" xfId="17042"/>
    <cellStyle name="Navadno 2 4 2 2 4 7 2" xfId="32104"/>
    <cellStyle name="Navadno 2 4 2 2 4 7 3" xfId="28814"/>
    <cellStyle name="Navadno 2 4 2 2 4 8" xfId="32078"/>
    <cellStyle name="Navadno 2 4 2 2 4 9" xfId="28788"/>
    <cellStyle name="Navadno 2 4 2 2 5" xfId="17043"/>
    <cellStyle name="Navadno 2 4 2 2 5 2" xfId="17044"/>
    <cellStyle name="Navadno 2 4 2 2 5 2 2" xfId="17045"/>
    <cellStyle name="Navadno 2 4 2 2 5 2 2 2" xfId="32107"/>
    <cellStyle name="Navadno 2 4 2 2 5 2 2 3" xfId="28817"/>
    <cellStyle name="Navadno 2 4 2 2 5 2 3" xfId="17046"/>
    <cellStyle name="Navadno 2 4 2 2 5 2 3 2" xfId="32108"/>
    <cellStyle name="Navadno 2 4 2 2 5 2 3 3" xfId="28818"/>
    <cellStyle name="Navadno 2 4 2 2 5 2 4" xfId="32106"/>
    <cellStyle name="Navadno 2 4 2 2 5 2 5" xfId="28816"/>
    <cellStyle name="Navadno 2 4 2 2 5 3" xfId="17047"/>
    <cellStyle name="Navadno 2 4 2 2 5 3 2" xfId="17048"/>
    <cellStyle name="Navadno 2 4 2 2 5 3 2 2" xfId="32110"/>
    <cellStyle name="Navadno 2 4 2 2 5 3 2 3" xfId="28820"/>
    <cellStyle name="Navadno 2 4 2 2 5 3 3" xfId="17049"/>
    <cellStyle name="Navadno 2 4 2 2 5 3 3 2" xfId="32111"/>
    <cellStyle name="Navadno 2 4 2 2 5 3 3 3" xfId="28821"/>
    <cellStyle name="Navadno 2 4 2 2 5 3 4" xfId="32109"/>
    <cellStyle name="Navadno 2 4 2 2 5 3 5" xfId="28819"/>
    <cellStyle name="Navadno 2 4 2 2 5 4" xfId="17050"/>
    <cellStyle name="Navadno 2 4 2 2 5 4 2" xfId="32112"/>
    <cellStyle name="Navadno 2 4 2 2 5 4 3" xfId="28822"/>
    <cellStyle name="Navadno 2 4 2 2 5 5" xfId="17051"/>
    <cellStyle name="Navadno 2 4 2 2 5 5 2" xfId="32113"/>
    <cellStyle name="Navadno 2 4 2 2 5 5 3" xfId="28823"/>
    <cellStyle name="Navadno 2 4 2 2 5 6" xfId="32105"/>
    <cellStyle name="Navadno 2 4 2 2 5 7" xfId="28815"/>
    <cellStyle name="Navadno 2 4 2 2 6" xfId="17052"/>
    <cellStyle name="Navadno 2 4 2 2 6 2" xfId="17053"/>
    <cellStyle name="Navadno 2 4 2 2 6 2 2" xfId="17054"/>
    <cellStyle name="Navadno 2 4 2 2 6 2 2 2" xfId="32116"/>
    <cellStyle name="Navadno 2 4 2 2 6 2 2 3" xfId="28826"/>
    <cellStyle name="Navadno 2 4 2 2 6 2 3" xfId="17055"/>
    <cellStyle name="Navadno 2 4 2 2 6 2 3 2" xfId="32117"/>
    <cellStyle name="Navadno 2 4 2 2 6 2 3 3" xfId="28827"/>
    <cellStyle name="Navadno 2 4 2 2 6 2 4" xfId="32115"/>
    <cellStyle name="Navadno 2 4 2 2 6 2 5" xfId="28825"/>
    <cellStyle name="Navadno 2 4 2 2 6 3" xfId="17056"/>
    <cellStyle name="Navadno 2 4 2 2 6 3 2" xfId="17057"/>
    <cellStyle name="Navadno 2 4 2 2 6 3 2 2" xfId="32119"/>
    <cellStyle name="Navadno 2 4 2 2 6 3 2 3" xfId="28829"/>
    <cellStyle name="Navadno 2 4 2 2 6 3 3" xfId="17058"/>
    <cellStyle name="Navadno 2 4 2 2 6 3 3 2" xfId="32120"/>
    <cellStyle name="Navadno 2 4 2 2 6 3 3 3" xfId="28830"/>
    <cellStyle name="Navadno 2 4 2 2 6 3 4" xfId="32118"/>
    <cellStyle name="Navadno 2 4 2 2 6 3 5" xfId="28828"/>
    <cellStyle name="Navadno 2 4 2 2 6 4" xfId="17059"/>
    <cellStyle name="Navadno 2 4 2 2 6 4 2" xfId="32121"/>
    <cellStyle name="Navadno 2 4 2 2 6 4 3" xfId="28831"/>
    <cellStyle name="Navadno 2 4 2 2 6 5" xfId="17060"/>
    <cellStyle name="Navadno 2 4 2 2 6 5 2" xfId="32122"/>
    <cellStyle name="Navadno 2 4 2 2 6 5 3" xfId="28832"/>
    <cellStyle name="Navadno 2 4 2 2 6 6" xfId="32114"/>
    <cellStyle name="Navadno 2 4 2 2 6 7" xfId="28824"/>
    <cellStyle name="Navadno 2 4 2 2 7" xfId="17061"/>
    <cellStyle name="Navadno 2 4 2 2 7 2" xfId="17062"/>
    <cellStyle name="Navadno 2 4 2 2 7 2 2" xfId="32124"/>
    <cellStyle name="Navadno 2 4 2 2 7 2 3" xfId="28834"/>
    <cellStyle name="Navadno 2 4 2 2 7 3" xfId="17063"/>
    <cellStyle name="Navadno 2 4 2 2 7 3 2" xfId="32125"/>
    <cellStyle name="Navadno 2 4 2 2 7 3 3" xfId="28835"/>
    <cellStyle name="Navadno 2 4 2 2 7 4" xfId="32123"/>
    <cellStyle name="Navadno 2 4 2 2 7 5" xfId="28833"/>
    <cellStyle name="Navadno 2 4 2 2 8" xfId="17064"/>
    <cellStyle name="Navadno 2 4 2 2 8 2" xfId="17065"/>
    <cellStyle name="Navadno 2 4 2 2 8 2 2" xfId="32127"/>
    <cellStyle name="Navadno 2 4 2 2 8 2 3" xfId="28837"/>
    <cellStyle name="Navadno 2 4 2 2 8 3" xfId="17066"/>
    <cellStyle name="Navadno 2 4 2 2 8 3 2" xfId="32128"/>
    <cellStyle name="Navadno 2 4 2 2 8 3 3" xfId="28838"/>
    <cellStyle name="Navadno 2 4 2 2 8 4" xfId="32126"/>
    <cellStyle name="Navadno 2 4 2 2 8 5" xfId="28836"/>
    <cellStyle name="Navadno 2 4 2 2 9" xfId="17067"/>
    <cellStyle name="Navadno 2 4 2 2 9 2" xfId="32129"/>
    <cellStyle name="Navadno 2 4 2 2 9 3" xfId="28839"/>
    <cellStyle name="Navadno 2 4 2 3" xfId="4965"/>
    <cellStyle name="Navadno 2 4 2 3 10" xfId="32130"/>
    <cellStyle name="Navadno 2 4 2 3 11" xfId="28840"/>
    <cellStyle name="Navadno 2 4 2 3 12" xfId="17068"/>
    <cellStyle name="Navadno 2 4 2 3 2" xfId="17069"/>
    <cellStyle name="Navadno 2 4 2 3 2 2" xfId="17070"/>
    <cellStyle name="Navadno 2 4 2 3 2 2 2" xfId="17071"/>
    <cellStyle name="Navadno 2 4 2 3 2 2 2 2" xfId="17072"/>
    <cellStyle name="Navadno 2 4 2 3 2 2 2 2 2" xfId="32134"/>
    <cellStyle name="Navadno 2 4 2 3 2 2 2 2 3" xfId="28844"/>
    <cellStyle name="Navadno 2 4 2 3 2 2 2 3" xfId="17073"/>
    <cellStyle name="Navadno 2 4 2 3 2 2 2 3 2" xfId="32135"/>
    <cellStyle name="Navadno 2 4 2 3 2 2 2 3 3" xfId="28845"/>
    <cellStyle name="Navadno 2 4 2 3 2 2 2 4" xfId="32133"/>
    <cellStyle name="Navadno 2 4 2 3 2 2 2 5" xfId="28843"/>
    <cellStyle name="Navadno 2 4 2 3 2 2 3" xfId="17074"/>
    <cellStyle name="Navadno 2 4 2 3 2 2 3 2" xfId="17075"/>
    <cellStyle name="Navadno 2 4 2 3 2 2 3 2 2" xfId="32137"/>
    <cellStyle name="Navadno 2 4 2 3 2 2 3 2 3" xfId="28847"/>
    <cellStyle name="Navadno 2 4 2 3 2 2 3 3" xfId="17076"/>
    <cellStyle name="Navadno 2 4 2 3 2 2 3 3 2" xfId="32138"/>
    <cellStyle name="Navadno 2 4 2 3 2 2 3 3 3" xfId="28848"/>
    <cellStyle name="Navadno 2 4 2 3 2 2 3 4" xfId="32136"/>
    <cellStyle name="Navadno 2 4 2 3 2 2 3 5" xfId="28846"/>
    <cellStyle name="Navadno 2 4 2 3 2 2 4" xfId="17077"/>
    <cellStyle name="Navadno 2 4 2 3 2 2 4 2" xfId="32139"/>
    <cellStyle name="Navadno 2 4 2 3 2 2 4 3" xfId="28849"/>
    <cellStyle name="Navadno 2 4 2 3 2 2 5" xfId="17078"/>
    <cellStyle name="Navadno 2 4 2 3 2 2 5 2" xfId="32140"/>
    <cellStyle name="Navadno 2 4 2 3 2 2 5 3" xfId="28850"/>
    <cellStyle name="Navadno 2 4 2 3 2 2 6" xfId="32132"/>
    <cellStyle name="Navadno 2 4 2 3 2 2 7" xfId="28842"/>
    <cellStyle name="Navadno 2 4 2 3 2 3" xfId="17079"/>
    <cellStyle name="Navadno 2 4 2 3 2 3 2" xfId="17080"/>
    <cellStyle name="Navadno 2 4 2 3 2 3 2 2" xfId="17081"/>
    <cellStyle name="Navadno 2 4 2 3 2 3 2 2 2" xfId="32143"/>
    <cellStyle name="Navadno 2 4 2 3 2 3 2 2 3" xfId="28853"/>
    <cellStyle name="Navadno 2 4 2 3 2 3 2 3" xfId="17082"/>
    <cellStyle name="Navadno 2 4 2 3 2 3 2 3 2" xfId="32144"/>
    <cellStyle name="Navadno 2 4 2 3 2 3 2 3 3" xfId="28854"/>
    <cellStyle name="Navadno 2 4 2 3 2 3 2 4" xfId="32142"/>
    <cellStyle name="Navadno 2 4 2 3 2 3 2 5" xfId="28852"/>
    <cellStyle name="Navadno 2 4 2 3 2 3 3" xfId="17083"/>
    <cellStyle name="Navadno 2 4 2 3 2 3 3 2" xfId="17084"/>
    <cellStyle name="Navadno 2 4 2 3 2 3 3 2 2" xfId="32146"/>
    <cellStyle name="Navadno 2 4 2 3 2 3 3 2 3" xfId="28856"/>
    <cellStyle name="Navadno 2 4 2 3 2 3 3 3" xfId="17085"/>
    <cellStyle name="Navadno 2 4 2 3 2 3 3 3 2" xfId="32147"/>
    <cellStyle name="Navadno 2 4 2 3 2 3 3 3 3" xfId="28857"/>
    <cellStyle name="Navadno 2 4 2 3 2 3 3 4" xfId="32145"/>
    <cellStyle name="Navadno 2 4 2 3 2 3 3 5" xfId="28855"/>
    <cellStyle name="Navadno 2 4 2 3 2 3 4" xfId="17086"/>
    <cellStyle name="Navadno 2 4 2 3 2 3 4 2" xfId="32148"/>
    <cellStyle name="Navadno 2 4 2 3 2 3 4 3" xfId="28858"/>
    <cellStyle name="Navadno 2 4 2 3 2 3 5" xfId="17087"/>
    <cellStyle name="Navadno 2 4 2 3 2 3 5 2" xfId="32149"/>
    <cellStyle name="Navadno 2 4 2 3 2 3 5 3" xfId="28859"/>
    <cellStyle name="Navadno 2 4 2 3 2 3 6" xfId="32141"/>
    <cellStyle name="Navadno 2 4 2 3 2 3 7" xfId="28851"/>
    <cellStyle name="Navadno 2 4 2 3 2 4" xfId="17088"/>
    <cellStyle name="Navadno 2 4 2 3 2 4 2" xfId="17089"/>
    <cellStyle name="Navadno 2 4 2 3 2 4 2 2" xfId="32151"/>
    <cellStyle name="Navadno 2 4 2 3 2 4 2 3" xfId="28861"/>
    <cellStyle name="Navadno 2 4 2 3 2 4 3" xfId="17090"/>
    <cellStyle name="Navadno 2 4 2 3 2 4 3 2" xfId="32152"/>
    <cellStyle name="Navadno 2 4 2 3 2 4 3 3" xfId="28862"/>
    <cellStyle name="Navadno 2 4 2 3 2 4 4" xfId="32150"/>
    <cellStyle name="Navadno 2 4 2 3 2 4 5" xfId="28860"/>
    <cellStyle name="Navadno 2 4 2 3 2 5" xfId="17091"/>
    <cellStyle name="Navadno 2 4 2 3 2 5 2" xfId="17092"/>
    <cellStyle name="Navadno 2 4 2 3 2 5 2 2" xfId="32154"/>
    <cellStyle name="Navadno 2 4 2 3 2 5 2 3" xfId="28864"/>
    <cellStyle name="Navadno 2 4 2 3 2 5 3" xfId="17093"/>
    <cellStyle name="Navadno 2 4 2 3 2 5 3 2" xfId="32155"/>
    <cellStyle name="Navadno 2 4 2 3 2 5 3 3" xfId="28865"/>
    <cellStyle name="Navadno 2 4 2 3 2 5 4" xfId="32153"/>
    <cellStyle name="Navadno 2 4 2 3 2 5 5" xfId="28863"/>
    <cellStyle name="Navadno 2 4 2 3 2 6" xfId="17094"/>
    <cellStyle name="Navadno 2 4 2 3 2 6 2" xfId="32156"/>
    <cellStyle name="Navadno 2 4 2 3 2 6 3" xfId="28866"/>
    <cellStyle name="Navadno 2 4 2 3 2 7" xfId="17095"/>
    <cellStyle name="Navadno 2 4 2 3 2 7 2" xfId="32157"/>
    <cellStyle name="Navadno 2 4 2 3 2 7 3" xfId="28867"/>
    <cellStyle name="Navadno 2 4 2 3 2 8" xfId="32131"/>
    <cellStyle name="Navadno 2 4 2 3 2 9" xfId="28841"/>
    <cellStyle name="Navadno 2 4 2 3 3" xfId="17096"/>
    <cellStyle name="Navadno 2 4 2 3 3 2" xfId="17097"/>
    <cellStyle name="Navadno 2 4 2 3 3 2 2" xfId="17098"/>
    <cellStyle name="Navadno 2 4 2 3 3 2 2 2" xfId="17099"/>
    <cellStyle name="Navadno 2 4 2 3 3 2 2 2 2" xfId="32161"/>
    <cellStyle name="Navadno 2 4 2 3 3 2 2 2 3" xfId="28871"/>
    <cellStyle name="Navadno 2 4 2 3 3 2 2 3" xfId="17100"/>
    <cellStyle name="Navadno 2 4 2 3 3 2 2 3 2" xfId="32162"/>
    <cellStyle name="Navadno 2 4 2 3 3 2 2 3 3" xfId="28872"/>
    <cellStyle name="Navadno 2 4 2 3 3 2 2 4" xfId="32160"/>
    <cellStyle name="Navadno 2 4 2 3 3 2 2 5" xfId="28870"/>
    <cellStyle name="Navadno 2 4 2 3 3 2 3" xfId="17101"/>
    <cellStyle name="Navadno 2 4 2 3 3 2 3 2" xfId="17102"/>
    <cellStyle name="Navadno 2 4 2 3 3 2 3 2 2" xfId="32164"/>
    <cellStyle name="Navadno 2 4 2 3 3 2 3 2 3" xfId="28874"/>
    <cellStyle name="Navadno 2 4 2 3 3 2 3 3" xfId="17103"/>
    <cellStyle name="Navadno 2 4 2 3 3 2 3 3 2" xfId="32165"/>
    <cellStyle name="Navadno 2 4 2 3 3 2 3 3 3" xfId="28875"/>
    <cellStyle name="Navadno 2 4 2 3 3 2 3 4" xfId="32163"/>
    <cellStyle name="Navadno 2 4 2 3 3 2 3 5" xfId="28873"/>
    <cellStyle name="Navadno 2 4 2 3 3 2 4" xfId="17104"/>
    <cellStyle name="Navadno 2 4 2 3 3 2 4 2" xfId="32166"/>
    <cellStyle name="Navadno 2 4 2 3 3 2 4 3" xfId="28876"/>
    <cellStyle name="Navadno 2 4 2 3 3 2 5" xfId="17105"/>
    <cellStyle name="Navadno 2 4 2 3 3 2 5 2" xfId="32167"/>
    <cellStyle name="Navadno 2 4 2 3 3 2 5 3" xfId="28877"/>
    <cellStyle name="Navadno 2 4 2 3 3 2 6" xfId="32159"/>
    <cellStyle name="Navadno 2 4 2 3 3 2 7" xfId="28869"/>
    <cellStyle name="Navadno 2 4 2 3 3 3" xfId="17106"/>
    <cellStyle name="Navadno 2 4 2 3 3 3 2" xfId="17107"/>
    <cellStyle name="Navadno 2 4 2 3 3 3 2 2" xfId="17108"/>
    <cellStyle name="Navadno 2 4 2 3 3 3 2 2 2" xfId="32170"/>
    <cellStyle name="Navadno 2 4 2 3 3 3 2 2 3" xfId="28880"/>
    <cellStyle name="Navadno 2 4 2 3 3 3 2 3" xfId="17109"/>
    <cellStyle name="Navadno 2 4 2 3 3 3 2 3 2" xfId="32171"/>
    <cellStyle name="Navadno 2 4 2 3 3 3 2 3 3" xfId="28881"/>
    <cellStyle name="Navadno 2 4 2 3 3 3 2 4" xfId="32169"/>
    <cellStyle name="Navadno 2 4 2 3 3 3 2 5" xfId="28879"/>
    <cellStyle name="Navadno 2 4 2 3 3 3 3" xfId="17110"/>
    <cellStyle name="Navadno 2 4 2 3 3 3 3 2" xfId="17111"/>
    <cellStyle name="Navadno 2 4 2 3 3 3 3 2 2" xfId="32173"/>
    <cellStyle name="Navadno 2 4 2 3 3 3 3 2 3" xfId="28883"/>
    <cellStyle name="Navadno 2 4 2 3 3 3 3 3" xfId="17112"/>
    <cellStyle name="Navadno 2 4 2 3 3 3 3 3 2" xfId="32174"/>
    <cellStyle name="Navadno 2 4 2 3 3 3 3 3 3" xfId="28884"/>
    <cellStyle name="Navadno 2 4 2 3 3 3 3 4" xfId="32172"/>
    <cellStyle name="Navadno 2 4 2 3 3 3 3 5" xfId="28882"/>
    <cellStyle name="Navadno 2 4 2 3 3 3 4" xfId="17113"/>
    <cellStyle name="Navadno 2 4 2 3 3 3 4 2" xfId="32175"/>
    <cellStyle name="Navadno 2 4 2 3 3 3 4 3" xfId="28885"/>
    <cellStyle name="Navadno 2 4 2 3 3 3 5" xfId="17114"/>
    <cellStyle name="Navadno 2 4 2 3 3 3 5 2" xfId="32176"/>
    <cellStyle name="Navadno 2 4 2 3 3 3 5 3" xfId="28886"/>
    <cellStyle name="Navadno 2 4 2 3 3 3 6" xfId="32168"/>
    <cellStyle name="Navadno 2 4 2 3 3 3 7" xfId="28878"/>
    <cellStyle name="Navadno 2 4 2 3 3 4" xfId="17115"/>
    <cellStyle name="Navadno 2 4 2 3 3 4 2" xfId="17116"/>
    <cellStyle name="Navadno 2 4 2 3 3 4 2 2" xfId="32178"/>
    <cellStyle name="Navadno 2 4 2 3 3 4 2 3" xfId="28888"/>
    <cellStyle name="Navadno 2 4 2 3 3 4 3" xfId="17117"/>
    <cellStyle name="Navadno 2 4 2 3 3 4 3 2" xfId="32179"/>
    <cellStyle name="Navadno 2 4 2 3 3 4 3 3" xfId="28889"/>
    <cellStyle name="Navadno 2 4 2 3 3 4 4" xfId="32177"/>
    <cellStyle name="Navadno 2 4 2 3 3 4 5" xfId="28887"/>
    <cellStyle name="Navadno 2 4 2 3 3 5" xfId="17118"/>
    <cellStyle name="Navadno 2 4 2 3 3 5 2" xfId="17119"/>
    <cellStyle name="Navadno 2 4 2 3 3 5 2 2" xfId="32181"/>
    <cellStyle name="Navadno 2 4 2 3 3 5 2 3" xfId="28891"/>
    <cellStyle name="Navadno 2 4 2 3 3 5 3" xfId="17120"/>
    <cellStyle name="Navadno 2 4 2 3 3 5 3 2" xfId="32182"/>
    <cellStyle name="Navadno 2 4 2 3 3 5 3 3" xfId="28892"/>
    <cellStyle name="Navadno 2 4 2 3 3 5 4" xfId="32180"/>
    <cellStyle name="Navadno 2 4 2 3 3 5 5" xfId="28890"/>
    <cellStyle name="Navadno 2 4 2 3 3 6" xfId="17121"/>
    <cellStyle name="Navadno 2 4 2 3 3 6 2" xfId="32183"/>
    <cellStyle name="Navadno 2 4 2 3 3 6 3" xfId="28893"/>
    <cellStyle name="Navadno 2 4 2 3 3 7" xfId="17122"/>
    <cellStyle name="Navadno 2 4 2 3 3 7 2" xfId="32184"/>
    <cellStyle name="Navadno 2 4 2 3 3 7 3" xfId="28894"/>
    <cellStyle name="Navadno 2 4 2 3 3 8" xfId="32158"/>
    <cellStyle name="Navadno 2 4 2 3 3 9" xfId="28868"/>
    <cellStyle name="Navadno 2 4 2 3 4" xfId="17123"/>
    <cellStyle name="Navadno 2 4 2 3 4 2" xfId="17124"/>
    <cellStyle name="Navadno 2 4 2 3 4 2 2" xfId="17125"/>
    <cellStyle name="Navadno 2 4 2 3 4 2 2 2" xfId="32187"/>
    <cellStyle name="Navadno 2 4 2 3 4 2 2 3" xfId="28897"/>
    <cellStyle name="Navadno 2 4 2 3 4 2 3" xfId="17126"/>
    <cellStyle name="Navadno 2 4 2 3 4 2 3 2" xfId="32188"/>
    <cellStyle name="Navadno 2 4 2 3 4 2 3 3" xfId="28898"/>
    <cellStyle name="Navadno 2 4 2 3 4 2 4" xfId="32186"/>
    <cellStyle name="Navadno 2 4 2 3 4 2 5" xfId="28896"/>
    <cellStyle name="Navadno 2 4 2 3 4 3" xfId="17127"/>
    <cellStyle name="Navadno 2 4 2 3 4 3 2" xfId="17128"/>
    <cellStyle name="Navadno 2 4 2 3 4 3 2 2" xfId="32190"/>
    <cellStyle name="Navadno 2 4 2 3 4 3 2 3" xfId="28900"/>
    <cellStyle name="Navadno 2 4 2 3 4 3 3" xfId="17129"/>
    <cellStyle name="Navadno 2 4 2 3 4 3 3 2" xfId="32191"/>
    <cellStyle name="Navadno 2 4 2 3 4 3 3 3" xfId="28901"/>
    <cellStyle name="Navadno 2 4 2 3 4 3 4" xfId="32189"/>
    <cellStyle name="Navadno 2 4 2 3 4 3 5" xfId="28899"/>
    <cellStyle name="Navadno 2 4 2 3 4 4" xfId="17130"/>
    <cellStyle name="Navadno 2 4 2 3 4 4 2" xfId="32192"/>
    <cellStyle name="Navadno 2 4 2 3 4 4 3" xfId="28902"/>
    <cellStyle name="Navadno 2 4 2 3 4 5" xfId="17131"/>
    <cellStyle name="Navadno 2 4 2 3 4 5 2" xfId="32193"/>
    <cellStyle name="Navadno 2 4 2 3 4 5 3" xfId="28903"/>
    <cellStyle name="Navadno 2 4 2 3 4 6" xfId="32185"/>
    <cellStyle name="Navadno 2 4 2 3 4 7" xfId="28895"/>
    <cellStyle name="Navadno 2 4 2 3 5" xfId="17132"/>
    <cellStyle name="Navadno 2 4 2 3 5 2" xfId="17133"/>
    <cellStyle name="Navadno 2 4 2 3 5 2 2" xfId="17134"/>
    <cellStyle name="Navadno 2 4 2 3 5 2 2 2" xfId="32196"/>
    <cellStyle name="Navadno 2 4 2 3 5 2 2 3" xfId="28906"/>
    <cellStyle name="Navadno 2 4 2 3 5 2 3" xfId="17135"/>
    <cellStyle name="Navadno 2 4 2 3 5 2 3 2" xfId="32197"/>
    <cellStyle name="Navadno 2 4 2 3 5 2 3 3" xfId="28907"/>
    <cellStyle name="Navadno 2 4 2 3 5 2 4" xfId="32195"/>
    <cellStyle name="Navadno 2 4 2 3 5 2 5" xfId="28905"/>
    <cellStyle name="Navadno 2 4 2 3 5 3" xfId="17136"/>
    <cellStyle name="Navadno 2 4 2 3 5 3 2" xfId="17137"/>
    <cellStyle name="Navadno 2 4 2 3 5 3 2 2" xfId="32199"/>
    <cellStyle name="Navadno 2 4 2 3 5 3 2 3" xfId="28909"/>
    <cellStyle name="Navadno 2 4 2 3 5 3 3" xfId="17138"/>
    <cellStyle name="Navadno 2 4 2 3 5 3 3 2" xfId="32200"/>
    <cellStyle name="Navadno 2 4 2 3 5 3 3 3" xfId="28910"/>
    <cellStyle name="Navadno 2 4 2 3 5 3 4" xfId="32198"/>
    <cellStyle name="Navadno 2 4 2 3 5 3 5" xfId="28908"/>
    <cellStyle name="Navadno 2 4 2 3 5 4" xfId="17139"/>
    <cellStyle name="Navadno 2 4 2 3 5 4 2" xfId="32201"/>
    <cellStyle name="Navadno 2 4 2 3 5 4 3" xfId="28911"/>
    <cellStyle name="Navadno 2 4 2 3 5 5" xfId="17140"/>
    <cellStyle name="Navadno 2 4 2 3 5 5 2" xfId="32202"/>
    <cellStyle name="Navadno 2 4 2 3 5 5 3" xfId="28912"/>
    <cellStyle name="Navadno 2 4 2 3 5 6" xfId="32194"/>
    <cellStyle name="Navadno 2 4 2 3 5 7" xfId="28904"/>
    <cellStyle name="Navadno 2 4 2 3 6" xfId="17141"/>
    <cellStyle name="Navadno 2 4 2 3 6 2" xfId="17142"/>
    <cellStyle name="Navadno 2 4 2 3 6 2 2" xfId="32204"/>
    <cellStyle name="Navadno 2 4 2 3 6 2 3" xfId="28914"/>
    <cellStyle name="Navadno 2 4 2 3 6 3" xfId="17143"/>
    <cellStyle name="Navadno 2 4 2 3 6 3 2" xfId="32205"/>
    <cellStyle name="Navadno 2 4 2 3 6 3 3" xfId="28915"/>
    <cellStyle name="Navadno 2 4 2 3 6 4" xfId="32203"/>
    <cellStyle name="Navadno 2 4 2 3 6 5" xfId="28913"/>
    <cellStyle name="Navadno 2 4 2 3 7" xfId="17144"/>
    <cellStyle name="Navadno 2 4 2 3 7 2" xfId="17145"/>
    <cellStyle name="Navadno 2 4 2 3 7 2 2" xfId="32207"/>
    <cellStyle name="Navadno 2 4 2 3 7 2 3" xfId="28917"/>
    <cellStyle name="Navadno 2 4 2 3 7 3" xfId="17146"/>
    <cellStyle name="Navadno 2 4 2 3 7 3 2" xfId="32208"/>
    <cellStyle name="Navadno 2 4 2 3 7 3 3" xfId="28918"/>
    <cellStyle name="Navadno 2 4 2 3 7 4" xfId="32206"/>
    <cellStyle name="Navadno 2 4 2 3 7 5" xfId="28916"/>
    <cellStyle name="Navadno 2 4 2 3 8" xfId="17147"/>
    <cellStyle name="Navadno 2 4 2 3 8 2" xfId="32209"/>
    <cellStyle name="Navadno 2 4 2 3 8 3" xfId="28919"/>
    <cellStyle name="Navadno 2 4 2 3 9" xfId="17148"/>
    <cellStyle name="Navadno 2 4 2 3 9 2" xfId="32210"/>
    <cellStyle name="Navadno 2 4 2 3 9 3" xfId="28920"/>
    <cellStyle name="Navadno 2 4 2 4" xfId="17149"/>
    <cellStyle name="Navadno 2 4 2 4 10" xfId="28921"/>
    <cellStyle name="Navadno 2 4 2 4 2" xfId="17150"/>
    <cellStyle name="Navadno 2 4 2 4 2 2" xfId="17151"/>
    <cellStyle name="Navadno 2 4 2 4 2 2 2" xfId="17152"/>
    <cellStyle name="Navadno 2 4 2 4 2 2 2 2" xfId="17153"/>
    <cellStyle name="Navadno 2 4 2 4 2 2 2 2 2" xfId="32215"/>
    <cellStyle name="Navadno 2 4 2 4 2 2 2 2 3" xfId="28925"/>
    <cellStyle name="Navadno 2 4 2 4 2 2 2 3" xfId="17154"/>
    <cellStyle name="Navadno 2 4 2 4 2 2 2 3 2" xfId="32216"/>
    <cellStyle name="Navadno 2 4 2 4 2 2 2 3 3" xfId="28926"/>
    <cellStyle name="Navadno 2 4 2 4 2 2 2 4" xfId="32214"/>
    <cellStyle name="Navadno 2 4 2 4 2 2 2 5" xfId="28924"/>
    <cellStyle name="Navadno 2 4 2 4 2 2 3" xfId="17155"/>
    <cellStyle name="Navadno 2 4 2 4 2 2 3 2" xfId="17156"/>
    <cellStyle name="Navadno 2 4 2 4 2 2 3 2 2" xfId="32218"/>
    <cellStyle name="Navadno 2 4 2 4 2 2 3 2 3" xfId="28928"/>
    <cellStyle name="Navadno 2 4 2 4 2 2 3 3" xfId="17157"/>
    <cellStyle name="Navadno 2 4 2 4 2 2 3 3 2" xfId="32219"/>
    <cellStyle name="Navadno 2 4 2 4 2 2 3 3 3" xfId="28929"/>
    <cellStyle name="Navadno 2 4 2 4 2 2 3 4" xfId="32217"/>
    <cellStyle name="Navadno 2 4 2 4 2 2 3 5" xfId="28927"/>
    <cellStyle name="Navadno 2 4 2 4 2 2 4" xfId="17158"/>
    <cellStyle name="Navadno 2 4 2 4 2 2 4 2" xfId="32220"/>
    <cellStyle name="Navadno 2 4 2 4 2 2 4 3" xfId="28930"/>
    <cellStyle name="Navadno 2 4 2 4 2 2 5" xfId="17159"/>
    <cellStyle name="Navadno 2 4 2 4 2 2 5 2" xfId="32221"/>
    <cellStyle name="Navadno 2 4 2 4 2 2 5 3" xfId="28931"/>
    <cellStyle name="Navadno 2 4 2 4 2 2 6" xfId="32213"/>
    <cellStyle name="Navadno 2 4 2 4 2 2 7" xfId="28923"/>
    <cellStyle name="Navadno 2 4 2 4 2 3" xfId="17160"/>
    <cellStyle name="Navadno 2 4 2 4 2 3 2" xfId="17161"/>
    <cellStyle name="Navadno 2 4 2 4 2 3 2 2" xfId="17162"/>
    <cellStyle name="Navadno 2 4 2 4 2 3 2 2 2" xfId="32224"/>
    <cellStyle name="Navadno 2 4 2 4 2 3 2 2 3" xfId="28934"/>
    <cellStyle name="Navadno 2 4 2 4 2 3 2 3" xfId="17163"/>
    <cellStyle name="Navadno 2 4 2 4 2 3 2 3 2" xfId="32225"/>
    <cellStyle name="Navadno 2 4 2 4 2 3 2 3 3" xfId="28935"/>
    <cellStyle name="Navadno 2 4 2 4 2 3 2 4" xfId="32223"/>
    <cellStyle name="Navadno 2 4 2 4 2 3 2 5" xfId="28933"/>
    <cellStyle name="Navadno 2 4 2 4 2 3 3" xfId="17164"/>
    <cellStyle name="Navadno 2 4 2 4 2 3 3 2" xfId="17165"/>
    <cellStyle name="Navadno 2 4 2 4 2 3 3 2 2" xfId="32227"/>
    <cellStyle name="Navadno 2 4 2 4 2 3 3 2 3" xfId="28937"/>
    <cellStyle name="Navadno 2 4 2 4 2 3 3 3" xfId="17166"/>
    <cellStyle name="Navadno 2 4 2 4 2 3 3 3 2" xfId="32228"/>
    <cellStyle name="Navadno 2 4 2 4 2 3 3 3 3" xfId="28938"/>
    <cellStyle name="Navadno 2 4 2 4 2 3 3 4" xfId="32226"/>
    <cellStyle name="Navadno 2 4 2 4 2 3 3 5" xfId="28936"/>
    <cellStyle name="Navadno 2 4 2 4 2 3 4" xfId="17167"/>
    <cellStyle name="Navadno 2 4 2 4 2 3 4 2" xfId="32229"/>
    <cellStyle name="Navadno 2 4 2 4 2 3 4 3" xfId="28939"/>
    <cellStyle name="Navadno 2 4 2 4 2 3 5" xfId="17168"/>
    <cellStyle name="Navadno 2 4 2 4 2 3 5 2" xfId="32230"/>
    <cellStyle name="Navadno 2 4 2 4 2 3 5 3" xfId="28940"/>
    <cellStyle name="Navadno 2 4 2 4 2 3 6" xfId="32222"/>
    <cellStyle name="Navadno 2 4 2 4 2 3 7" xfId="28932"/>
    <cellStyle name="Navadno 2 4 2 4 2 4" xfId="17169"/>
    <cellStyle name="Navadno 2 4 2 4 2 4 2" xfId="17170"/>
    <cellStyle name="Navadno 2 4 2 4 2 4 2 2" xfId="32232"/>
    <cellStyle name="Navadno 2 4 2 4 2 4 2 3" xfId="28942"/>
    <cellStyle name="Navadno 2 4 2 4 2 4 3" xfId="17171"/>
    <cellStyle name="Navadno 2 4 2 4 2 4 3 2" xfId="32233"/>
    <cellStyle name="Navadno 2 4 2 4 2 4 3 3" xfId="28943"/>
    <cellStyle name="Navadno 2 4 2 4 2 4 4" xfId="32231"/>
    <cellStyle name="Navadno 2 4 2 4 2 4 5" xfId="28941"/>
    <cellStyle name="Navadno 2 4 2 4 2 5" xfId="17172"/>
    <cellStyle name="Navadno 2 4 2 4 2 5 2" xfId="17173"/>
    <cellStyle name="Navadno 2 4 2 4 2 5 2 2" xfId="32235"/>
    <cellStyle name="Navadno 2 4 2 4 2 5 2 3" xfId="28945"/>
    <cellStyle name="Navadno 2 4 2 4 2 5 3" xfId="17174"/>
    <cellStyle name="Navadno 2 4 2 4 2 5 3 2" xfId="32236"/>
    <cellStyle name="Navadno 2 4 2 4 2 5 3 3" xfId="28946"/>
    <cellStyle name="Navadno 2 4 2 4 2 5 4" xfId="32234"/>
    <cellStyle name="Navadno 2 4 2 4 2 5 5" xfId="28944"/>
    <cellStyle name="Navadno 2 4 2 4 2 6" xfId="17175"/>
    <cellStyle name="Navadno 2 4 2 4 2 6 2" xfId="32237"/>
    <cellStyle name="Navadno 2 4 2 4 2 6 3" xfId="28947"/>
    <cellStyle name="Navadno 2 4 2 4 2 7" xfId="17176"/>
    <cellStyle name="Navadno 2 4 2 4 2 7 2" xfId="32238"/>
    <cellStyle name="Navadno 2 4 2 4 2 7 3" xfId="28948"/>
    <cellStyle name="Navadno 2 4 2 4 2 8" xfId="32212"/>
    <cellStyle name="Navadno 2 4 2 4 2 9" xfId="28922"/>
    <cellStyle name="Navadno 2 4 2 4 3" xfId="17177"/>
    <cellStyle name="Navadno 2 4 2 4 3 2" xfId="17178"/>
    <cellStyle name="Navadno 2 4 2 4 3 2 2" xfId="17179"/>
    <cellStyle name="Navadno 2 4 2 4 3 2 2 2" xfId="32241"/>
    <cellStyle name="Navadno 2 4 2 4 3 2 2 3" xfId="28951"/>
    <cellStyle name="Navadno 2 4 2 4 3 2 3" xfId="17180"/>
    <cellStyle name="Navadno 2 4 2 4 3 2 3 2" xfId="32242"/>
    <cellStyle name="Navadno 2 4 2 4 3 2 3 3" xfId="28952"/>
    <cellStyle name="Navadno 2 4 2 4 3 2 4" xfId="32240"/>
    <cellStyle name="Navadno 2 4 2 4 3 2 5" xfId="28950"/>
    <cellStyle name="Navadno 2 4 2 4 3 3" xfId="17181"/>
    <cellStyle name="Navadno 2 4 2 4 3 3 2" xfId="17182"/>
    <cellStyle name="Navadno 2 4 2 4 3 3 2 2" xfId="32244"/>
    <cellStyle name="Navadno 2 4 2 4 3 3 2 3" xfId="28954"/>
    <cellStyle name="Navadno 2 4 2 4 3 3 3" xfId="17183"/>
    <cellStyle name="Navadno 2 4 2 4 3 3 3 2" xfId="32245"/>
    <cellStyle name="Navadno 2 4 2 4 3 3 3 3" xfId="28955"/>
    <cellStyle name="Navadno 2 4 2 4 3 3 4" xfId="32243"/>
    <cellStyle name="Navadno 2 4 2 4 3 3 5" xfId="28953"/>
    <cellStyle name="Navadno 2 4 2 4 3 4" xfId="17184"/>
    <cellStyle name="Navadno 2 4 2 4 3 4 2" xfId="32246"/>
    <cellStyle name="Navadno 2 4 2 4 3 4 3" xfId="28956"/>
    <cellStyle name="Navadno 2 4 2 4 3 5" xfId="17185"/>
    <cellStyle name="Navadno 2 4 2 4 3 5 2" xfId="32247"/>
    <cellStyle name="Navadno 2 4 2 4 3 5 3" xfId="28957"/>
    <cellStyle name="Navadno 2 4 2 4 3 6" xfId="32239"/>
    <cellStyle name="Navadno 2 4 2 4 3 7" xfId="28949"/>
    <cellStyle name="Navadno 2 4 2 4 4" xfId="17186"/>
    <cellStyle name="Navadno 2 4 2 4 4 2" xfId="17187"/>
    <cellStyle name="Navadno 2 4 2 4 4 2 2" xfId="17188"/>
    <cellStyle name="Navadno 2 4 2 4 4 2 2 2" xfId="32250"/>
    <cellStyle name="Navadno 2 4 2 4 4 2 2 3" xfId="28960"/>
    <cellStyle name="Navadno 2 4 2 4 4 2 3" xfId="17189"/>
    <cellStyle name="Navadno 2 4 2 4 4 2 3 2" xfId="32251"/>
    <cellStyle name="Navadno 2 4 2 4 4 2 3 3" xfId="28961"/>
    <cellStyle name="Navadno 2 4 2 4 4 2 4" xfId="32249"/>
    <cellStyle name="Navadno 2 4 2 4 4 2 5" xfId="28959"/>
    <cellStyle name="Navadno 2 4 2 4 4 3" xfId="17190"/>
    <cellStyle name="Navadno 2 4 2 4 4 3 2" xfId="17191"/>
    <cellStyle name="Navadno 2 4 2 4 4 3 2 2" xfId="32253"/>
    <cellStyle name="Navadno 2 4 2 4 4 3 2 3" xfId="28963"/>
    <cellStyle name="Navadno 2 4 2 4 4 3 3" xfId="17192"/>
    <cellStyle name="Navadno 2 4 2 4 4 3 3 2" xfId="32254"/>
    <cellStyle name="Navadno 2 4 2 4 4 3 3 3" xfId="28964"/>
    <cellStyle name="Navadno 2 4 2 4 4 3 4" xfId="32252"/>
    <cellStyle name="Navadno 2 4 2 4 4 3 5" xfId="28962"/>
    <cellStyle name="Navadno 2 4 2 4 4 4" xfId="17193"/>
    <cellStyle name="Navadno 2 4 2 4 4 4 2" xfId="32255"/>
    <cellStyle name="Navadno 2 4 2 4 4 4 3" xfId="28965"/>
    <cellStyle name="Navadno 2 4 2 4 4 5" xfId="17194"/>
    <cellStyle name="Navadno 2 4 2 4 4 5 2" xfId="32256"/>
    <cellStyle name="Navadno 2 4 2 4 4 5 3" xfId="28966"/>
    <cellStyle name="Navadno 2 4 2 4 4 6" xfId="32248"/>
    <cellStyle name="Navadno 2 4 2 4 4 7" xfId="28958"/>
    <cellStyle name="Navadno 2 4 2 4 5" xfId="17195"/>
    <cellStyle name="Navadno 2 4 2 4 5 2" xfId="17196"/>
    <cellStyle name="Navadno 2 4 2 4 5 2 2" xfId="32258"/>
    <cellStyle name="Navadno 2 4 2 4 5 2 3" xfId="28968"/>
    <cellStyle name="Navadno 2 4 2 4 5 3" xfId="17197"/>
    <cellStyle name="Navadno 2 4 2 4 5 3 2" xfId="32259"/>
    <cellStyle name="Navadno 2 4 2 4 5 3 3" xfId="28969"/>
    <cellStyle name="Navadno 2 4 2 4 5 4" xfId="32257"/>
    <cellStyle name="Navadno 2 4 2 4 5 5" xfId="28967"/>
    <cellStyle name="Navadno 2 4 2 4 6" xfId="17198"/>
    <cellStyle name="Navadno 2 4 2 4 6 2" xfId="17199"/>
    <cellStyle name="Navadno 2 4 2 4 6 2 2" xfId="32261"/>
    <cellStyle name="Navadno 2 4 2 4 6 2 3" xfId="28971"/>
    <cellStyle name="Navadno 2 4 2 4 6 3" xfId="17200"/>
    <cellStyle name="Navadno 2 4 2 4 6 3 2" xfId="32262"/>
    <cellStyle name="Navadno 2 4 2 4 6 3 3" xfId="28972"/>
    <cellStyle name="Navadno 2 4 2 4 6 4" xfId="32260"/>
    <cellStyle name="Navadno 2 4 2 4 6 5" xfId="28970"/>
    <cellStyle name="Navadno 2 4 2 4 7" xfId="17201"/>
    <cellStyle name="Navadno 2 4 2 4 7 2" xfId="32263"/>
    <cellStyle name="Navadno 2 4 2 4 7 3" xfId="28973"/>
    <cellStyle name="Navadno 2 4 2 4 8" xfId="17202"/>
    <cellStyle name="Navadno 2 4 2 4 8 2" xfId="32264"/>
    <cellStyle name="Navadno 2 4 2 4 8 3" xfId="28974"/>
    <cellStyle name="Navadno 2 4 2 4 9" xfId="32211"/>
    <cellStyle name="Navadno 2 4 2 5" xfId="17203"/>
    <cellStyle name="Navadno 2 4 2 5 2" xfId="17204"/>
    <cellStyle name="Navadno 2 4 2 5 2 2" xfId="17205"/>
    <cellStyle name="Navadno 2 4 2 5 2 2 2" xfId="17206"/>
    <cellStyle name="Navadno 2 4 2 5 2 2 2 2" xfId="32268"/>
    <cellStyle name="Navadno 2 4 2 5 2 2 2 3" xfId="28978"/>
    <cellStyle name="Navadno 2 4 2 5 2 2 3" xfId="17207"/>
    <cellStyle name="Navadno 2 4 2 5 2 2 3 2" xfId="32269"/>
    <cellStyle name="Navadno 2 4 2 5 2 2 3 3" xfId="28979"/>
    <cellStyle name="Navadno 2 4 2 5 2 2 4" xfId="32267"/>
    <cellStyle name="Navadno 2 4 2 5 2 2 5" xfId="28977"/>
    <cellStyle name="Navadno 2 4 2 5 2 3" xfId="17208"/>
    <cellStyle name="Navadno 2 4 2 5 2 3 2" xfId="17209"/>
    <cellStyle name="Navadno 2 4 2 5 2 3 2 2" xfId="32271"/>
    <cellStyle name="Navadno 2 4 2 5 2 3 2 3" xfId="28981"/>
    <cellStyle name="Navadno 2 4 2 5 2 3 3" xfId="17210"/>
    <cellStyle name="Navadno 2 4 2 5 2 3 3 2" xfId="32272"/>
    <cellStyle name="Navadno 2 4 2 5 2 3 3 3" xfId="28982"/>
    <cellStyle name="Navadno 2 4 2 5 2 3 4" xfId="32270"/>
    <cellStyle name="Navadno 2 4 2 5 2 3 5" xfId="28980"/>
    <cellStyle name="Navadno 2 4 2 5 2 4" xfId="17211"/>
    <cellStyle name="Navadno 2 4 2 5 2 4 2" xfId="32273"/>
    <cellStyle name="Navadno 2 4 2 5 2 4 3" xfId="28983"/>
    <cellStyle name="Navadno 2 4 2 5 2 5" xfId="17212"/>
    <cellStyle name="Navadno 2 4 2 5 2 5 2" xfId="32274"/>
    <cellStyle name="Navadno 2 4 2 5 2 5 3" xfId="28984"/>
    <cellStyle name="Navadno 2 4 2 5 2 6" xfId="32266"/>
    <cellStyle name="Navadno 2 4 2 5 2 7" xfId="28976"/>
    <cellStyle name="Navadno 2 4 2 5 3" xfId="17213"/>
    <cellStyle name="Navadno 2 4 2 5 3 2" xfId="17214"/>
    <cellStyle name="Navadno 2 4 2 5 3 2 2" xfId="17215"/>
    <cellStyle name="Navadno 2 4 2 5 3 2 2 2" xfId="32277"/>
    <cellStyle name="Navadno 2 4 2 5 3 2 2 3" xfId="28987"/>
    <cellStyle name="Navadno 2 4 2 5 3 2 3" xfId="17216"/>
    <cellStyle name="Navadno 2 4 2 5 3 2 3 2" xfId="32278"/>
    <cellStyle name="Navadno 2 4 2 5 3 2 3 3" xfId="28988"/>
    <cellStyle name="Navadno 2 4 2 5 3 2 4" xfId="32276"/>
    <cellStyle name="Navadno 2 4 2 5 3 2 5" xfId="28986"/>
    <cellStyle name="Navadno 2 4 2 5 3 3" xfId="17217"/>
    <cellStyle name="Navadno 2 4 2 5 3 3 2" xfId="17218"/>
    <cellStyle name="Navadno 2 4 2 5 3 3 2 2" xfId="32280"/>
    <cellStyle name="Navadno 2 4 2 5 3 3 2 3" xfId="28990"/>
    <cellStyle name="Navadno 2 4 2 5 3 3 3" xfId="17219"/>
    <cellStyle name="Navadno 2 4 2 5 3 3 3 2" xfId="32281"/>
    <cellStyle name="Navadno 2 4 2 5 3 3 3 3" xfId="28991"/>
    <cellStyle name="Navadno 2 4 2 5 3 3 4" xfId="32279"/>
    <cellStyle name="Navadno 2 4 2 5 3 3 5" xfId="28989"/>
    <cellStyle name="Navadno 2 4 2 5 3 4" xfId="17220"/>
    <cellStyle name="Navadno 2 4 2 5 3 4 2" xfId="32282"/>
    <cellStyle name="Navadno 2 4 2 5 3 4 3" xfId="28992"/>
    <cellStyle name="Navadno 2 4 2 5 3 5" xfId="17221"/>
    <cellStyle name="Navadno 2 4 2 5 3 5 2" xfId="32283"/>
    <cellStyle name="Navadno 2 4 2 5 3 5 3" xfId="28993"/>
    <cellStyle name="Navadno 2 4 2 5 3 6" xfId="32275"/>
    <cellStyle name="Navadno 2 4 2 5 3 7" xfId="28985"/>
    <cellStyle name="Navadno 2 4 2 5 4" xfId="17222"/>
    <cellStyle name="Navadno 2 4 2 5 4 2" xfId="17223"/>
    <cellStyle name="Navadno 2 4 2 5 4 2 2" xfId="32285"/>
    <cellStyle name="Navadno 2 4 2 5 4 2 3" xfId="28995"/>
    <cellStyle name="Navadno 2 4 2 5 4 3" xfId="17224"/>
    <cellStyle name="Navadno 2 4 2 5 4 3 2" xfId="32286"/>
    <cellStyle name="Navadno 2 4 2 5 4 3 3" xfId="28996"/>
    <cellStyle name="Navadno 2 4 2 5 4 4" xfId="32284"/>
    <cellStyle name="Navadno 2 4 2 5 4 5" xfId="28994"/>
    <cellStyle name="Navadno 2 4 2 5 5" xfId="17225"/>
    <cellStyle name="Navadno 2 4 2 5 5 2" xfId="17226"/>
    <cellStyle name="Navadno 2 4 2 5 5 2 2" xfId="32288"/>
    <cellStyle name="Navadno 2 4 2 5 5 2 3" xfId="28998"/>
    <cellStyle name="Navadno 2 4 2 5 5 3" xfId="17227"/>
    <cellStyle name="Navadno 2 4 2 5 5 3 2" xfId="32289"/>
    <cellStyle name="Navadno 2 4 2 5 5 3 3" xfId="28999"/>
    <cellStyle name="Navadno 2 4 2 5 5 4" xfId="32287"/>
    <cellStyle name="Navadno 2 4 2 5 5 5" xfId="28997"/>
    <cellStyle name="Navadno 2 4 2 5 6" xfId="17228"/>
    <cellStyle name="Navadno 2 4 2 5 6 2" xfId="32290"/>
    <cellStyle name="Navadno 2 4 2 5 6 3" xfId="29000"/>
    <cellStyle name="Navadno 2 4 2 5 7" xfId="17229"/>
    <cellStyle name="Navadno 2 4 2 5 7 2" xfId="32291"/>
    <cellStyle name="Navadno 2 4 2 5 7 3" xfId="29001"/>
    <cellStyle name="Navadno 2 4 2 5 8" xfId="32265"/>
    <cellStyle name="Navadno 2 4 2 5 9" xfId="28975"/>
    <cellStyle name="Navadno 2 4 2 6" xfId="17230"/>
    <cellStyle name="Navadno 2 4 2 6 2" xfId="17231"/>
    <cellStyle name="Navadno 2 4 2 6 2 2" xfId="17232"/>
    <cellStyle name="Navadno 2 4 2 6 2 2 2" xfId="17233"/>
    <cellStyle name="Navadno 2 4 2 6 2 2 2 2" xfId="32295"/>
    <cellStyle name="Navadno 2 4 2 6 2 2 2 3" xfId="29005"/>
    <cellStyle name="Navadno 2 4 2 6 2 2 3" xfId="17234"/>
    <cellStyle name="Navadno 2 4 2 6 2 2 3 2" xfId="32296"/>
    <cellStyle name="Navadno 2 4 2 6 2 2 3 3" xfId="29006"/>
    <cellStyle name="Navadno 2 4 2 6 2 2 4" xfId="32294"/>
    <cellStyle name="Navadno 2 4 2 6 2 2 5" xfId="29004"/>
    <cellStyle name="Navadno 2 4 2 6 2 3" xfId="17235"/>
    <cellStyle name="Navadno 2 4 2 6 2 3 2" xfId="17236"/>
    <cellStyle name="Navadno 2 4 2 6 2 3 2 2" xfId="32298"/>
    <cellStyle name="Navadno 2 4 2 6 2 3 2 3" xfId="29008"/>
    <cellStyle name="Navadno 2 4 2 6 2 3 3" xfId="17237"/>
    <cellStyle name="Navadno 2 4 2 6 2 3 3 2" xfId="32299"/>
    <cellStyle name="Navadno 2 4 2 6 2 3 3 3" xfId="29009"/>
    <cellStyle name="Navadno 2 4 2 6 2 3 4" xfId="32297"/>
    <cellStyle name="Navadno 2 4 2 6 2 3 5" xfId="29007"/>
    <cellStyle name="Navadno 2 4 2 6 2 4" xfId="17238"/>
    <cellStyle name="Navadno 2 4 2 6 2 4 2" xfId="32300"/>
    <cellStyle name="Navadno 2 4 2 6 2 4 3" xfId="29010"/>
    <cellStyle name="Navadno 2 4 2 6 2 5" xfId="17239"/>
    <cellStyle name="Navadno 2 4 2 6 2 5 2" xfId="32301"/>
    <cellStyle name="Navadno 2 4 2 6 2 5 3" xfId="29011"/>
    <cellStyle name="Navadno 2 4 2 6 2 6" xfId="32293"/>
    <cellStyle name="Navadno 2 4 2 6 2 7" xfId="29003"/>
    <cellStyle name="Navadno 2 4 2 6 3" xfId="17240"/>
    <cellStyle name="Navadno 2 4 2 6 3 2" xfId="17241"/>
    <cellStyle name="Navadno 2 4 2 6 3 2 2" xfId="17242"/>
    <cellStyle name="Navadno 2 4 2 6 3 2 2 2" xfId="32304"/>
    <cellStyle name="Navadno 2 4 2 6 3 2 2 3" xfId="29014"/>
    <cellStyle name="Navadno 2 4 2 6 3 2 3" xfId="17243"/>
    <cellStyle name="Navadno 2 4 2 6 3 2 3 2" xfId="32305"/>
    <cellStyle name="Navadno 2 4 2 6 3 2 3 3" xfId="29015"/>
    <cellStyle name="Navadno 2 4 2 6 3 2 4" xfId="32303"/>
    <cellStyle name="Navadno 2 4 2 6 3 2 5" xfId="29013"/>
    <cellStyle name="Navadno 2 4 2 6 3 3" xfId="17244"/>
    <cellStyle name="Navadno 2 4 2 6 3 3 2" xfId="17245"/>
    <cellStyle name="Navadno 2 4 2 6 3 3 2 2" xfId="32307"/>
    <cellStyle name="Navadno 2 4 2 6 3 3 2 3" xfId="29017"/>
    <cellStyle name="Navadno 2 4 2 6 3 3 3" xfId="17246"/>
    <cellStyle name="Navadno 2 4 2 6 3 3 3 2" xfId="32308"/>
    <cellStyle name="Navadno 2 4 2 6 3 3 3 3" xfId="29018"/>
    <cellStyle name="Navadno 2 4 2 6 3 3 4" xfId="32306"/>
    <cellStyle name="Navadno 2 4 2 6 3 3 5" xfId="29016"/>
    <cellStyle name="Navadno 2 4 2 6 3 4" xfId="17247"/>
    <cellStyle name="Navadno 2 4 2 6 3 4 2" xfId="32309"/>
    <cellStyle name="Navadno 2 4 2 6 3 4 3" xfId="29019"/>
    <cellStyle name="Navadno 2 4 2 6 3 5" xfId="17248"/>
    <cellStyle name="Navadno 2 4 2 6 3 5 2" xfId="32310"/>
    <cellStyle name="Navadno 2 4 2 6 3 5 3" xfId="29020"/>
    <cellStyle name="Navadno 2 4 2 6 3 6" xfId="32302"/>
    <cellStyle name="Navadno 2 4 2 6 3 7" xfId="29012"/>
    <cellStyle name="Navadno 2 4 2 6 4" xfId="17249"/>
    <cellStyle name="Navadno 2 4 2 6 4 2" xfId="17250"/>
    <cellStyle name="Navadno 2 4 2 6 4 2 2" xfId="32312"/>
    <cellStyle name="Navadno 2 4 2 6 4 2 3" xfId="29022"/>
    <cellStyle name="Navadno 2 4 2 6 4 3" xfId="17251"/>
    <cellStyle name="Navadno 2 4 2 6 4 3 2" xfId="32313"/>
    <cellStyle name="Navadno 2 4 2 6 4 3 3" xfId="29023"/>
    <cellStyle name="Navadno 2 4 2 6 4 4" xfId="32311"/>
    <cellStyle name="Navadno 2 4 2 6 4 5" xfId="29021"/>
    <cellStyle name="Navadno 2 4 2 6 5" xfId="17252"/>
    <cellStyle name="Navadno 2 4 2 6 5 2" xfId="17253"/>
    <cellStyle name="Navadno 2 4 2 6 5 2 2" xfId="32315"/>
    <cellStyle name="Navadno 2 4 2 6 5 2 3" xfId="29025"/>
    <cellStyle name="Navadno 2 4 2 6 5 3" xfId="17254"/>
    <cellStyle name="Navadno 2 4 2 6 5 3 2" xfId="32316"/>
    <cellStyle name="Navadno 2 4 2 6 5 3 3" xfId="29026"/>
    <cellStyle name="Navadno 2 4 2 6 5 4" xfId="32314"/>
    <cellStyle name="Navadno 2 4 2 6 5 5" xfId="29024"/>
    <cellStyle name="Navadno 2 4 2 6 6" xfId="17255"/>
    <cellStyle name="Navadno 2 4 2 6 6 2" xfId="32317"/>
    <cellStyle name="Navadno 2 4 2 6 6 3" xfId="29027"/>
    <cellStyle name="Navadno 2 4 2 6 7" xfId="17256"/>
    <cellStyle name="Navadno 2 4 2 6 7 2" xfId="32318"/>
    <cellStyle name="Navadno 2 4 2 6 7 3" xfId="29028"/>
    <cellStyle name="Navadno 2 4 2 6 8" xfId="32292"/>
    <cellStyle name="Navadno 2 4 2 6 9" xfId="29002"/>
    <cellStyle name="Navadno 2 4 2 7" xfId="17257"/>
    <cellStyle name="Navadno 2 4 2 7 2" xfId="17258"/>
    <cellStyle name="Navadno 2 4 2 7 2 2" xfId="17259"/>
    <cellStyle name="Navadno 2 4 2 7 2 2 2" xfId="17260"/>
    <cellStyle name="Navadno 2 4 2 7 2 2 2 2" xfId="32322"/>
    <cellStyle name="Navadno 2 4 2 7 2 2 2 3" xfId="29032"/>
    <cellStyle name="Navadno 2 4 2 7 2 2 3" xfId="17261"/>
    <cellStyle name="Navadno 2 4 2 7 2 2 3 2" xfId="32323"/>
    <cellStyle name="Navadno 2 4 2 7 2 2 3 3" xfId="29033"/>
    <cellStyle name="Navadno 2 4 2 7 2 2 4" xfId="32321"/>
    <cellStyle name="Navadno 2 4 2 7 2 2 5" xfId="29031"/>
    <cellStyle name="Navadno 2 4 2 7 2 3" xfId="17262"/>
    <cellStyle name="Navadno 2 4 2 7 2 3 2" xfId="17263"/>
    <cellStyle name="Navadno 2 4 2 7 2 3 2 2" xfId="32325"/>
    <cellStyle name="Navadno 2 4 2 7 2 3 2 3" xfId="29035"/>
    <cellStyle name="Navadno 2 4 2 7 2 3 3" xfId="17264"/>
    <cellStyle name="Navadno 2 4 2 7 2 3 3 2" xfId="32326"/>
    <cellStyle name="Navadno 2 4 2 7 2 3 3 3" xfId="29036"/>
    <cellStyle name="Navadno 2 4 2 7 2 3 4" xfId="32324"/>
    <cellStyle name="Navadno 2 4 2 7 2 3 5" xfId="29034"/>
    <cellStyle name="Navadno 2 4 2 7 2 4" xfId="17265"/>
    <cellStyle name="Navadno 2 4 2 7 2 4 2" xfId="32327"/>
    <cellStyle name="Navadno 2 4 2 7 2 4 3" xfId="29037"/>
    <cellStyle name="Navadno 2 4 2 7 2 5" xfId="17266"/>
    <cellStyle name="Navadno 2 4 2 7 2 5 2" xfId="32328"/>
    <cellStyle name="Navadno 2 4 2 7 2 5 3" xfId="29038"/>
    <cellStyle name="Navadno 2 4 2 7 2 6" xfId="32320"/>
    <cellStyle name="Navadno 2 4 2 7 2 7" xfId="29030"/>
    <cellStyle name="Navadno 2 4 2 7 3" xfId="17267"/>
    <cellStyle name="Navadno 2 4 2 7 3 2" xfId="17268"/>
    <cellStyle name="Navadno 2 4 2 7 3 2 2" xfId="17269"/>
    <cellStyle name="Navadno 2 4 2 7 3 2 2 2" xfId="32331"/>
    <cellStyle name="Navadno 2 4 2 7 3 2 2 3" xfId="29041"/>
    <cellStyle name="Navadno 2 4 2 7 3 2 3" xfId="17270"/>
    <cellStyle name="Navadno 2 4 2 7 3 2 3 2" xfId="32332"/>
    <cellStyle name="Navadno 2 4 2 7 3 2 3 3" xfId="29042"/>
    <cellStyle name="Navadno 2 4 2 7 3 2 4" xfId="32330"/>
    <cellStyle name="Navadno 2 4 2 7 3 2 5" xfId="29040"/>
    <cellStyle name="Navadno 2 4 2 7 3 3" xfId="17271"/>
    <cellStyle name="Navadno 2 4 2 7 3 3 2" xfId="17272"/>
    <cellStyle name="Navadno 2 4 2 7 3 3 2 2" xfId="32334"/>
    <cellStyle name="Navadno 2 4 2 7 3 3 2 3" xfId="29044"/>
    <cellStyle name="Navadno 2 4 2 7 3 3 3" xfId="17273"/>
    <cellStyle name="Navadno 2 4 2 7 3 3 3 2" xfId="32335"/>
    <cellStyle name="Navadno 2 4 2 7 3 3 3 3" xfId="29045"/>
    <cellStyle name="Navadno 2 4 2 7 3 3 4" xfId="32333"/>
    <cellStyle name="Navadno 2 4 2 7 3 3 5" xfId="29043"/>
    <cellStyle name="Navadno 2 4 2 7 3 4" xfId="17274"/>
    <cellStyle name="Navadno 2 4 2 7 3 4 2" xfId="32336"/>
    <cellStyle name="Navadno 2 4 2 7 3 4 3" xfId="29046"/>
    <cellStyle name="Navadno 2 4 2 7 3 5" xfId="17275"/>
    <cellStyle name="Navadno 2 4 2 7 3 5 2" xfId="32337"/>
    <cellStyle name="Navadno 2 4 2 7 3 5 3" xfId="29047"/>
    <cellStyle name="Navadno 2 4 2 7 3 6" xfId="32329"/>
    <cellStyle name="Navadno 2 4 2 7 3 7" xfId="29039"/>
    <cellStyle name="Navadno 2 4 2 7 4" xfId="17276"/>
    <cellStyle name="Navadno 2 4 2 7 4 2" xfId="17277"/>
    <cellStyle name="Navadno 2 4 2 7 4 2 2" xfId="32339"/>
    <cellStyle name="Navadno 2 4 2 7 4 2 3" xfId="29049"/>
    <cellStyle name="Navadno 2 4 2 7 4 3" xfId="17278"/>
    <cellStyle name="Navadno 2 4 2 7 4 3 2" xfId="32340"/>
    <cellStyle name="Navadno 2 4 2 7 4 3 3" xfId="29050"/>
    <cellStyle name="Navadno 2 4 2 7 4 4" xfId="32338"/>
    <cellStyle name="Navadno 2 4 2 7 4 5" xfId="29048"/>
    <cellStyle name="Navadno 2 4 2 7 5" xfId="17279"/>
    <cellStyle name="Navadno 2 4 2 7 5 2" xfId="17280"/>
    <cellStyle name="Navadno 2 4 2 7 5 2 2" xfId="32342"/>
    <cellStyle name="Navadno 2 4 2 7 5 2 3" xfId="29052"/>
    <cellStyle name="Navadno 2 4 2 7 5 3" xfId="17281"/>
    <cellStyle name="Navadno 2 4 2 7 5 3 2" xfId="32343"/>
    <cellStyle name="Navadno 2 4 2 7 5 3 3" xfId="29053"/>
    <cellStyle name="Navadno 2 4 2 7 5 4" xfId="32341"/>
    <cellStyle name="Navadno 2 4 2 7 5 5" xfId="29051"/>
    <cellStyle name="Navadno 2 4 2 7 6" xfId="17282"/>
    <cellStyle name="Navadno 2 4 2 7 6 2" xfId="32344"/>
    <cellStyle name="Navadno 2 4 2 7 6 3" xfId="29054"/>
    <cellStyle name="Navadno 2 4 2 7 7" xfId="17283"/>
    <cellStyle name="Navadno 2 4 2 7 7 2" xfId="32345"/>
    <cellStyle name="Navadno 2 4 2 7 7 3" xfId="29055"/>
    <cellStyle name="Navadno 2 4 2 7 8" xfId="32319"/>
    <cellStyle name="Navadno 2 4 2 7 9" xfId="29029"/>
    <cellStyle name="Navadno 2 4 2 8" xfId="17284"/>
    <cellStyle name="Navadno 2 4 2 8 2" xfId="17285"/>
    <cellStyle name="Navadno 2 4 2 8 2 2" xfId="17286"/>
    <cellStyle name="Navadno 2 4 2 8 2 2 2" xfId="17287"/>
    <cellStyle name="Navadno 2 4 2 8 2 2 2 2" xfId="32349"/>
    <cellStyle name="Navadno 2 4 2 8 2 2 2 3" xfId="29059"/>
    <cellStyle name="Navadno 2 4 2 8 2 2 3" xfId="17288"/>
    <cellStyle name="Navadno 2 4 2 8 2 2 3 2" xfId="32350"/>
    <cellStyle name="Navadno 2 4 2 8 2 2 3 3" xfId="29060"/>
    <cellStyle name="Navadno 2 4 2 8 2 2 4" xfId="32348"/>
    <cellStyle name="Navadno 2 4 2 8 2 2 5" xfId="29058"/>
    <cellStyle name="Navadno 2 4 2 8 2 3" xfId="17289"/>
    <cellStyle name="Navadno 2 4 2 8 2 3 2" xfId="17290"/>
    <cellStyle name="Navadno 2 4 2 8 2 3 2 2" xfId="32352"/>
    <cellStyle name="Navadno 2 4 2 8 2 3 2 3" xfId="29062"/>
    <cellStyle name="Navadno 2 4 2 8 2 3 3" xfId="17291"/>
    <cellStyle name="Navadno 2 4 2 8 2 3 3 2" xfId="32353"/>
    <cellStyle name="Navadno 2 4 2 8 2 3 3 3" xfId="29063"/>
    <cellStyle name="Navadno 2 4 2 8 2 3 4" xfId="32351"/>
    <cellStyle name="Navadno 2 4 2 8 2 3 5" xfId="29061"/>
    <cellStyle name="Navadno 2 4 2 8 2 4" xfId="17292"/>
    <cellStyle name="Navadno 2 4 2 8 2 4 2" xfId="32354"/>
    <cellStyle name="Navadno 2 4 2 8 2 4 3" xfId="29064"/>
    <cellStyle name="Navadno 2 4 2 8 2 5" xfId="17293"/>
    <cellStyle name="Navadno 2 4 2 8 2 5 2" xfId="32355"/>
    <cellStyle name="Navadno 2 4 2 8 2 5 3" xfId="29065"/>
    <cellStyle name="Navadno 2 4 2 8 2 6" xfId="32347"/>
    <cellStyle name="Navadno 2 4 2 8 2 7" xfId="29057"/>
    <cellStyle name="Navadno 2 4 2 8 3" xfId="17294"/>
    <cellStyle name="Navadno 2 4 2 8 3 2" xfId="17295"/>
    <cellStyle name="Navadno 2 4 2 8 3 2 2" xfId="17296"/>
    <cellStyle name="Navadno 2 4 2 8 3 2 2 2" xfId="32358"/>
    <cellStyle name="Navadno 2 4 2 8 3 2 2 3" xfId="29068"/>
    <cellStyle name="Navadno 2 4 2 8 3 2 3" xfId="17297"/>
    <cellStyle name="Navadno 2 4 2 8 3 2 3 2" xfId="32359"/>
    <cellStyle name="Navadno 2 4 2 8 3 2 3 3" xfId="29069"/>
    <cellStyle name="Navadno 2 4 2 8 3 2 4" xfId="32357"/>
    <cellStyle name="Navadno 2 4 2 8 3 2 5" xfId="29067"/>
    <cellStyle name="Navadno 2 4 2 8 3 3" xfId="17298"/>
    <cellStyle name="Navadno 2 4 2 8 3 3 2" xfId="17299"/>
    <cellStyle name="Navadno 2 4 2 8 3 3 2 2" xfId="32361"/>
    <cellStyle name="Navadno 2 4 2 8 3 3 2 3" xfId="29071"/>
    <cellStyle name="Navadno 2 4 2 8 3 3 3" xfId="17300"/>
    <cellStyle name="Navadno 2 4 2 8 3 3 3 2" xfId="32362"/>
    <cellStyle name="Navadno 2 4 2 8 3 3 3 3" xfId="29072"/>
    <cellStyle name="Navadno 2 4 2 8 3 3 4" xfId="32360"/>
    <cellStyle name="Navadno 2 4 2 8 3 3 5" xfId="29070"/>
    <cellStyle name="Navadno 2 4 2 8 3 4" xfId="17301"/>
    <cellStyle name="Navadno 2 4 2 8 3 4 2" xfId="32363"/>
    <cellStyle name="Navadno 2 4 2 8 3 4 3" xfId="29073"/>
    <cellStyle name="Navadno 2 4 2 8 3 5" xfId="17302"/>
    <cellStyle name="Navadno 2 4 2 8 3 5 2" xfId="32364"/>
    <cellStyle name="Navadno 2 4 2 8 3 5 3" xfId="29074"/>
    <cellStyle name="Navadno 2 4 2 8 3 6" xfId="32356"/>
    <cellStyle name="Navadno 2 4 2 8 3 7" xfId="29066"/>
    <cellStyle name="Navadno 2 4 2 8 4" xfId="17303"/>
    <cellStyle name="Navadno 2 4 2 8 4 2" xfId="17304"/>
    <cellStyle name="Navadno 2 4 2 8 4 2 2" xfId="32366"/>
    <cellStyle name="Navadno 2 4 2 8 4 2 3" xfId="29076"/>
    <cellStyle name="Navadno 2 4 2 8 4 3" xfId="17305"/>
    <cellStyle name="Navadno 2 4 2 8 4 3 2" xfId="32367"/>
    <cellStyle name="Navadno 2 4 2 8 4 3 3" xfId="29077"/>
    <cellStyle name="Navadno 2 4 2 8 4 4" xfId="32365"/>
    <cellStyle name="Navadno 2 4 2 8 4 5" xfId="29075"/>
    <cellStyle name="Navadno 2 4 2 8 5" xfId="17306"/>
    <cellStyle name="Navadno 2 4 2 8 5 2" xfId="17307"/>
    <cellStyle name="Navadno 2 4 2 8 5 2 2" xfId="32369"/>
    <cellStyle name="Navadno 2 4 2 8 5 2 3" xfId="29079"/>
    <cellStyle name="Navadno 2 4 2 8 5 3" xfId="17308"/>
    <cellStyle name="Navadno 2 4 2 8 5 3 2" xfId="32370"/>
    <cellStyle name="Navadno 2 4 2 8 5 3 3" xfId="29080"/>
    <cellStyle name="Navadno 2 4 2 8 5 4" xfId="32368"/>
    <cellStyle name="Navadno 2 4 2 8 5 5" xfId="29078"/>
    <cellStyle name="Navadno 2 4 2 8 6" xfId="17309"/>
    <cellStyle name="Navadno 2 4 2 8 6 2" xfId="32371"/>
    <cellStyle name="Navadno 2 4 2 8 6 3" xfId="29081"/>
    <cellStyle name="Navadno 2 4 2 8 7" xfId="17310"/>
    <cellStyle name="Navadno 2 4 2 8 7 2" xfId="32372"/>
    <cellStyle name="Navadno 2 4 2 8 7 3" xfId="29082"/>
    <cellStyle name="Navadno 2 4 2 8 8" xfId="32346"/>
    <cellStyle name="Navadno 2 4 2 8 9" xfId="29056"/>
    <cellStyle name="Navadno 2 4 2 9" xfId="17311"/>
    <cellStyle name="Navadno 2 4 2 9 2" xfId="17312"/>
    <cellStyle name="Navadno 2 4 2 9 2 2" xfId="17313"/>
    <cellStyle name="Navadno 2 4 2 9 2 2 2" xfId="32375"/>
    <cellStyle name="Navadno 2 4 2 9 2 2 3" xfId="29085"/>
    <cellStyle name="Navadno 2 4 2 9 2 3" xfId="17314"/>
    <cellStyle name="Navadno 2 4 2 9 2 3 2" xfId="32376"/>
    <cellStyle name="Navadno 2 4 2 9 2 3 3" xfId="29086"/>
    <cellStyle name="Navadno 2 4 2 9 2 4" xfId="32374"/>
    <cellStyle name="Navadno 2 4 2 9 2 5" xfId="29084"/>
    <cellStyle name="Navadno 2 4 2 9 3" xfId="17315"/>
    <cellStyle name="Navadno 2 4 2 9 3 2" xfId="17316"/>
    <cellStyle name="Navadno 2 4 2 9 3 2 2" xfId="32378"/>
    <cellStyle name="Navadno 2 4 2 9 3 2 3" xfId="29088"/>
    <cellStyle name="Navadno 2 4 2 9 3 3" xfId="17317"/>
    <cellStyle name="Navadno 2 4 2 9 3 3 2" xfId="32379"/>
    <cellStyle name="Navadno 2 4 2 9 3 3 3" xfId="29089"/>
    <cellStyle name="Navadno 2 4 2 9 3 4" xfId="32377"/>
    <cellStyle name="Navadno 2 4 2 9 3 5" xfId="29087"/>
    <cellStyle name="Navadno 2 4 2 9 4" xfId="17318"/>
    <cellStyle name="Navadno 2 4 2 9 4 2" xfId="32380"/>
    <cellStyle name="Navadno 2 4 2 9 4 3" xfId="29090"/>
    <cellStyle name="Navadno 2 4 2 9 5" xfId="17319"/>
    <cellStyle name="Navadno 2 4 2 9 5 2" xfId="32381"/>
    <cellStyle name="Navadno 2 4 2 9 5 3" xfId="29091"/>
    <cellStyle name="Navadno 2 4 2 9 6" xfId="32373"/>
    <cellStyle name="Navadno 2 4 2 9 7" xfId="29083"/>
    <cellStyle name="Navadno 2 4 20" xfId="17320"/>
    <cellStyle name="Navadno 2 4 20 2" xfId="32382"/>
    <cellStyle name="Navadno 2 4 20 3" xfId="29092"/>
    <cellStyle name="Navadno 2 4 21" xfId="16791"/>
    <cellStyle name="Navadno 2 4 3" xfId="4966"/>
    <cellStyle name="Navadno 2 4 3 10" xfId="17322"/>
    <cellStyle name="Navadno 2 4 3 10 2" xfId="32384"/>
    <cellStyle name="Navadno 2 4 3 10 3" xfId="29094"/>
    <cellStyle name="Navadno 2 4 3 11" xfId="32383"/>
    <cellStyle name="Navadno 2 4 3 12" xfId="29093"/>
    <cellStyle name="Navadno 2 4 3 13" xfId="17321"/>
    <cellStyle name="Navadno 2 4 3 2" xfId="17323"/>
    <cellStyle name="Navadno 2 4 3 2 10" xfId="29095"/>
    <cellStyle name="Navadno 2 4 3 2 2" xfId="17324"/>
    <cellStyle name="Navadno 2 4 3 2 2 2" xfId="17325"/>
    <cellStyle name="Navadno 2 4 3 2 2 2 2" xfId="17326"/>
    <cellStyle name="Navadno 2 4 3 2 2 2 2 2" xfId="17327"/>
    <cellStyle name="Navadno 2 4 3 2 2 2 2 2 2" xfId="32389"/>
    <cellStyle name="Navadno 2 4 3 2 2 2 2 2 3" xfId="29099"/>
    <cellStyle name="Navadno 2 4 3 2 2 2 2 3" xfId="17328"/>
    <cellStyle name="Navadno 2 4 3 2 2 2 2 3 2" xfId="32390"/>
    <cellStyle name="Navadno 2 4 3 2 2 2 2 3 3" xfId="29100"/>
    <cellStyle name="Navadno 2 4 3 2 2 2 2 4" xfId="32388"/>
    <cellStyle name="Navadno 2 4 3 2 2 2 2 5" xfId="29098"/>
    <cellStyle name="Navadno 2 4 3 2 2 2 3" xfId="17329"/>
    <cellStyle name="Navadno 2 4 3 2 2 2 3 2" xfId="17330"/>
    <cellStyle name="Navadno 2 4 3 2 2 2 3 2 2" xfId="32392"/>
    <cellStyle name="Navadno 2 4 3 2 2 2 3 2 3" xfId="29102"/>
    <cellStyle name="Navadno 2 4 3 2 2 2 3 3" xfId="17331"/>
    <cellStyle name="Navadno 2 4 3 2 2 2 3 3 2" xfId="32393"/>
    <cellStyle name="Navadno 2 4 3 2 2 2 3 3 3" xfId="29103"/>
    <cellStyle name="Navadno 2 4 3 2 2 2 3 4" xfId="32391"/>
    <cellStyle name="Navadno 2 4 3 2 2 2 3 5" xfId="29101"/>
    <cellStyle name="Navadno 2 4 3 2 2 2 4" xfId="17332"/>
    <cellStyle name="Navadno 2 4 3 2 2 2 4 2" xfId="32394"/>
    <cellStyle name="Navadno 2 4 3 2 2 2 4 3" xfId="29104"/>
    <cellStyle name="Navadno 2 4 3 2 2 2 5" xfId="17333"/>
    <cellStyle name="Navadno 2 4 3 2 2 2 5 2" xfId="32395"/>
    <cellStyle name="Navadno 2 4 3 2 2 2 5 3" xfId="29105"/>
    <cellStyle name="Navadno 2 4 3 2 2 2 6" xfId="32387"/>
    <cellStyle name="Navadno 2 4 3 2 2 2 7" xfId="29097"/>
    <cellStyle name="Navadno 2 4 3 2 2 3" xfId="17334"/>
    <cellStyle name="Navadno 2 4 3 2 2 3 2" xfId="17335"/>
    <cellStyle name="Navadno 2 4 3 2 2 3 2 2" xfId="17336"/>
    <cellStyle name="Navadno 2 4 3 2 2 3 2 2 2" xfId="32398"/>
    <cellStyle name="Navadno 2 4 3 2 2 3 2 2 3" xfId="29108"/>
    <cellStyle name="Navadno 2 4 3 2 2 3 2 3" xfId="17337"/>
    <cellStyle name="Navadno 2 4 3 2 2 3 2 3 2" xfId="32399"/>
    <cellStyle name="Navadno 2 4 3 2 2 3 2 3 3" xfId="29109"/>
    <cellStyle name="Navadno 2 4 3 2 2 3 2 4" xfId="32397"/>
    <cellStyle name="Navadno 2 4 3 2 2 3 2 5" xfId="29107"/>
    <cellStyle name="Navadno 2 4 3 2 2 3 3" xfId="17338"/>
    <cellStyle name="Navadno 2 4 3 2 2 3 3 2" xfId="17339"/>
    <cellStyle name="Navadno 2 4 3 2 2 3 3 2 2" xfId="32401"/>
    <cellStyle name="Navadno 2 4 3 2 2 3 3 2 3" xfId="29111"/>
    <cellStyle name="Navadno 2 4 3 2 2 3 3 3" xfId="17340"/>
    <cellStyle name="Navadno 2 4 3 2 2 3 3 3 2" xfId="32402"/>
    <cellStyle name="Navadno 2 4 3 2 2 3 3 3 3" xfId="29112"/>
    <cellStyle name="Navadno 2 4 3 2 2 3 3 4" xfId="32400"/>
    <cellStyle name="Navadno 2 4 3 2 2 3 3 5" xfId="29110"/>
    <cellStyle name="Navadno 2 4 3 2 2 3 4" xfId="17341"/>
    <cellStyle name="Navadno 2 4 3 2 2 3 4 2" xfId="32403"/>
    <cellStyle name="Navadno 2 4 3 2 2 3 4 3" xfId="29113"/>
    <cellStyle name="Navadno 2 4 3 2 2 3 5" xfId="17342"/>
    <cellStyle name="Navadno 2 4 3 2 2 3 5 2" xfId="32404"/>
    <cellStyle name="Navadno 2 4 3 2 2 3 5 3" xfId="29114"/>
    <cellStyle name="Navadno 2 4 3 2 2 3 6" xfId="32396"/>
    <cellStyle name="Navadno 2 4 3 2 2 3 7" xfId="29106"/>
    <cellStyle name="Navadno 2 4 3 2 2 4" xfId="17343"/>
    <cellStyle name="Navadno 2 4 3 2 2 4 2" xfId="17344"/>
    <cellStyle name="Navadno 2 4 3 2 2 4 2 2" xfId="32406"/>
    <cellStyle name="Navadno 2 4 3 2 2 4 2 3" xfId="29116"/>
    <cellStyle name="Navadno 2 4 3 2 2 4 3" xfId="17345"/>
    <cellStyle name="Navadno 2 4 3 2 2 4 3 2" xfId="32407"/>
    <cellStyle name="Navadno 2 4 3 2 2 4 3 3" xfId="29117"/>
    <cellStyle name="Navadno 2 4 3 2 2 4 4" xfId="32405"/>
    <cellStyle name="Navadno 2 4 3 2 2 4 5" xfId="29115"/>
    <cellStyle name="Navadno 2 4 3 2 2 5" xfId="17346"/>
    <cellStyle name="Navadno 2 4 3 2 2 5 2" xfId="17347"/>
    <cellStyle name="Navadno 2 4 3 2 2 5 2 2" xfId="32409"/>
    <cellStyle name="Navadno 2 4 3 2 2 5 2 3" xfId="29119"/>
    <cellStyle name="Navadno 2 4 3 2 2 5 3" xfId="17348"/>
    <cellStyle name="Navadno 2 4 3 2 2 5 3 2" xfId="32410"/>
    <cellStyle name="Navadno 2 4 3 2 2 5 3 3" xfId="29120"/>
    <cellStyle name="Navadno 2 4 3 2 2 5 4" xfId="32408"/>
    <cellStyle name="Navadno 2 4 3 2 2 5 5" xfId="29118"/>
    <cellStyle name="Navadno 2 4 3 2 2 6" xfId="17349"/>
    <cellStyle name="Navadno 2 4 3 2 2 6 2" xfId="32411"/>
    <cellStyle name="Navadno 2 4 3 2 2 6 3" xfId="29121"/>
    <cellStyle name="Navadno 2 4 3 2 2 7" xfId="17350"/>
    <cellStyle name="Navadno 2 4 3 2 2 7 2" xfId="32412"/>
    <cellStyle name="Navadno 2 4 3 2 2 7 3" xfId="29122"/>
    <cellStyle name="Navadno 2 4 3 2 2 8" xfId="32386"/>
    <cellStyle name="Navadno 2 4 3 2 2 9" xfId="29096"/>
    <cellStyle name="Navadno 2 4 3 2 3" xfId="17351"/>
    <cellStyle name="Navadno 2 4 3 2 3 2" xfId="17352"/>
    <cellStyle name="Navadno 2 4 3 2 3 2 2" xfId="17353"/>
    <cellStyle name="Navadno 2 4 3 2 3 2 2 2" xfId="32415"/>
    <cellStyle name="Navadno 2 4 3 2 3 2 2 3" xfId="29125"/>
    <cellStyle name="Navadno 2 4 3 2 3 2 3" xfId="17354"/>
    <cellStyle name="Navadno 2 4 3 2 3 2 3 2" xfId="32416"/>
    <cellStyle name="Navadno 2 4 3 2 3 2 3 3" xfId="29126"/>
    <cellStyle name="Navadno 2 4 3 2 3 2 4" xfId="32414"/>
    <cellStyle name="Navadno 2 4 3 2 3 2 5" xfId="29124"/>
    <cellStyle name="Navadno 2 4 3 2 3 3" xfId="17355"/>
    <cellStyle name="Navadno 2 4 3 2 3 3 2" xfId="17356"/>
    <cellStyle name="Navadno 2 4 3 2 3 3 2 2" xfId="32418"/>
    <cellStyle name="Navadno 2 4 3 2 3 3 2 3" xfId="29128"/>
    <cellStyle name="Navadno 2 4 3 2 3 3 3" xfId="17357"/>
    <cellStyle name="Navadno 2 4 3 2 3 3 3 2" xfId="32419"/>
    <cellStyle name="Navadno 2 4 3 2 3 3 3 3" xfId="29129"/>
    <cellStyle name="Navadno 2 4 3 2 3 3 4" xfId="32417"/>
    <cellStyle name="Navadno 2 4 3 2 3 3 5" xfId="29127"/>
    <cellStyle name="Navadno 2 4 3 2 3 4" xfId="17358"/>
    <cellStyle name="Navadno 2 4 3 2 3 4 2" xfId="32420"/>
    <cellStyle name="Navadno 2 4 3 2 3 4 3" xfId="29130"/>
    <cellStyle name="Navadno 2 4 3 2 3 5" xfId="17359"/>
    <cellStyle name="Navadno 2 4 3 2 3 5 2" xfId="32421"/>
    <cellStyle name="Navadno 2 4 3 2 3 5 3" xfId="29131"/>
    <cellStyle name="Navadno 2 4 3 2 3 6" xfId="32413"/>
    <cellStyle name="Navadno 2 4 3 2 3 7" xfId="29123"/>
    <cellStyle name="Navadno 2 4 3 2 4" xfId="17360"/>
    <cellStyle name="Navadno 2 4 3 2 4 2" xfId="17361"/>
    <cellStyle name="Navadno 2 4 3 2 4 2 2" xfId="17362"/>
    <cellStyle name="Navadno 2 4 3 2 4 2 2 2" xfId="32424"/>
    <cellStyle name="Navadno 2 4 3 2 4 2 2 3" xfId="29134"/>
    <cellStyle name="Navadno 2 4 3 2 4 2 3" xfId="17363"/>
    <cellStyle name="Navadno 2 4 3 2 4 2 3 2" xfId="32425"/>
    <cellStyle name="Navadno 2 4 3 2 4 2 3 3" xfId="29135"/>
    <cellStyle name="Navadno 2 4 3 2 4 2 4" xfId="32423"/>
    <cellStyle name="Navadno 2 4 3 2 4 2 5" xfId="29133"/>
    <cellStyle name="Navadno 2 4 3 2 4 3" xfId="17364"/>
    <cellStyle name="Navadno 2 4 3 2 4 3 2" xfId="17365"/>
    <cellStyle name="Navadno 2 4 3 2 4 3 2 2" xfId="32427"/>
    <cellStyle name="Navadno 2 4 3 2 4 3 2 3" xfId="29137"/>
    <cellStyle name="Navadno 2 4 3 2 4 3 3" xfId="17366"/>
    <cellStyle name="Navadno 2 4 3 2 4 3 3 2" xfId="32428"/>
    <cellStyle name="Navadno 2 4 3 2 4 3 3 3" xfId="29138"/>
    <cellStyle name="Navadno 2 4 3 2 4 3 4" xfId="32426"/>
    <cellStyle name="Navadno 2 4 3 2 4 3 5" xfId="29136"/>
    <cellStyle name="Navadno 2 4 3 2 4 4" xfId="17367"/>
    <cellStyle name="Navadno 2 4 3 2 4 4 2" xfId="32429"/>
    <cellStyle name="Navadno 2 4 3 2 4 4 3" xfId="29139"/>
    <cellStyle name="Navadno 2 4 3 2 4 5" xfId="17368"/>
    <cellStyle name="Navadno 2 4 3 2 4 5 2" xfId="32430"/>
    <cellStyle name="Navadno 2 4 3 2 4 5 3" xfId="29140"/>
    <cellStyle name="Navadno 2 4 3 2 4 6" xfId="32422"/>
    <cellStyle name="Navadno 2 4 3 2 4 7" xfId="29132"/>
    <cellStyle name="Navadno 2 4 3 2 5" xfId="17369"/>
    <cellStyle name="Navadno 2 4 3 2 5 2" xfId="17370"/>
    <cellStyle name="Navadno 2 4 3 2 5 2 2" xfId="32432"/>
    <cellStyle name="Navadno 2 4 3 2 5 2 3" xfId="29142"/>
    <cellStyle name="Navadno 2 4 3 2 5 3" xfId="17371"/>
    <cellStyle name="Navadno 2 4 3 2 5 3 2" xfId="32433"/>
    <cellStyle name="Navadno 2 4 3 2 5 3 3" xfId="29143"/>
    <cellStyle name="Navadno 2 4 3 2 5 4" xfId="32431"/>
    <cellStyle name="Navadno 2 4 3 2 5 5" xfId="29141"/>
    <cellStyle name="Navadno 2 4 3 2 6" xfId="17372"/>
    <cellStyle name="Navadno 2 4 3 2 6 2" xfId="17373"/>
    <cellStyle name="Navadno 2 4 3 2 6 2 2" xfId="32435"/>
    <cellStyle name="Navadno 2 4 3 2 6 2 3" xfId="29145"/>
    <cellStyle name="Navadno 2 4 3 2 6 3" xfId="17374"/>
    <cellStyle name="Navadno 2 4 3 2 6 3 2" xfId="32436"/>
    <cellStyle name="Navadno 2 4 3 2 6 3 3" xfId="29146"/>
    <cellStyle name="Navadno 2 4 3 2 6 4" xfId="32434"/>
    <cellStyle name="Navadno 2 4 3 2 6 5" xfId="29144"/>
    <cellStyle name="Navadno 2 4 3 2 7" xfId="17375"/>
    <cellStyle name="Navadno 2 4 3 2 7 2" xfId="32437"/>
    <cellStyle name="Navadno 2 4 3 2 7 3" xfId="29147"/>
    <cellStyle name="Navadno 2 4 3 2 8" xfId="17376"/>
    <cellStyle name="Navadno 2 4 3 2 8 2" xfId="32438"/>
    <cellStyle name="Navadno 2 4 3 2 8 3" xfId="29148"/>
    <cellStyle name="Navadno 2 4 3 2 9" xfId="32385"/>
    <cellStyle name="Navadno 2 4 3 3" xfId="17377"/>
    <cellStyle name="Navadno 2 4 3 3 2" xfId="17378"/>
    <cellStyle name="Navadno 2 4 3 3 2 2" xfId="17379"/>
    <cellStyle name="Navadno 2 4 3 3 2 2 2" xfId="17380"/>
    <cellStyle name="Navadno 2 4 3 3 2 2 2 2" xfId="32442"/>
    <cellStyle name="Navadno 2 4 3 3 2 2 2 3" xfId="29152"/>
    <cellStyle name="Navadno 2 4 3 3 2 2 3" xfId="17381"/>
    <cellStyle name="Navadno 2 4 3 3 2 2 3 2" xfId="32443"/>
    <cellStyle name="Navadno 2 4 3 3 2 2 3 3" xfId="29153"/>
    <cellStyle name="Navadno 2 4 3 3 2 2 4" xfId="32441"/>
    <cellStyle name="Navadno 2 4 3 3 2 2 5" xfId="29151"/>
    <cellStyle name="Navadno 2 4 3 3 2 3" xfId="17382"/>
    <cellStyle name="Navadno 2 4 3 3 2 3 2" xfId="17383"/>
    <cellStyle name="Navadno 2 4 3 3 2 3 2 2" xfId="32445"/>
    <cellStyle name="Navadno 2 4 3 3 2 3 2 3" xfId="29155"/>
    <cellStyle name="Navadno 2 4 3 3 2 3 3" xfId="17384"/>
    <cellStyle name="Navadno 2 4 3 3 2 3 3 2" xfId="32446"/>
    <cellStyle name="Navadno 2 4 3 3 2 3 3 3" xfId="29156"/>
    <cellStyle name="Navadno 2 4 3 3 2 3 4" xfId="32444"/>
    <cellStyle name="Navadno 2 4 3 3 2 3 5" xfId="29154"/>
    <cellStyle name="Navadno 2 4 3 3 2 4" xfId="17385"/>
    <cellStyle name="Navadno 2 4 3 3 2 4 2" xfId="32447"/>
    <cellStyle name="Navadno 2 4 3 3 2 4 3" xfId="29157"/>
    <cellStyle name="Navadno 2 4 3 3 2 5" xfId="17386"/>
    <cellStyle name="Navadno 2 4 3 3 2 5 2" xfId="32448"/>
    <cellStyle name="Navadno 2 4 3 3 2 5 3" xfId="29158"/>
    <cellStyle name="Navadno 2 4 3 3 2 6" xfId="32440"/>
    <cellStyle name="Navadno 2 4 3 3 2 7" xfId="29150"/>
    <cellStyle name="Navadno 2 4 3 3 3" xfId="17387"/>
    <cellStyle name="Navadno 2 4 3 3 3 2" xfId="17388"/>
    <cellStyle name="Navadno 2 4 3 3 3 2 2" xfId="17389"/>
    <cellStyle name="Navadno 2 4 3 3 3 2 2 2" xfId="32451"/>
    <cellStyle name="Navadno 2 4 3 3 3 2 2 3" xfId="29161"/>
    <cellStyle name="Navadno 2 4 3 3 3 2 3" xfId="17390"/>
    <cellStyle name="Navadno 2 4 3 3 3 2 3 2" xfId="32452"/>
    <cellStyle name="Navadno 2 4 3 3 3 2 3 3" xfId="29162"/>
    <cellStyle name="Navadno 2 4 3 3 3 2 4" xfId="32450"/>
    <cellStyle name="Navadno 2 4 3 3 3 2 5" xfId="29160"/>
    <cellStyle name="Navadno 2 4 3 3 3 3" xfId="17391"/>
    <cellStyle name="Navadno 2 4 3 3 3 3 2" xfId="17392"/>
    <cellStyle name="Navadno 2 4 3 3 3 3 2 2" xfId="32454"/>
    <cellStyle name="Navadno 2 4 3 3 3 3 2 3" xfId="29164"/>
    <cellStyle name="Navadno 2 4 3 3 3 3 3" xfId="17393"/>
    <cellStyle name="Navadno 2 4 3 3 3 3 3 2" xfId="32455"/>
    <cellStyle name="Navadno 2 4 3 3 3 3 3 3" xfId="29165"/>
    <cellStyle name="Navadno 2 4 3 3 3 3 4" xfId="32453"/>
    <cellStyle name="Navadno 2 4 3 3 3 3 5" xfId="29163"/>
    <cellStyle name="Navadno 2 4 3 3 3 4" xfId="17394"/>
    <cellStyle name="Navadno 2 4 3 3 3 4 2" xfId="32456"/>
    <cellStyle name="Navadno 2 4 3 3 3 4 3" xfId="29166"/>
    <cellStyle name="Navadno 2 4 3 3 3 5" xfId="17395"/>
    <cellStyle name="Navadno 2 4 3 3 3 5 2" xfId="32457"/>
    <cellStyle name="Navadno 2 4 3 3 3 5 3" xfId="29167"/>
    <cellStyle name="Navadno 2 4 3 3 3 6" xfId="32449"/>
    <cellStyle name="Navadno 2 4 3 3 3 7" xfId="29159"/>
    <cellStyle name="Navadno 2 4 3 3 4" xfId="17396"/>
    <cellStyle name="Navadno 2 4 3 3 4 2" xfId="17397"/>
    <cellStyle name="Navadno 2 4 3 3 4 2 2" xfId="32459"/>
    <cellStyle name="Navadno 2 4 3 3 4 2 3" xfId="29169"/>
    <cellStyle name="Navadno 2 4 3 3 4 3" xfId="17398"/>
    <cellStyle name="Navadno 2 4 3 3 4 3 2" xfId="32460"/>
    <cellStyle name="Navadno 2 4 3 3 4 3 3" xfId="29170"/>
    <cellStyle name="Navadno 2 4 3 3 4 4" xfId="32458"/>
    <cellStyle name="Navadno 2 4 3 3 4 5" xfId="29168"/>
    <cellStyle name="Navadno 2 4 3 3 5" xfId="17399"/>
    <cellStyle name="Navadno 2 4 3 3 5 2" xfId="17400"/>
    <cellStyle name="Navadno 2 4 3 3 5 2 2" xfId="32462"/>
    <cellStyle name="Navadno 2 4 3 3 5 2 3" xfId="29172"/>
    <cellStyle name="Navadno 2 4 3 3 5 3" xfId="17401"/>
    <cellStyle name="Navadno 2 4 3 3 5 3 2" xfId="32463"/>
    <cellStyle name="Navadno 2 4 3 3 5 3 3" xfId="29173"/>
    <cellStyle name="Navadno 2 4 3 3 5 4" xfId="32461"/>
    <cellStyle name="Navadno 2 4 3 3 5 5" xfId="29171"/>
    <cellStyle name="Navadno 2 4 3 3 6" xfId="17402"/>
    <cellStyle name="Navadno 2 4 3 3 6 2" xfId="32464"/>
    <cellStyle name="Navadno 2 4 3 3 6 3" xfId="29174"/>
    <cellStyle name="Navadno 2 4 3 3 7" xfId="17403"/>
    <cellStyle name="Navadno 2 4 3 3 7 2" xfId="32465"/>
    <cellStyle name="Navadno 2 4 3 3 7 3" xfId="29175"/>
    <cellStyle name="Navadno 2 4 3 3 8" xfId="32439"/>
    <cellStyle name="Navadno 2 4 3 3 9" xfId="29149"/>
    <cellStyle name="Navadno 2 4 3 4" xfId="17404"/>
    <cellStyle name="Navadno 2 4 3 4 2" xfId="17405"/>
    <cellStyle name="Navadno 2 4 3 4 2 2" xfId="17406"/>
    <cellStyle name="Navadno 2 4 3 4 2 2 2" xfId="17407"/>
    <cellStyle name="Navadno 2 4 3 4 2 2 2 2" xfId="32469"/>
    <cellStyle name="Navadno 2 4 3 4 2 2 2 3" xfId="29179"/>
    <cellStyle name="Navadno 2 4 3 4 2 2 3" xfId="17408"/>
    <cellStyle name="Navadno 2 4 3 4 2 2 3 2" xfId="32470"/>
    <cellStyle name="Navadno 2 4 3 4 2 2 3 3" xfId="29180"/>
    <cellStyle name="Navadno 2 4 3 4 2 2 4" xfId="32468"/>
    <cellStyle name="Navadno 2 4 3 4 2 2 5" xfId="29178"/>
    <cellStyle name="Navadno 2 4 3 4 2 3" xfId="17409"/>
    <cellStyle name="Navadno 2 4 3 4 2 3 2" xfId="17410"/>
    <cellStyle name="Navadno 2 4 3 4 2 3 2 2" xfId="32472"/>
    <cellStyle name="Navadno 2 4 3 4 2 3 2 3" xfId="29182"/>
    <cellStyle name="Navadno 2 4 3 4 2 3 3" xfId="17411"/>
    <cellStyle name="Navadno 2 4 3 4 2 3 3 2" xfId="32473"/>
    <cellStyle name="Navadno 2 4 3 4 2 3 3 3" xfId="29183"/>
    <cellStyle name="Navadno 2 4 3 4 2 3 4" xfId="32471"/>
    <cellStyle name="Navadno 2 4 3 4 2 3 5" xfId="29181"/>
    <cellStyle name="Navadno 2 4 3 4 2 4" xfId="17412"/>
    <cellStyle name="Navadno 2 4 3 4 2 4 2" xfId="32474"/>
    <cellStyle name="Navadno 2 4 3 4 2 4 3" xfId="29184"/>
    <cellStyle name="Navadno 2 4 3 4 2 5" xfId="17413"/>
    <cellStyle name="Navadno 2 4 3 4 2 5 2" xfId="32475"/>
    <cellStyle name="Navadno 2 4 3 4 2 5 3" xfId="29185"/>
    <cellStyle name="Navadno 2 4 3 4 2 6" xfId="32467"/>
    <cellStyle name="Navadno 2 4 3 4 2 7" xfId="29177"/>
    <cellStyle name="Navadno 2 4 3 4 3" xfId="17414"/>
    <cellStyle name="Navadno 2 4 3 4 3 2" xfId="17415"/>
    <cellStyle name="Navadno 2 4 3 4 3 2 2" xfId="17416"/>
    <cellStyle name="Navadno 2 4 3 4 3 2 2 2" xfId="32478"/>
    <cellStyle name="Navadno 2 4 3 4 3 2 2 3" xfId="29188"/>
    <cellStyle name="Navadno 2 4 3 4 3 2 3" xfId="17417"/>
    <cellStyle name="Navadno 2 4 3 4 3 2 3 2" xfId="32479"/>
    <cellStyle name="Navadno 2 4 3 4 3 2 3 3" xfId="29189"/>
    <cellStyle name="Navadno 2 4 3 4 3 2 4" xfId="32477"/>
    <cellStyle name="Navadno 2 4 3 4 3 2 5" xfId="29187"/>
    <cellStyle name="Navadno 2 4 3 4 3 3" xfId="17418"/>
    <cellStyle name="Navadno 2 4 3 4 3 3 2" xfId="17419"/>
    <cellStyle name="Navadno 2 4 3 4 3 3 2 2" xfId="32481"/>
    <cellStyle name="Navadno 2 4 3 4 3 3 2 3" xfId="29191"/>
    <cellStyle name="Navadno 2 4 3 4 3 3 3" xfId="17420"/>
    <cellStyle name="Navadno 2 4 3 4 3 3 3 2" xfId="32482"/>
    <cellStyle name="Navadno 2 4 3 4 3 3 3 3" xfId="29192"/>
    <cellStyle name="Navadno 2 4 3 4 3 3 4" xfId="32480"/>
    <cellStyle name="Navadno 2 4 3 4 3 3 5" xfId="29190"/>
    <cellStyle name="Navadno 2 4 3 4 3 4" xfId="17421"/>
    <cellStyle name="Navadno 2 4 3 4 3 4 2" xfId="32483"/>
    <cellStyle name="Navadno 2 4 3 4 3 4 3" xfId="29193"/>
    <cellStyle name="Navadno 2 4 3 4 3 5" xfId="17422"/>
    <cellStyle name="Navadno 2 4 3 4 3 5 2" xfId="32484"/>
    <cellStyle name="Navadno 2 4 3 4 3 5 3" xfId="29194"/>
    <cellStyle name="Navadno 2 4 3 4 3 6" xfId="32476"/>
    <cellStyle name="Navadno 2 4 3 4 3 7" xfId="29186"/>
    <cellStyle name="Navadno 2 4 3 4 4" xfId="17423"/>
    <cellStyle name="Navadno 2 4 3 4 4 2" xfId="17424"/>
    <cellStyle name="Navadno 2 4 3 4 4 2 2" xfId="32486"/>
    <cellStyle name="Navadno 2 4 3 4 4 2 3" xfId="29196"/>
    <cellStyle name="Navadno 2 4 3 4 4 3" xfId="17425"/>
    <cellStyle name="Navadno 2 4 3 4 4 3 2" xfId="32487"/>
    <cellStyle name="Navadno 2 4 3 4 4 3 3" xfId="29197"/>
    <cellStyle name="Navadno 2 4 3 4 4 4" xfId="32485"/>
    <cellStyle name="Navadno 2 4 3 4 4 5" xfId="29195"/>
    <cellStyle name="Navadno 2 4 3 4 5" xfId="17426"/>
    <cellStyle name="Navadno 2 4 3 4 5 2" xfId="17427"/>
    <cellStyle name="Navadno 2 4 3 4 5 2 2" xfId="32489"/>
    <cellStyle name="Navadno 2 4 3 4 5 2 3" xfId="29199"/>
    <cellStyle name="Navadno 2 4 3 4 5 3" xfId="17428"/>
    <cellStyle name="Navadno 2 4 3 4 5 3 2" xfId="32490"/>
    <cellStyle name="Navadno 2 4 3 4 5 3 3" xfId="29200"/>
    <cellStyle name="Navadno 2 4 3 4 5 4" xfId="32488"/>
    <cellStyle name="Navadno 2 4 3 4 5 5" xfId="29198"/>
    <cellStyle name="Navadno 2 4 3 4 6" xfId="17429"/>
    <cellStyle name="Navadno 2 4 3 4 6 2" xfId="32491"/>
    <cellStyle name="Navadno 2 4 3 4 6 3" xfId="29201"/>
    <cellStyle name="Navadno 2 4 3 4 7" xfId="17430"/>
    <cellStyle name="Navadno 2 4 3 4 7 2" xfId="32492"/>
    <cellStyle name="Navadno 2 4 3 4 7 3" xfId="29202"/>
    <cellStyle name="Navadno 2 4 3 4 8" xfId="32466"/>
    <cellStyle name="Navadno 2 4 3 4 9" xfId="29176"/>
    <cellStyle name="Navadno 2 4 3 5" xfId="17431"/>
    <cellStyle name="Navadno 2 4 3 5 2" xfId="17432"/>
    <cellStyle name="Navadno 2 4 3 5 2 2" xfId="17433"/>
    <cellStyle name="Navadno 2 4 3 5 2 2 2" xfId="32495"/>
    <cellStyle name="Navadno 2 4 3 5 2 2 3" xfId="29205"/>
    <cellStyle name="Navadno 2 4 3 5 2 3" xfId="17434"/>
    <cellStyle name="Navadno 2 4 3 5 2 3 2" xfId="32496"/>
    <cellStyle name="Navadno 2 4 3 5 2 3 3" xfId="29206"/>
    <cellStyle name="Navadno 2 4 3 5 2 4" xfId="32494"/>
    <cellStyle name="Navadno 2 4 3 5 2 5" xfId="29204"/>
    <cellStyle name="Navadno 2 4 3 5 3" xfId="17435"/>
    <cellStyle name="Navadno 2 4 3 5 3 2" xfId="17436"/>
    <cellStyle name="Navadno 2 4 3 5 3 2 2" xfId="32498"/>
    <cellStyle name="Navadno 2 4 3 5 3 2 3" xfId="29208"/>
    <cellStyle name="Navadno 2 4 3 5 3 3" xfId="17437"/>
    <cellStyle name="Navadno 2 4 3 5 3 3 2" xfId="32499"/>
    <cellStyle name="Navadno 2 4 3 5 3 3 3" xfId="29209"/>
    <cellStyle name="Navadno 2 4 3 5 3 4" xfId="32497"/>
    <cellStyle name="Navadno 2 4 3 5 3 5" xfId="29207"/>
    <cellStyle name="Navadno 2 4 3 5 4" xfId="17438"/>
    <cellStyle name="Navadno 2 4 3 5 4 2" xfId="32500"/>
    <cellStyle name="Navadno 2 4 3 5 4 3" xfId="29210"/>
    <cellStyle name="Navadno 2 4 3 5 5" xfId="17439"/>
    <cellStyle name="Navadno 2 4 3 5 5 2" xfId="32501"/>
    <cellStyle name="Navadno 2 4 3 5 5 3" xfId="29211"/>
    <cellStyle name="Navadno 2 4 3 5 6" xfId="32493"/>
    <cellStyle name="Navadno 2 4 3 5 7" xfId="29203"/>
    <cellStyle name="Navadno 2 4 3 6" xfId="17440"/>
    <cellStyle name="Navadno 2 4 3 6 2" xfId="17441"/>
    <cellStyle name="Navadno 2 4 3 6 2 2" xfId="17442"/>
    <cellStyle name="Navadno 2 4 3 6 2 2 2" xfId="32504"/>
    <cellStyle name="Navadno 2 4 3 6 2 2 3" xfId="29214"/>
    <cellStyle name="Navadno 2 4 3 6 2 3" xfId="17443"/>
    <cellStyle name="Navadno 2 4 3 6 2 3 2" xfId="32505"/>
    <cellStyle name="Navadno 2 4 3 6 2 3 3" xfId="29215"/>
    <cellStyle name="Navadno 2 4 3 6 2 4" xfId="32503"/>
    <cellStyle name="Navadno 2 4 3 6 2 5" xfId="29213"/>
    <cellStyle name="Navadno 2 4 3 6 3" xfId="17444"/>
    <cellStyle name="Navadno 2 4 3 6 3 2" xfId="17445"/>
    <cellStyle name="Navadno 2 4 3 6 3 2 2" xfId="32507"/>
    <cellStyle name="Navadno 2 4 3 6 3 2 3" xfId="29217"/>
    <cellStyle name="Navadno 2 4 3 6 3 3" xfId="17446"/>
    <cellStyle name="Navadno 2 4 3 6 3 3 2" xfId="32508"/>
    <cellStyle name="Navadno 2 4 3 6 3 3 3" xfId="29218"/>
    <cellStyle name="Navadno 2 4 3 6 3 4" xfId="32506"/>
    <cellStyle name="Navadno 2 4 3 6 3 5" xfId="29216"/>
    <cellStyle name="Navadno 2 4 3 6 4" xfId="17447"/>
    <cellStyle name="Navadno 2 4 3 6 4 2" xfId="32509"/>
    <cellStyle name="Navadno 2 4 3 6 4 3" xfId="29219"/>
    <cellStyle name="Navadno 2 4 3 6 5" xfId="17448"/>
    <cellStyle name="Navadno 2 4 3 6 5 2" xfId="32510"/>
    <cellStyle name="Navadno 2 4 3 6 5 3" xfId="29220"/>
    <cellStyle name="Navadno 2 4 3 6 6" xfId="32502"/>
    <cellStyle name="Navadno 2 4 3 6 7" xfId="29212"/>
    <cellStyle name="Navadno 2 4 3 7" xfId="17449"/>
    <cellStyle name="Navadno 2 4 3 7 2" xfId="17450"/>
    <cellStyle name="Navadno 2 4 3 7 2 2" xfId="32512"/>
    <cellStyle name="Navadno 2 4 3 7 2 3" xfId="29222"/>
    <cellStyle name="Navadno 2 4 3 7 3" xfId="17451"/>
    <cellStyle name="Navadno 2 4 3 7 3 2" xfId="32513"/>
    <cellStyle name="Navadno 2 4 3 7 3 3" xfId="29223"/>
    <cellStyle name="Navadno 2 4 3 7 4" xfId="32511"/>
    <cellStyle name="Navadno 2 4 3 7 5" xfId="29221"/>
    <cellStyle name="Navadno 2 4 3 8" xfId="17452"/>
    <cellStyle name="Navadno 2 4 3 8 2" xfId="17453"/>
    <cellStyle name="Navadno 2 4 3 8 2 2" xfId="32515"/>
    <cellStyle name="Navadno 2 4 3 8 2 3" xfId="29225"/>
    <cellStyle name="Navadno 2 4 3 8 3" xfId="17454"/>
    <cellStyle name="Navadno 2 4 3 8 3 2" xfId="32516"/>
    <cellStyle name="Navadno 2 4 3 8 3 3" xfId="29226"/>
    <cellStyle name="Navadno 2 4 3 8 4" xfId="32514"/>
    <cellStyle name="Navadno 2 4 3 8 5" xfId="29224"/>
    <cellStyle name="Navadno 2 4 3 9" xfId="17455"/>
    <cellStyle name="Navadno 2 4 3 9 2" xfId="32517"/>
    <cellStyle name="Navadno 2 4 3 9 3" xfId="29227"/>
    <cellStyle name="Navadno 2 4 4" xfId="4967"/>
    <cellStyle name="Navadno 2 4 4 10" xfId="17457"/>
    <cellStyle name="Navadno 2 4 4 10 2" xfId="32519"/>
    <cellStyle name="Navadno 2 4 4 10 3" xfId="29229"/>
    <cellStyle name="Navadno 2 4 4 11" xfId="32518"/>
    <cellStyle name="Navadno 2 4 4 12" xfId="29228"/>
    <cellStyle name="Navadno 2 4 4 13" xfId="17456"/>
    <cellStyle name="Navadno 2 4 4 2" xfId="17458"/>
    <cellStyle name="Navadno 2 4 4 2 10" xfId="29230"/>
    <cellStyle name="Navadno 2 4 4 2 2" xfId="17459"/>
    <cellStyle name="Navadno 2 4 4 2 2 2" xfId="17460"/>
    <cellStyle name="Navadno 2 4 4 2 2 2 2" xfId="17461"/>
    <cellStyle name="Navadno 2 4 4 2 2 2 2 2" xfId="17462"/>
    <cellStyle name="Navadno 2 4 4 2 2 2 2 2 2" xfId="32524"/>
    <cellStyle name="Navadno 2 4 4 2 2 2 2 2 3" xfId="29234"/>
    <cellStyle name="Navadno 2 4 4 2 2 2 2 3" xfId="17463"/>
    <cellStyle name="Navadno 2 4 4 2 2 2 2 3 2" xfId="32525"/>
    <cellStyle name="Navadno 2 4 4 2 2 2 2 3 3" xfId="29235"/>
    <cellStyle name="Navadno 2 4 4 2 2 2 2 4" xfId="32523"/>
    <cellStyle name="Navadno 2 4 4 2 2 2 2 5" xfId="29233"/>
    <cellStyle name="Navadno 2 4 4 2 2 2 3" xfId="17464"/>
    <cellStyle name="Navadno 2 4 4 2 2 2 3 2" xfId="17465"/>
    <cellStyle name="Navadno 2 4 4 2 2 2 3 2 2" xfId="32527"/>
    <cellStyle name="Navadno 2 4 4 2 2 2 3 2 3" xfId="29237"/>
    <cellStyle name="Navadno 2 4 4 2 2 2 3 3" xfId="17466"/>
    <cellStyle name="Navadno 2 4 4 2 2 2 3 3 2" xfId="32528"/>
    <cellStyle name="Navadno 2 4 4 2 2 2 3 3 3" xfId="29238"/>
    <cellStyle name="Navadno 2 4 4 2 2 2 3 4" xfId="32526"/>
    <cellStyle name="Navadno 2 4 4 2 2 2 3 5" xfId="29236"/>
    <cellStyle name="Navadno 2 4 4 2 2 2 4" xfId="17467"/>
    <cellStyle name="Navadno 2 4 4 2 2 2 4 2" xfId="32529"/>
    <cellStyle name="Navadno 2 4 4 2 2 2 4 3" xfId="29239"/>
    <cellStyle name="Navadno 2 4 4 2 2 2 5" xfId="17468"/>
    <cellStyle name="Navadno 2 4 4 2 2 2 5 2" xfId="32530"/>
    <cellStyle name="Navadno 2 4 4 2 2 2 5 3" xfId="29240"/>
    <cellStyle name="Navadno 2 4 4 2 2 2 6" xfId="32522"/>
    <cellStyle name="Navadno 2 4 4 2 2 2 7" xfId="29232"/>
    <cellStyle name="Navadno 2 4 4 2 2 3" xfId="17469"/>
    <cellStyle name="Navadno 2 4 4 2 2 3 2" xfId="17470"/>
    <cellStyle name="Navadno 2 4 4 2 2 3 2 2" xfId="17471"/>
    <cellStyle name="Navadno 2 4 4 2 2 3 2 2 2" xfId="32533"/>
    <cellStyle name="Navadno 2 4 4 2 2 3 2 2 3" xfId="29243"/>
    <cellStyle name="Navadno 2 4 4 2 2 3 2 3" xfId="17472"/>
    <cellStyle name="Navadno 2 4 4 2 2 3 2 3 2" xfId="32534"/>
    <cellStyle name="Navadno 2 4 4 2 2 3 2 3 3" xfId="29244"/>
    <cellStyle name="Navadno 2 4 4 2 2 3 2 4" xfId="32532"/>
    <cellStyle name="Navadno 2 4 4 2 2 3 2 5" xfId="29242"/>
    <cellStyle name="Navadno 2 4 4 2 2 3 3" xfId="17473"/>
    <cellStyle name="Navadno 2 4 4 2 2 3 3 2" xfId="17474"/>
    <cellStyle name="Navadno 2 4 4 2 2 3 3 2 2" xfId="32536"/>
    <cellStyle name="Navadno 2 4 4 2 2 3 3 2 3" xfId="29246"/>
    <cellStyle name="Navadno 2 4 4 2 2 3 3 3" xfId="17475"/>
    <cellStyle name="Navadno 2 4 4 2 2 3 3 3 2" xfId="32537"/>
    <cellStyle name="Navadno 2 4 4 2 2 3 3 3 3" xfId="29247"/>
    <cellStyle name="Navadno 2 4 4 2 2 3 3 4" xfId="32535"/>
    <cellStyle name="Navadno 2 4 4 2 2 3 3 5" xfId="29245"/>
    <cellStyle name="Navadno 2 4 4 2 2 3 4" xfId="17476"/>
    <cellStyle name="Navadno 2 4 4 2 2 3 4 2" xfId="32538"/>
    <cellStyle name="Navadno 2 4 4 2 2 3 4 3" xfId="29248"/>
    <cellStyle name="Navadno 2 4 4 2 2 3 5" xfId="17477"/>
    <cellStyle name="Navadno 2 4 4 2 2 3 5 2" xfId="32539"/>
    <cellStyle name="Navadno 2 4 4 2 2 3 5 3" xfId="29249"/>
    <cellStyle name="Navadno 2 4 4 2 2 3 6" xfId="32531"/>
    <cellStyle name="Navadno 2 4 4 2 2 3 7" xfId="29241"/>
    <cellStyle name="Navadno 2 4 4 2 2 4" xfId="17478"/>
    <cellStyle name="Navadno 2 4 4 2 2 4 2" xfId="17479"/>
    <cellStyle name="Navadno 2 4 4 2 2 4 2 2" xfId="32541"/>
    <cellStyle name="Navadno 2 4 4 2 2 4 2 3" xfId="29251"/>
    <cellStyle name="Navadno 2 4 4 2 2 4 3" xfId="17480"/>
    <cellStyle name="Navadno 2 4 4 2 2 4 3 2" xfId="32542"/>
    <cellStyle name="Navadno 2 4 4 2 2 4 3 3" xfId="29252"/>
    <cellStyle name="Navadno 2 4 4 2 2 4 4" xfId="32540"/>
    <cellStyle name="Navadno 2 4 4 2 2 4 5" xfId="29250"/>
    <cellStyle name="Navadno 2 4 4 2 2 5" xfId="17481"/>
    <cellStyle name="Navadno 2 4 4 2 2 5 2" xfId="17482"/>
    <cellStyle name="Navadno 2 4 4 2 2 5 2 2" xfId="32544"/>
    <cellStyle name="Navadno 2 4 4 2 2 5 2 3" xfId="29254"/>
    <cellStyle name="Navadno 2 4 4 2 2 5 3" xfId="17483"/>
    <cellStyle name="Navadno 2 4 4 2 2 5 3 2" xfId="32545"/>
    <cellStyle name="Navadno 2 4 4 2 2 5 3 3" xfId="29255"/>
    <cellStyle name="Navadno 2 4 4 2 2 5 4" xfId="32543"/>
    <cellStyle name="Navadno 2 4 4 2 2 5 5" xfId="29253"/>
    <cellStyle name="Navadno 2 4 4 2 2 6" xfId="17484"/>
    <cellStyle name="Navadno 2 4 4 2 2 6 2" xfId="32546"/>
    <cellStyle name="Navadno 2 4 4 2 2 6 3" xfId="29256"/>
    <cellStyle name="Navadno 2 4 4 2 2 7" xfId="17485"/>
    <cellStyle name="Navadno 2 4 4 2 2 7 2" xfId="32547"/>
    <cellStyle name="Navadno 2 4 4 2 2 7 3" xfId="29257"/>
    <cellStyle name="Navadno 2 4 4 2 2 8" xfId="32521"/>
    <cellStyle name="Navadno 2 4 4 2 2 9" xfId="29231"/>
    <cellStyle name="Navadno 2 4 4 2 3" xfId="17486"/>
    <cellStyle name="Navadno 2 4 4 2 3 2" xfId="17487"/>
    <cellStyle name="Navadno 2 4 4 2 3 2 2" xfId="17488"/>
    <cellStyle name="Navadno 2 4 4 2 3 2 2 2" xfId="32550"/>
    <cellStyle name="Navadno 2 4 4 2 3 2 2 3" xfId="29260"/>
    <cellStyle name="Navadno 2 4 4 2 3 2 3" xfId="17489"/>
    <cellStyle name="Navadno 2 4 4 2 3 2 3 2" xfId="32551"/>
    <cellStyle name="Navadno 2 4 4 2 3 2 3 3" xfId="29261"/>
    <cellStyle name="Navadno 2 4 4 2 3 2 4" xfId="32549"/>
    <cellStyle name="Navadno 2 4 4 2 3 2 5" xfId="29259"/>
    <cellStyle name="Navadno 2 4 4 2 3 3" xfId="17490"/>
    <cellStyle name="Navadno 2 4 4 2 3 3 2" xfId="17491"/>
    <cellStyle name="Navadno 2 4 4 2 3 3 2 2" xfId="32553"/>
    <cellStyle name="Navadno 2 4 4 2 3 3 2 3" xfId="29263"/>
    <cellStyle name="Navadno 2 4 4 2 3 3 3" xfId="17492"/>
    <cellStyle name="Navadno 2 4 4 2 3 3 3 2" xfId="32554"/>
    <cellStyle name="Navadno 2 4 4 2 3 3 3 3" xfId="29264"/>
    <cellStyle name="Navadno 2 4 4 2 3 3 4" xfId="32552"/>
    <cellStyle name="Navadno 2 4 4 2 3 3 5" xfId="29262"/>
    <cellStyle name="Navadno 2 4 4 2 3 4" xfId="17493"/>
    <cellStyle name="Navadno 2 4 4 2 3 4 2" xfId="32555"/>
    <cellStyle name="Navadno 2 4 4 2 3 4 3" xfId="29265"/>
    <cellStyle name="Navadno 2 4 4 2 3 5" xfId="17494"/>
    <cellStyle name="Navadno 2 4 4 2 3 5 2" xfId="32556"/>
    <cellStyle name="Navadno 2 4 4 2 3 5 3" xfId="29266"/>
    <cellStyle name="Navadno 2 4 4 2 3 6" xfId="32548"/>
    <cellStyle name="Navadno 2 4 4 2 3 7" xfId="29258"/>
    <cellStyle name="Navadno 2 4 4 2 4" xfId="17495"/>
    <cellStyle name="Navadno 2 4 4 2 4 2" xfId="17496"/>
    <cellStyle name="Navadno 2 4 4 2 4 2 2" xfId="17497"/>
    <cellStyle name="Navadno 2 4 4 2 4 2 2 2" xfId="32559"/>
    <cellStyle name="Navadno 2 4 4 2 4 2 2 3" xfId="29269"/>
    <cellStyle name="Navadno 2 4 4 2 4 2 3" xfId="17498"/>
    <cellStyle name="Navadno 2 4 4 2 4 2 3 2" xfId="32560"/>
    <cellStyle name="Navadno 2 4 4 2 4 2 3 3" xfId="29270"/>
    <cellStyle name="Navadno 2 4 4 2 4 2 4" xfId="32558"/>
    <cellStyle name="Navadno 2 4 4 2 4 2 5" xfId="29268"/>
    <cellStyle name="Navadno 2 4 4 2 4 3" xfId="17499"/>
    <cellStyle name="Navadno 2 4 4 2 4 3 2" xfId="17500"/>
    <cellStyle name="Navadno 2 4 4 2 4 3 2 2" xfId="32562"/>
    <cellStyle name="Navadno 2 4 4 2 4 3 2 3" xfId="29272"/>
    <cellStyle name="Navadno 2 4 4 2 4 3 3" xfId="17501"/>
    <cellStyle name="Navadno 2 4 4 2 4 3 3 2" xfId="32563"/>
    <cellStyle name="Navadno 2 4 4 2 4 3 3 3" xfId="29273"/>
    <cellStyle name="Navadno 2 4 4 2 4 3 4" xfId="32561"/>
    <cellStyle name="Navadno 2 4 4 2 4 3 5" xfId="29271"/>
    <cellStyle name="Navadno 2 4 4 2 4 4" xfId="17502"/>
    <cellStyle name="Navadno 2 4 4 2 4 4 2" xfId="32564"/>
    <cellStyle name="Navadno 2 4 4 2 4 4 3" xfId="29274"/>
    <cellStyle name="Navadno 2 4 4 2 4 5" xfId="17503"/>
    <cellStyle name="Navadno 2 4 4 2 4 5 2" xfId="32565"/>
    <cellStyle name="Navadno 2 4 4 2 4 5 3" xfId="29275"/>
    <cellStyle name="Navadno 2 4 4 2 4 6" xfId="32557"/>
    <cellStyle name="Navadno 2 4 4 2 4 7" xfId="29267"/>
    <cellStyle name="Navadno 2 4 4 2 5" xfId="17504"/>
    <cellStyle name="Navadno 2 4 4 2 5 2" xfId="17505"/>
    <cellStyle name="Navadno 2 4 4 2 5 2 2" xfId="32567"/>
    <cellStyle name="Navadno 2 4 4 2 5 2 3" xfId="29277"/>
    <cellStyle name="Navadno 2 4 4 2 5 3" xfId="17506"/>
    <cellStyle name="Navadno 2 4 4 2 5 3 2" xfId="32568"/>
    <cellStyle name="Navadno 2 4 4 2 5 3 3" xfId="29278"/>
    <cellStyle name="Navadno 2 4 4 2 5 4" xfId="32566"/>
    <cellStyle name="Navadno 2 4 4 2 5 5" xfId="29276"/>
    <cellStyle name="Navadno 2 4 4 2 6" xfId="17507"/>
    <cellStyle name="Navadno 2 4 4 2 6 2" xfId="17508"/>
    <cellStyle name="Navadno 2 4 4 2 6 2 2" xfId="32570"/>
    <cellStyle name="Navadno 2 4 4 2 6 2 3" xfId="29280"/>
    <cellStyle name="Navadno 2 4 4 2 6 3" xfId="17509"/>
    <cellStyle name="Navadno 2 4 4 2 6 3 2" xfId="32571"/>
    <cellStyle name="Navadno 2 4 4 2 6 3 3" xfId="29281"/>
    <cellStyle name="Navadno 2 4 4 2 6 4" xfId="32569"/>
    <cellStyle name="Navadno 2 4 4 2 6 5" xfId="29279"/>
    <cellStyle name="Navadno 2 4 4 2 7" xfId="17510"/>
    <cellStyle name="Navadno 2 4 4 2 7 2" xfId="32572"/>
    <cellStyle name="Navadno 2 4 4 2 7 3" xfId="29282"/>
    <cellStyle name="Navadno 2 4 4 2 8" xfId="17511"/>
    <cellStyle name="Navadno 2 4 4 2 8 2" xfId="32573"/>
    <cellStyle name="Navadno 2 4 4 2 8 3" xfId="29283"/>
    <cellStyle name="Navadno 2 4 4 2 9" xfId="32520"/>
    <cellStyle name="Navadno 2 4 4 3" xfId="17512"/>
    <cellStyle name="Navadno 2 4 4 3 2" xfId="17513"/>
    <cellStyle name="Navadno 2 4 4 3 2 2" xfId="17514"/>
    <cellStyle name="Navadno 2 4 4 3 2 2 2" xfId="17515"/>
    <cellStyle name="Navadno 2 4 4 3 2 2 2 2" xfId="32577"/>
    <cellStyle name="Navadno 2 4 4 3 2 2 2 3" xfId="29287"/>
    <cellStyle name="Navadno 2 4 4 3 2 2 3" xfId="17516"/>
    <cellStyle name="Navadno 2 4 4 3 2 2 3 2" xfId="32578"/>
    <cellStyle name="Navadno 2 4 4 3 2 2 3 3" xfId="29288"/>
    <cellStyle name="Navadno 2 4 4 3 2 2 4" xfId="32576"/>
    <cellStyle name="Navadno 2 4 4 3 2 2 5" xfId="29286"/>
    <cellStyle name="Navadno 2 4 4 3 2 3" xfId="17517"/>
    <cellStyle name="Navadno 2 4 4 3 2 3 2" xfId="17518"/>
    <cellStyle name="Navadno 2 4 4 3 2 3 2 2" xfId="32580"/>
    <cellStyle name="Navadno 2 4 4 3 2 3 2 3" xfId="29290"/>
    <cellStyle name="Navadno 2 4 4 3 2 3 3" xfId="17519"/>
    <cellStyle name="Navadno 2 4 4 3 2 3 3 2" xfId="32581"/>
    <cellStyle name="Navadno 2 4 4 3 2 3 3 3" xfId="29291"/>
    <cellStyle name="Navadno 2 4 4 3 2 3 4" xfId="32579"/>
    <cellStyle name="Navadno 2 4 4 3 2 3 5" xfId="29289"/>
    <cellStyle name="Navadno 2 4 4 3 2 4" xfId="17520"/>
    <cellStyle name="Navadno 2 4 4 3 2 4 2" xfId="32582"/>
    <cellStyle name="Navadno 2 4 4 3 2 4 3" xfId="29292"/>
    <cellStyle name="Navadno 2 4 4 3 2 5" xfId="17521"/>
    <cellStyle name="Navadno 2 4 4 3 2 5 2" xfId="32583"/>
    <cellStyle name="Navadno 2 4 4 3 2 5 3" xfId="29293"/>
    <cellStyle name="Navadno 2 4 4 3 2 6" xfId="32575"/>
    <cellStyle name="Navadno 2 4 4 3 2 7" xfId="29285"/>
    <cellStyle name="Navadno 2 4 4 3 3" xfId="17522"/>
    <cellStyle name="Navadno 2 4 4 3 3 2" xfId="17523"/>
    <cellStyle name="Navadno 2 4 4 3 3 2 2" xfId="17524"/>
    <cellStyle name="Navadno 2 4 4 3 3 2 2 2" xfId="32586"/>
    <cellStyle name="Navadno 2 4 4 3 3 2 2 3" xfId="29296"/>
    <cellStyle name="Navadno 2 4 4 3 3 2 3" xfId="17525"/>
    <cellStyle name="Navadno 2 4 4 3 3 2 3 2" xfId="32587"/>
    <cellStyle name="Navadno 2 4 4 3 3 2 3 3" xfId="29297"/>
    <cellStyle name="Navadno 2 4 4 3 3 2 4" xfId="32585"/>
    <cellStyle name="Navadno 2 4 4 3 3 2 5" xfId="29295"/>
    <cellStyle name="Navadno 2 4 4 3 3 3" xfId="17526"/>
    <cellStyle name="Navadno 2 4 4 3 3 3 2" xfId="17527"/>
    <cellStyle name="Navadno 2 4 4 3 3 3 2 2" xfId="32589"/>
    <cellStyle name="Navadno 2 4 4 3 3 3 2 3" xfId="29299"/>
    <cellStyle name="Navadno 2 4 4 3 3 3 3" xfId="17528"/>
    <cellStyle name="Navadno 2 4 4 3 3 3 3 2" xfId="32590"/>
    <cellStyle name="Navadno 2 4 4 3 3 3 3 3" xfId="29300"/>
    <cellStyle name="Navadno 2 4 4 3 3 3 4" xfId="32588"/>
    <cellStyle name="Navadno 2 4 4 3 3 3 5" xfId="29298"/>
    <cellStyle name="Navadno 2 4 4 3 3 4" xfId="17529"/>
    <cellStyle name="Navadno 2 4 4 3 3 4 2" xfId="32591"/>
    <cellStyle name="Navadno 2 4 4 3 3 4 3" xfId="29301"/>
    <cellStyle name="Navadno 2 4 4 3 3 5" xfId="17530"/>
    <cellStyle name="Navadno 2 4 4 3 3 5 2" xfId="32592"/>
    <cellStyle name="Navadno 2 4 4 3 3 5 3" xfId="29302"/>
    <cellStyle name="Navadno 2 4 4 3 3 6" xfId="32584"/>
    <cellStyle name="Navadno 2 4 4 3 3 7" xfId="29294"/>
    <cellStyle name="Navadno 2 4 4 3 4" xfId="17531"/>
    <cellStyle name="Navadno 2 4 4 3 4 2" xfId="17532"/>
    <cellStyle name="Navadno 2 4 4 3 4 2 2" xfId="32594"/>
    <cellStyle name="Navadno 2 4 4 3 4 2 3" xfId="29304"/>
    <cellStyle name="Navadno 2 4 4 3 4 3" xfId="17533"/>
    <cellStyle name="Navadno 2 4 4 3 4 3 2" xfId="32595"/>
    <cellStyle name="Navadno 2 4 4 3 4 3 3" xfId="29305"/>
    <cellStyle name="Navadno 2 4 4 3 4 4" xfId="32593"/>
    <cellStyle name="Navadno 2 4 4 3 4 5" xfId="29303"/>
    <cellStyle name="Navadno 2 4 4 3 5" xfId="17534"/>
    <cellStyle name="Navadno 2 4 4 3 5 2" xfId="17535"/>
    <cellStyle name="Navadno 2 4 4 3 5 2 2" xfId="32597"/>
    <cellStyle name="Navadno 2 4 4 3 5 2 3" xfId="29307"/>
    <cellStyle name="Navadno 2 4 4 3 5 3" xfId="17536"/>
    <cellStyle name="Navadno 2 4 4 3 5 3 2" xfId="32598"/>
    <cellStyle name="Navadno 2 4 4 3 5 3 3" xfId="29308"/>
    <cellStyle name="Navadno 2 4 4 3 5 4" xfId="32596"/>
    <cellStyle name="Navadno 2 4 4 3 5 5" xfId="29306"/>
    <cellStyle name="Navadno 2 4 4 3 6" xfId="17537"/>
    <cellStyle name="Navadno 2 4 4 3 6 2" xfId="32599"/>
    <cellStyle name="Navadno 2 4 4 3 6 3" xfId="29309"/>
    <cellStyle name="Navadno 2 4 4 3 7" xfId="17538"/>
    <cellStyle name="Navadno 2 4 4 3 7 2" xfId="32600"/>
    <cellStyle name="Navadno 2 4 4 3 7 3" xfId="29310"/>
    <cellStyle name="Navadno 2 4 4 3 8" xfId="32574"/>
    <cellStyle name="Navadno 2 4 4 3 9" xfId="29284"/>
    <cellStyle name="Navadno 2 4 4 4" xfId="17539"/>
    <cellStyle name="Navadno 2 4 4 4 2" xfId="17540"/>
    <cellStyle name="Navadno 2 4 4 4 2 2" xfId="17541"/>
    <cellStyle name="Navadno 2 4 4 4 2 2 2" xfId="17542"/>
    <cellStyle name="Navadno 2 4 4 4 2 2 2 2" xfId="32604"/>
    <cellStyle name="Navadno 2 4 4 4 2 2 2 3" xfId="29314"/>
    <cellStyle name="Navadno 2 4 4 4 2 2 3" xfId="17543"/>
    <cellStyle name="Navadno 2 4 4 4 2 2 3 2" xfId="32605"/>
    <cellStyle name="Navadno 2 4 4 4 2 2 3 3" xfId="29315"/>
    <cellStyle name="Navadno 2 4 4 4 2 2 4" xfId="32603"/>
    <cellStyle name="Navadno 2 4 4 4 2 2 5" xfId="29313"/>
    <cellStyle name="Navadno 2 4 4 4 2 3" xfId="17544"/>
    <cellStyle name="Navadno 2 4 4 4 2 3 2" xfId="17545"/>
    <cellStyle name="Navadno 2 4 4 4 2 3 2 2" xfId="32607"/>
    <cellStyle name="Navadno 2 4 4 4 2 3 2 3" xfId="29317"/>
    <cellStyle name="Navadno 2 4 4 4 2 3 3" xfId="17546"/>
    <cellStyle name="Navadno 2 4 4 4 2 3 3 2" xfId="32608"/>
    <cellStyle name="Navadno 2 4 4 4 2 3 3 3" xfId="29318"/>
    <cellStyle name="Navadno 2 4 4 4 2 3 4" xfId="32606"/>
    <cellStyle name="Navadno 2 4 4 4 2 3 5" xfId="29316"/>
    <cellStyle name="Navadno 2 4 4 4 2 4" xfId="17547"/>
    <cellStyle name="Navadno 2 4 4 4 2 4 2" xfId="32609"/>
    <cellStyle name="Navadno 2 4 4 4 2 4 3" xfId="29319"/>
    <cellStyle name="Navadno 2 4 4 4 2 5" xfId="17548"/>
    <cellStyle name="Navadno 2 4 4 4 2 5 2" xfId="32610"/>
    <cellStyle name="Navadno 2 4 4 4 2 5 3" xfId="29320"/>
    <cellStyle name="Navadno 2 4 4 4 2 6" xfId="32602"/>
    <cellStyle name="Navadno 2 4 4 4 2 7" xfId="29312"/>
    <cellStyle name="Navadno 2 4 4 4 3" xfId="17549"/>
    <cellStyle name="Navadno 2 4 4 4 3 2" xfId="17550"/>
    <cellStyle name="Navadno 2 4 4 4 3 2 2" xfId="17551"/>
    <cellStyle name="Navadno 2 4 4 4 3 2 2 2" xfId="32613"/>
    <cellStyle name="Navadno 2 4 4 4 3 2 2 3" xfId="29323"/>
    <cellStyle name="Navadno 2 4 4 4 3 2 3" xfId="17552"/>
    <cellStyle name="Navadno 2 4 4 4 3 2 3 2" xfId="32614"/>
    <cellStyle name="Navadno 2 4 4 4 3 2 3 3" xfId="29324"/>
    <cellStyle name="Navadno 2 4 4 4 3 2 4" xfId="32612"/>
    <cellStyle name="Navadno 2 4 4 4 3 2 5" xfId="29322"/>
    <cellStyle name="Navadno 2 4 4 4 3 3" xfId="17553"/>
    <cellStyle name="Navadno 2 4 4 4 3 3 2" xfId="17554"/>
    <cellStyle name="Navadno 2 4 4 4 3 3 2 2" xfId="32616"/>
    <cellStyle name="Navadno 2 4 4 4 3 3 2 3" xfId="29326"/>
    <cellStyle name="Navadno 2 4 4 4 3 3 3" xfId="17555"/>
    <cellStyle name="Navadno 2 4 4 4 3 3 3 2" xfId="32617"/>
    <cellStyle name="Navadno 2 4 4 4 3 3 3 3" xfId="29327"/>
    <cellStyle name="Navadno 2 4 4 4 3 3 4" xfId="32615"/>
    <cellStyle name="Navadno 2 4 4 4 3 3 5" xfId="29325"/>
    <cellStyle name="Navadno 2 4 4 4 3 4" xfId="17556"/>
    <cellStyle name="Navadno 2 4 4 4 3 4 2" xfId="32618"/>
    <cellStyle name="Navadno 2 4 4 4 3 4 3" xfId="29328"/>
    <cellStyle name="Navadno 2 4 4 4 3 5" xfId="17557"/>
    <cellStyle name="Navadno 2 4 4 4 3 5 2" xfId="32619"/>
    <cellStyle name="Navadno 2 4 4 4 3 5 3" xfId="29329"/>
    <cellStyle name="Navadno 2 4 4 4 3 6" xfId="32611"/>
    <cellStyle name="Navadno 2 4 4 4 3 7" xfId="29321"/>
    <cellStyle name="Navadno 2 4 4 4 4" xfId="17558"/>
    <cellStyle name="Navadno 2 4 4 4 4 2" xfId="17559"/>
    <cellStyle name="Navadno 2 4 4 4 4 2 2" xfId="32621"/>
    <cellStyle name="Navadno 2 4 4 4 4 2 3" xfId="29331"/>
    <cellStyle name="Navadno 2 4 4 4 4 3" xfId="17560"/>
    <cellStyle name="Navadno 2 4 4 4 4 3 2" xfId="32622"/>
    <cellStyle name="Navadno 2 4 4 4 4 3 3" xfId="29332"/>
    <cellStyle name="Navadno 2 4 4 4 4 4" xfId="32620"/>
    <cellStyle name="Navadno 2 4 4 4 4 5" xfId="29330"/>
    <cellStyle name="Navadno 2 4 4 4 5" xfId="17561"/>
    <cellStyle name="Navadno 2 4 4 4 5 2" xfId="17562"/>
    <cellStyle name="Navadno 2 4 4 4 5 2 2" xfId="32624"/>
    <cellStyle name="Navadno 2 4 4 4 5 2 3" xfId="29334"/>
    <cellStyle name="Navadno 2 4 4 4 5 3" xfId="17563"/>
    <cellStyle name="Navadno 2 4 4 4 5 3 2" xfId="32625"/>
    <cellStyle name="Navadno 2 4 4 4 5 3 3" xfId="29335"/>
    <cellStyle name="Navadno 2 4 4 4 5 4" xfId="32623"/>
    <cellStyle name="Navadno 2 4 4 4 5 5" xfId="29333"/>
    <cellStyle name="Navadno 2 4 4 4 6" xfId="17564"/>
    <cellStyle name="Navadno 2 4 4 4 6 2" xfId="32626"/>
    <cellStyle name="Navadno 2 4 4 4 6 3" xfId="29336"/>
    <cellStyle name="Navadno 2 4 4 4 7" xfId="17565"/>
    <cellStyle name="Navadno 2 4 4 4 7 2" xfId="32627"/>
    <cellStyle name="Navadno 2 4 4 4 7 3" xfId="29337"/>
    <cellStyle name="Navadno 2 4 4 4 8" xfId="32601"/>
    <cellStyle name="Navadno 2 4 4 4 9" xfId="29311"/>
    <cellStyle name="Navadno 2 4 4 5" xfId="17566"/>
    <cellStyle name="Navadno 2 4 4 5 2" xfId="17567"/>
    <cellStyle name="Navadno 2 4 4 5 2 2" xfId="17568"/>
    <cellStyle name="Navadno 2 4 4 5 2 2 2" xfId="32630"/>
    <cellStyle name="Navadno 2 4 4 5 2 2 3" xfId="29340"/>
    <cellStyle name="Navadno 2 4 4 5 2 3" xfId="17569"/>
    <cellStyle name="Navadno 2 4 4 5 2 3 2" xfId="32631"/>
    <cellStyle name="Navadno 2 4 4 5 2 3 3" xfId="29341"/>
    <cellStyle name="Navadno 2 4 4 5 2 4" xfId="32629"/>
    <cellStyle name="Navadno 2 4 4 5 2 5" xfId="29339"/>
    <cellStyle name="Navadno 2 4 4 5 3" xfId="17570"/>
    <cellStyle name="Navadno 2 4 4 5 3 2" xfId="17571"/>
    <cellStyle name="Navadno 2 4 4 5 3 2 2" xfId="32633"/>
    <cellStyle name="Navadno 2 4 4 5 3 2 3" xfId="29343"/>
    <cellStyle name="Navadno 2 4 4 5 3 3" xfId="17572"/>
    <cellStyle name="Navadno 2 4 4 5 3 3 2" xfId="32634"/>
    <cellStyle name="Navadno 2 4 4 5 3 3 3" xfId="29344"/>
    <cellStyle name="Navadno 2 4 4 5 3 4" xfId="32632"/>
    <cellStyle name="Navadno 2 4 4 5 3 5" xfId="29342"/>
    <cellStyle name="Navadno 2 4 4 5 4" xfId="17573"/>
    <cellStyle name="Navadno 2 4 4 5 4 2" xfId="32635"/>
    <cellStyle name="Navadno 2 4 4 5 4 3" xfId="29345"/>
    <cellStyle name="Navadno 2 4 4 5 5" xfId="17574"/>
    <cellStyle name="Navadno 2 4 4 5 5 2" xfId="32636"/>
    <cellStyle name="Navadno 2 4 4 5 5 3" xfId="29346"/>
    <cellStyle name="Navadno 2 4 4 5 6" xfId="32628"/>
    <cellStyle name="Navadno 2 4 4 5 7" xfId="29338"/>
    <cellStyle name="Navadno 2 4 4 6" xfId="17575"/>
    <cellStyle name="Navadno 2 4 4 6 2" xfId="17576"/>
    <cellStyle name="Navadno 2 4 4 6 2 2" xfId="17577"/>
    <cellStyle name="Navadno 2 4 4 6 2 2 2" xfId="32639"/>
    <cellStyle name="Navadno 2 4 4 6 2 2 3" xfId="29349"/>
    <cellStyle name="Navadno 2 4 4 6 2 3" xfId="17578"/>
    <cellStyle name="Navadno 2 4 4 6 2 3 2" xfId="32640"/>
    <cellStyle name="Navadno 2 4 4 6 2 3 3" xfId="29350"/>
    <cellStyle name="Navadno 2 4 4 6 2 4" xfId="32638"/>
    <cellStyle name="Navadno 2 4 4 6 2 5" xfId="29348"/>
    <cellStyle name="Navadno 2 4 4 6 3" xfId="17579"/>
    <cellStyle name="Navadno 2 4 4 6 3 2" xfId="17580"/>
    <cellStyle name="Navadno 2 4 4 6 3 2 2" xfId="32642"/>
    <cellStyle name="Navadno 2 4 4 6 3 2 3" xfId="29352"/>
    <cellStyle name="Navadno 2 4 4 6 3 3" xfId="17581"/>
    <cellStyle name="Navadno 2 4 4 6 3 3 2" xfId="32643"/>
    <cellStyle name="Navadno 2 4 4 6 3 3 3" xfId="29353"/>
    <cellStyle name="Navadno 2 4 4 6 3 4" xfId="32641"/>
    <cellStyle name="Navadno 2 4 4 6 3 5" xfId="29351"/>
    <cellStyle name="Navadno 2 4 4 6 4" xfId="17582"/>
    <cellStyle name="Navadno 2 4 4 6 4 2" xfId="32644"/>
    <cellStyle name="Navadno 2 4 4 6 4 3" xfId="29354"/>
    <cellStyle name="Navadno 2 4 4 6 5" xfId="17583"/>
    <cellStyle name="Navadno 2 4 4 6 5 2" xfId="32645"/>
    <cellStyle name="Navadno 2 4 4 6 5 3" xfId="29355"/>
    <cellStyle name="Navadno 2 4 4 6 6" xfId="32637"/>
    <cellStyle name="Navadno 2 4 4 6 7" xfId="29347"/>
    <cellStyle name="Navadno 2 4 4 7" xfId="17584"/>
    <cellStyle name="Navadno 2 4 4 7 2" xfId="17585"/>
    <cellStyle name="Navadno 2 4 4 7 2 2" xfId="32647"/>
    <cellStyle name="Navadno 2 4 4 7 2 3" xfId="29357"/>
    <cellStyle name="Navadno 2 4 4 7 3" xfId="17586"/>
    <cellStyle name="Navadno 2 4 4 7 3 2" xfId="32648"/>
    <cellStyle name="Navadno 2 4 4 7 3 3" xfId="29358"/>
    <cellStyle name="Navadno 2 4 4 7 4" xfId="32646"/>
    <cellStyle name="Navadno 2 4 4 7 5" xfId="29356"/>
    <cellStyle name="Navadno 2 4 4 8" xfId="17587"/>
    <cellStyle name="Navadno 2 4 4 8 2" xfId="17588"/>
    <cellStyle name="Navadno 2 4 4 8 2 2" xfId="32650"/>
    <cellStyle name="Navadno 2 4 4 8 2 3" xfId="29360"/>
    <cellStyle name="Navadno 2 4 4 8 3" xfId="17589"/>
    <cellStyle name="Navadno 2 4 4 8 3 2" xfId="32651"/>
    <cellStyle name="Navadno 2 4 4 8 3 3" xfId="29361"/>
    <cellStyle name="Navadno 2 4 4 8 4" xfId="32649"/>
    <cellStyle name="Navadno 2 4 4 8 5" xfId="29359"/>
    <cellStyle name="Navadno 2 4 4 9" xfId="17590"/>
    <cellStyle name="Navadno 2 4 4 9 2" xfId="32652"/>
    <cellStyle name="Navadno 2 4 4 9 3" xfId="29362"/>
    <cellStyle name="Navadno 2 4 5" xfId="17591"/>
    <cellStyle name="Navadno 2 4 5 10" xfId="17592"/>
    <cellStyle name="Navadno 2 4 5 10 2" xfId="32654"/>
    <cellStyle name="Navadno 2 4 5 10 3" xfId="29364"/>
    <cellStyle name="Navadno 2 4 5 11" xfId="32653"/>
    <cellStyle name="Navadno 2 4 5 12" xfId="29363"/>
    <cellStyle name="Navadno 2 4 5 2" xfId="17593"/>
    <cellStyle name="Navadno 2 4 5 2 10" xfId="29365"/>
    <cellStyle name="Navadno 2 4 5 2 2" xfId="17594"/>
    <cellStyle name="Navadno 2 4 5 2 2 2" xfId="17595"/>
    <cellStyle name="Navadno 2 4 5 2 2 2 2" xfId="17596"/>
    <cellStyle name="Navadno 2 4 5 2 2 2 2 2" xfId="17597"/>
    <cellStyle name="Navadno 2 4 5 2 2 2 2 2 2" xfId="32659"/>
    <cellStyle name="Navadno 2 4 5 2 2 2 2 2 3" xfId="29369"/>
    <cellStyle name="Navadno 2 4 5 2 2 2 2 3" xfId="17598"/>
    <cellStyle name="Navadno 2 4 5 2 2 2 2 3 2" xfId="32660"/>
    <cellStyle name="Navadno 2 4 5 2 2 2 2 3 3" xfId="29370"/>
    <cellStyle name="Navadno 2 4 5 2 2 2 2 4" xfId="32658"/>
    <cellStyle name="Navadno 2 4 5 2 2 2 2 5" xfId="29368"/>
    <cellStyle name="Navadno 2 4 5 2 2 2 3" xfId="17599"/>
    <cellStyle name="Navadno 2 4 5 2 2 2 3 2" xfId="17600"/>
    <cellStyle name="Navadno 2 4 5 2 2 2 3 2 2" xfId="32662"/>
    <cellStyle name="Navadno 2 4 5 2 2 2 3 2 3" xfId="29372"/>
    <cellStyle name="Navadno 2 4 5 2 2 2 3 3" xfId="17601"/>
    <cellStyle name="Navadno 2 4 5 2 2 2 3 3 2" xfId="32663"/>
    <cellStyle name="Navadno 2 4 5 2 2 2 3 3 3" xfId="29373"/>
    <cellStyle name="Navadno 2 4 5 2 2 2 3 4" xfId="32661"/>
    <cellStyle name="Navadno 2 4 5 2 2 2 3 5" xfId="29371"/>
    <cellStyle name="Navadno 2 4 5 2 2 2 4" xfId="17602"/>
    <cellStyle name="Navadno 2 4 5 2 2 2 4 2" xfId="32664"/>
    <cellStyle name="Navadno 2 4 5 2 2 2 4 3" xfId="29374"/>
    <cellStyle name="Navadno 2 4 5 2 2 2 5" xfId="17603"/>
    <cellStyle name="Navadno 2 4 5 2 2 2 5 2" xfId="32665"/>
    <cellStyle name="Navadno 2 4 5 2 2 2 5 3" xfId="29375"/>
    <cellStyle name="Navadno 2 4 5 2 2 2 6" xfId="32657"/>
    <cellStyle name="Navadno 2 4 5 2 2 2 7" xfId="29367"/>
    <cellStyle name="Navadno 2 4 5 2 2 3" xfId="17604"/>
    <cellStyle name="Navadno 2 4 5 2 2 3 2" xfId="17605"/>
    <cellStyle name="Navadno 2 4 5 2 2 3 2 2" xfId="17606"/>
    <cellStyle name="Navadno 2 4 5 2 2 3 2 2 2" xfId="32668"/>
    <cellStyle name="Navadno 2 4 5 2 2 3 2 2 3" xfId="29378"/>
    <cellStyle name="Navadno 2 4 5 2 2 3 2 3" xfId="17607"/>
    <cellStyle name="Navadno 2 4 5 2 2 3 2 3 2" xfId="32669"/>
    <cellStyle name="Navadno 2 4 5 2 2 3 2 3 3" xfId="29379"/>
    <cellStyle name="Navadno 2 4 5 2 2 3 2 4" xfId="32667"/>
    <cellStyle name="Navadno 2 4 5 2 2 3 2 5" xfId="29377"/>
    <cellStyle name="Navadno 2 4 5 2 2 3 3" xfId="17608"/>
    <cellStyle name="Navadno 2 4 5 2 2 3 3 2" xfId="17609"/>
    <cellStyle name="Navadno 2 4 5 2 2 3 3 2 2" xfId="32671"/>
    <cellStyle name="Navadno 2 4 5 2 2 3 3 2 3" xfId="29381"/>
    <cellStyle name="Navadno 2 4 5 2 2 3 3 3" xfId="17610"/>
    <cellStyle name="Navadno 2 4 5 2 2 3 3 3 2" xfId="32672"/>
    <cellStyle name="Navadno 2 4 5 2 2 3 3 3 3" xfId="29382"/>
    <cellStyle name="Navadno 2 4 5 2 2 3 3 4" xfId="32670"/>
    <cellStyle name="Navadno 2 4 5 2 2 3 3 5" xfId="29380"/>
    <cellStyle name="Navadno 2 4 5 2 2 3 4" xfId="17611"/>
    <cellStyle name="Navadno 2 4 5 2 2 3 4 2" xfId="32673"/>
    <cellStyle name="Navadno 2 4 5 2 2 3 4 3" xfId="29383"/>
    <cellStyle name="Navadno 2 4 5 2 2 3 5" xfId="17612"/>
    <cellStyle name="Navadno 2 4 5 2 2 3 5 2" xfId="32674"/>
    <cellStyle name="Navadno 2 4 5 2 2 3 5 3" xfId="29384"/>
    <cellStyle name="Navadno 2 4 5 2 2 3 6" xfId="32666"/>
    <cellStyle name="Navadno 2 4 5 2 2 3 7" xfId="29376"/>
    <cellStyle name="Navadno 2 4 5 2 2 4" xfId="17613"/>
    <cellStyle name="Navadno 2 4 5 2 2 4 2" xfId="17614"/>
    <cellStyle name="Navadno 2 4 5 2 2 4 2 2" xfId="32676"/>
    <cellStyle name="Navadno 2 4 5 2 2 4 2 3" xfId="29386"/>
    <cellStyle name="Navadno 2 4 5 2 2 4 3" xfId="17615"/>
    <cellStyle name="Navadno 2 4 5 2 2 4 3 2" xfId="32677"/>
    <cellStyle name="Navadno 2 4 5 2 2 4 3 3" xfId="29387"/>
    <cellStyle name="Navadno 2 4 5 2 2 4 4" xfId="32675"/>
    <cellStyle name="Navadno 2 4 5 2 2 4 5" xfId="29385"/>
    <cellStyle name="Navadno 2 4 5 2 2 5" xfId="17616"/>
    <cellStyle name="Navadno 2 4 5 2 2 5 2" xfId="17617"/>
    <cellStyle name="Navadno 2 4 5 2 2 5 2 2" xfId="32679"/>
    <cellStyle name="Navadno 2 4 5 2 2 5 2 3" xfId="29389"/>
    <cellStyle name="Navadno 2 4 5 2 2 5 3" xfId="17618"/>
    <cellStyle name="Navadno 2 4 5 2 2 5 3 2" xfId="32680"/>
    <cellStyle name="Navadno 2 4 5 2 2 5 3 3" xfId="29390"/>
    <cellStyle name="Navadno 2 4 5 2 2 5 4" xfId="32678"/>
    <cellStyle name="Navadno 2 4 5 2 2 5 5" xfId="29388"/>
    <cellStyle name="Navadno 2 4 5 2 2 6" xfId="17619"/>
    <cellStyle name="Navadno 2 4 5 2 2 6 2" xfId="32681"/>
    <cellStyle name="Navadno 2 4 5 2 2 6 3" xfId="29391"/>
    <cellStyle name="Navadno 2 4 5 2 2 7" xfId="17620"/>
    <cellStyle name="Navadno 2 4 5 2 2 7 2" xfId="32682"/>
    <cellStyle name="Navadno 2 4 5 2 2 7 3" xfId="29392"/>
    <cellStyle name="Navadno 2 4 5 2 2 8" xfId="32656"/>
    <cellStyle name="Navadno 2 4 5 2 2 9" xfId="29366"/>
    <cellStyle name="Navadno 2 4 5 2 3" xfId="17621"/>
    <cellStyle name="Navadno 2 4 5 2 3 2" xfId="17622"/>
    <cellStyle name="Navadno 2 4 5 2 3 2 2" xfId="17623"/>
    <cellStyle name="Navadno 2 4 5 2 3 2 2 2" xfId="32685"/>
    <cellStyle name="Navadno 2 4 5 2 3 2 2 3" xfId="29395"/>
    <cellStyle name="Navadno 2 4 5 2 3 2 3" xfId="17624"/>
    <cellStyle name="Navadno 2 4 5 2 3 2 3 2" xfId="32686"/>
    <cellStyle name="Navadno 2 4 5 2 3 2 3 3" xfId="29396"/>
    <cellStyle name="Navadno 2 4 5 2 3 2 4" xfId="32684"/>
    <cellStyle name="Navadno 2 4 5 2 3 2 5" xfId="29394"/>
    <cellStyle name="Navadno 2 4 5 2 3 3" xfId="17625"/>
    <cellStyle name="Navadno 2 4 5 2 3 3 2" xfId="17626"/>
    <cellStyle name="Navadno 2 4 5 2 3 3 2 2" xfId="32688"/>
    <cellStyle name="Navadno 2 4 5 2 3 3 2 3" xfId="29398"/>
    <cellStyle name="Navadno 2 4 5 2 3 3 3" xfId="17627"/>
    <cellStyle name="Navadno 2 4 5 2 3 3 3 2" xfId="32689"/>
    <cellStyle name="Navadno 2 4 5 2 3 3 3 3" xfId="29399"/>
    <cellStyle name="Navadno 2 4 5 2 3 3 4" xfId="32687"/>
    <cellStyle name="Navadno 2 4 5 2 3 3 5" xfId="29397"/>
    <cellStyle name="Navadno 2 4 5 2 3 4" xfId="17628"/>
    <cellStyle name="Navadno 2 4 5 2 3 4 2" xfId="32690"/>
    <cellStyle name="Navadno 2 4 5 2 3 4 3" xfId="29400"/>
    <cellStyle name="Navadno 2 4 5 2 3 5" xfId="17629"/>
    <cellStyle name="Navadno 2 4 5 2 3 5 2" xfId="32691"/>
    <cellStyle name="Navadno 2 4 5 2 3 5 3" xfId="29401"/>
    <cellStyle name="Navadno 2 4 5 2 3 6" xfId="32683"/>
    <cellStyle name="Navadno 2 4 5 2 3 7" xfId="29393"/>
    <cellStyle name="Navadno 2 4 5 2 4" xfId="17630"/>
    <cellStyle name="Navadno 2 4 5 2 4 2" xfId="17631"/>
    <cellStyle name="Navadno 2 4 5 2 4 2 2" xfId="17632"/>
    <cellStyle name="Navadno 2 4 5 2 4 2 2 2" xfId="32694"/>
    <cellStyle name="Navadno 2 4 5 2 4 2 2 3" xfId="29404"/>
    <cellStyle name="Navadno 2 4 5 2 4 2 3" xfId="17633"/>
    <cellStyle name="Navadno 2 4 5 2 4 2 3 2" xfId="32695"/>
    <cellStyle name="Navadno 2 4 5 2 4 2 3 3" xfId="29405"/>
    <cellStyle name="Navadno 2 4 5 2 4 2 4" xfId="32693"/>
    <cellStyle name="Navadno 2 4 5 2 4 2 5" xfId="29403"/>
    <cellStyle name="Navadno 2 4 5 2 4 3" xfId="17634"/>
    <cellStyle name="Navadno 2 4 5 2 4 3 2" xfId="17635"/>
    <cellStyle name="Navadno 2 4 5 2 4 3 2 2" xfId="32697"/>
    <cellStyle name="Navadno 2 4 5 2 4 3 2 3" xfId="29407"/>
    <cellStyle name="Navadno 2 4 5 2 4 3 3" xfId="17636"/>
    <cellStyle name="Navadno 2 4 5 2 4 3 3 2" xfId="32698"/>
    <cellStyle name="Navadno 2 4 5 2 4 3 3 3" xfId="29408"/>
    <cellStyle name="Navadno 2 4 5 2 4 3 4" xfId="32696"/>
    <cellStyle name="Navadno 2 4 5 2 4 3 5" xfId="29406"/>
    <cellStyle name="Navadno 2 4 5 2 4 4" xfId="17637"/>
    <cellStyle name="Navadno 2 4 5 2 4 4 2" xfId="32699"/>
    <cellStyle name="Navadno 2 4 5 2 4 4 3" xfId="29409"/>
    <cellStyle name="Navadno 2 4 5 2 4 5" xfId="17638"/>
    <cellStyle name="Navadno 2 4 5 2 4 5 2" xfId="32700"/>
    <cellStyle name="Navadno 2 4 5 2 4 5 3" xfId="29410"/>
    <cellStyle name="Navadno 2 4 5 2 4 6" xfId="32692"/>
    <cellStyle name="Navadno 2 4 5 2 4 7" xfId="29402"/>
    <cellStyle name="Navadno 2 4 5 2 5" xfId="17639"/>
    <cellStyle name="Navadno 2 4 5 2 5 2" xfId="17640"/>
    <cellStyle name="Navadno 2 4 5 2 5 2 2" xfId="32702"/>
    <cellStyle name="Navadno 2 4 5 2 5 2 3" xfId="29412"/>
    <cellStyle name="Navadno 2 4 5 2 5 3" xfId="17641"/>
    <cellStyle name="Navadno 2 4 5 2 5 3 2" xfId="32703"/>
    <cellStyle name="Navadno 2 4 5 2 5 3 3" xfId="29413"/>
    <cellStyle name="Navadno 2 4 5 2 5 4" xfId="32701"/>
    <cellStyle name="Navadno 2 4 5 2 5 5" xfId="29411"/>
    <cellStyle name="Navadno 2 4 5 2 6" xfId="17642"/>
    <cellStyle name="Navadno 2 4 5 2 6 2" xfId="17643"/>
    <cellStyle name="Navadno 2 4 5 2 6 2 2" xfId="32705"/>
    <cellStyle name="Navadno 2 4 5 2 6 2 3" xfId="29415"/>
    <cellStyle name="Navadno 2 4 5 2 6 3" xfId="17644"/>
    <cellStyle name="Navadno 2 4 5 2 6 3 2" xfId="32706"/>
    <cellStyle name="Navadno 2 4 5 2 6 3 3" xfId="29416"/>
    <cellStyle name="Navadno 2 4 5 2 6 4" xfId="32704"/>
    <cellStyle name="Navadno 2 4 5 2 6 5" xfId="29414"/>
    <cellStyle name="Navadno 2 4 5 2 7" xfId="17645"/>
    <cellStyle name="Navadno 2 4 5 2 7 2" xfId="32707"/>
    <cellStyle name="Navadno 2 4 5 2 7 3" xfId="29417"/>
    <cellStyle name="Navadno 2 4 5 2 8" xfId="17646"/>
    <cellStyle name="Navadno 2 4 5 2 8 2" xfId="32708"/>
    <cellStyle name="Navadno 2 4 5 2 8 3" xfId="29418"/>
    <cellStyle name="Navadno 2 4 5 2 9" xfId="32655"/>
    <cellStyle name="Navadno 2 4 5 3" xfId="17647"/>
    <cellStyle name="Navadno 2 4 5 3 2" xfId="17648"/>
    <cellStyle name="Navadno 2 4 5 3 2 2" xfId="17649"/>
    <cellStyle name="Navadno 2 4 5 3 2 2 2" xfId="17650"/>
    <cellStyle name="Navadno 2 4 5 3 2 2 2 2" xfId="32712"/>
    <cellStyle name="Navadno 2 4 5 3 2 2 2 3" xfId="29422"/>
    <cellStyle name="Navadno 2 4 5 3 2 2 3" xfId="17651"/>
    <cellStyle name="Navadno 2 4 5 3 2 2 3 2" xfId="32713"/>
    <cellStyle name="Navadno 2 4 5 3 2 2 3 3" xfId="29423"/>
    <cellStyle name="Navadno 2 4 5 3 2 2 4" xfId="32711"/>
    <cellStyle name="Navadno 2 4 5 3 2 2 5" xfId="29421"/>
    <cellStyle name="Navadno 2 4 5 3 2 3" xfId="17652"/>
    <cellStyle name="Navadno 2 4 5 3 2 3 2" xfId="17653"/>
    <cellStyle name="Navadno 2 4 5 3 2 3 2 2" xfId="32715"/>
    <cellStyle name="Navadno 2 4 5 3 2 3 2 3" xfId="29425"/>
    <cellStyle name="Navadno 2 4 5 3 2 3 3" xfId="17654"/>
    <cellStyle name="Navadno 2 4 5 3 2 3 3 2" xfId="32716"/>
    <cellStyle name="Navadno 2 4 5 3 2 3 3 3" xfId="29426"/>
    <cellStyle name="Navadno 2 4 5 3 2 3 4" xfId="32714"/>
    <cellStyle name="Navadno 2 4 5 3 2 3 5" xfId="29424"/>
    <cellStyle name="Navadno 2 4 5 3 2 4" xfId="17655"/>
    <cellStyle name="Navadno 2 4 5 3 2 4 2" xfId="32717"/>
    <cellStyle name="Navadno 2 4 5 3 2 4 3" xfId="29427"/>
    <cellStyle name="Navadno 2 4 5 3 2 5" xfId="17656"/>
    <cellStyle name="Navadno 2 4 5 3 2 5 2" xfId="32718"/>
    <cellStyle name="Navadno 2 4 5 3 2 5 3" xfId="29428"/>
    <cellStyle name="Navadno 2 4 5 3 2 6" xfId="32710"/>
    <cellStyle name="Navadno 2 4 5 3 2 7" xfId="29420"/>
    <cellStyle name="Navadno 2 4 5 3 3" xfId="17657"/>
    <cellStyle name="Navadno 2 4 5 3 3 2" xfId="17658"/>
    <cellStyle name="Navadno 2 4 5 3 3 2 2" xfId="17659"/>
    <cellStyle name="Navadno 2 4 5 3 3 2 2 2" xfId="32721"/>
    <cellStyle name="Navadno 2 4 5 3 3 2 2 3" xfId="29431"/>
    <cellStyle name="Navadno 2 4 5 3 3 2 3" xfId="17660"/>
    <cellStyle name="Navadno 2 4 5 3 3 2 3 2" xfId="32722"/>
    <cellStyle name="Navadno 2 4 5 3 3 2 3 3" xfId="29432"/>
    <cellStyle name="Navadno 2 4 5 3 3 2 4" xfId="32720"/>
    <cellStyle name="Navadno 2 4 5 3 3 2 5" xfId="29430"/>
    <cellStyle name="Navadno 2 4 5 3 3 3" xfId="17661"/>
    <cellStyle name="Navadno 2 4 5 3 3 3 2" xfId="17662"/>
    <cellStyle name="Navadno 2 4 5 3 3 3 2 2" xfId="32724"/>
    <cellStyle name="Navadno 2 4 5 3 3 3 2 3" xfId="29434"/>
    <cellStyle name="Navadno 2 4 5 3 3 3 3" xfId="17663"/>
    <cellStyle name="Navadno 2 4 5 3 3 3 3 2" xfId="32725"/>
    <cellStyle name="Navadno 2 4 5 3 3 3 3 3" xfId="29435"/>
    <cellStyle name="Navadno 2 4 5 3 3 3 4" xfId="32723"/>
    <cellStyle name="Navadno 2 4 5 3 3 3 5" xfId="29433"/>
    <cellStyle name="Navadno 2 4 5 3 3 4" xfId="17664"/>
    <cellStyle name="Navadno 2 4 5 3 3 4 2" xfId="32726"/>
    <cellStyle name="Navadno 2 4 5 3 3 4 3" xfId="29436"/>
    <cellStyle name="Navadno 2 4 5 3 3 5" xfId="17665"/>
    <cellStyle name="Navadno 2 4 5 3 3 5 2" xfId="32727"/>
    <cellStyle name="Navadno 2 4 5 3 3 5 3" xfId="29437"/>
    <cellStyle name="Navadno 2 4 5 3 3 6" xfId="32719"/>
    <cellStyle name="Navadno 2 4 5 3 3 7" xfId="29429"/>
    <cellStyle name="Navadno 2 4 5 3 4" xfId="17666"/>
    <cellStyle name="Navadno 2 4 5 3 4 2" xfId="17667"/>
    <cellStyle name="Navadno 2 4 5 3 4 2 2" xfId="32729"/>
    <cellStyle name="Navadno 2 4 5 3 4 2 3" xfId="29439"/>
    <cellStyle name="Navadno 2 4 5 3 4 3" xfId="17668"/>
    <cellStyle name="Navadno 2 4 5 3 4 3 2" xfId="32730"/>
    <cellStyle name="Navadno 2 4 5 3 4 3 3" xfId="29440"/>
    <cellStyle name="Navadno 2 4 5 3 4 4" xfId="32728"/>
    <cellStyle name="Navadno 2 4 5 3 4 5" xfId="29438"/>
    <cellStyle name="Navadno 2 4 5 3 5" xfId="17669"/>
    <cellStyle name="Navadno 2 4 5 3 5 2" xfId="17670"/>
    <cellStyle name="Navadno 2 4 5 3 5 2 2" xfId="32732"/>
    <cellStyle name="Navadno 2 4 5 3 5 2 3" xfId="29442"/>
    <cellStyle name="Navadno 2 4 5 3 5 3" xfId="17671"/>
    <cellStyle name="Navadno 2 4 5 3 5 3 2" xfId="32733"/>
    <cellStyle name="Navadno 2 4 5 3 5 3 3" xfId="29443"/>
    <cellStyle name="Navadno 2 4 5 3 5 4" xfId="32731"/>
    <cellStyle name="Navadno 2 4 5 3 5 5" xfId="29441"/>
    <cellStyle name="Navadno 2 4 5 3 6" xfId="17672"/>
    <cellStyle name="Navadno 2 4 5 3 6 2" xfId="32734"/>
    <cellStyle name="Navadno 2 4 5 3 6 3" xfId="29444"/>
    <cellStyle name="Navadno 2 4 5 3 7" xfId="17673"/>
    <cellStyle name="Navadno 2 4 5 3 7 2" xfId="32735"/>
    <cellStyle name="Navadno 2 4 5 3 7 3" xfId="29445"/>
    <cellStyle name="Navadno 2 4 5 3 8" xfId="32709"/>
    <cellStyle name="Navadno 2 4 5 3 9" xfId="29419"/>
    <cellStyle name="Navadno 2 4 5 4" xfId="17674"/>
    <cellStyle name="Navadno 2 4 5 4 2" xfId="17675"/>
    <cellStyle name="Navadno 2 4 5 4 2 2" xfId="17676"/>
    <cellStyle name="Navadno 2 4 5 4 2 2 2" xfId="17677"/>
    <cellStyle name="Navadno 2 4 5 4 2 2 2 2" xfId="32739"/>
    <cellStyle name="Navadno 2 4 5 4 2 2 2 3" xfId="29449"/>
    <cellStyle name="Navadno 2 4 5 4 2 2 3" xfId="17678"/>
    <cellStyle name="Navadno 2 4 5 4 2 2 3 2" xfId="32740"/>
    <cellStyle name="Navadno 2 4 5 4 2 2 3 3" xfId="29450"/>
    <cellStyle name="Navadno 2 4 5 4 2 2 4" xfId="32738"/>
    <cellStyle name="Navadno 2 4 5 4 2 2 5" xfId="29448"/>
    <cellStyle name="Navadno 2 4 5 4 2 3" xfId="17679"/>
    <cellStyle name="Navadno 2 4 5 4 2 3 2" xfId="17680"/>
    <cellStyle name="Navadno 2 4 5 4 2 3 2 2" xfId="32742"/>
    <cellStyle name="Navadno 2 4 5 4 2 3 2 3" xfId="29452"/>
    <cellStyle name="Navadno 2 4 5 4 2 3 3" xfId="17681"/>
    <cellStyle name="Navadno 2 4 5 4 2 3 3 2" xfId="32743"/>
    <cellStyle name="Navadno 2 4 5 4 2 3 3 3" xfId="29453"/>
    <cellStyle name="Navadno 2 4 5 4 2 3 4" xfId="32741"/>
    <cellStyle name="Navadno 2 4 5 4 2 3 5" xfId="29451"/>
    <cellStyle name="Navadno 2 4 5 4 2 4" xfId="17682"/>
    <cellStyle name="Navadno 2 4 5 4 2 4 2" xfId="32744"/>
    <cellStyle name="Navadno 2 4 5 4 2 4 3" xfId="29454"/>
    <cellStyle name="Navadno 2 4 5 4 2 5" xfId="17683"/>
    <cellStyle name="Navadno 2 4 5 4 2 5 2" xfId="32745"/>
    <cellStyle name="Navadno 2 4 5 4 2 5 3" xfId="29455"/>
    <cellStyle name="Navadno 2 4 5 4 2 6" xfId="32737"/>
    <cellStyle name="Navadno 2 4 5 4 2 7" xfId="29447"/>
    <cellStyle name="Navadno 2 4 5 4 3" xfId="17684"/>
    <cellStyle name="Navadno 2 4 5 4 3 2" xfId="17685"/>
    <cellStyle name="Navadno 2 4 5 4 3 2 2" xfId="17686"/>
    <cellStyle name="Navadno 2 4 5 4 3 2 2 2" xfId="32748"/>
    <cellStyle name="Navadno 2 4 5 4 3 2 2 3" xfId="29458"/>
    <cellStyle name="Navadno 2 4 5 4 3 2 3" xfId="17687"/>
    <cellStyle name="Navadno 2 4 5 4 3 2 3 2" xfId="32749"/>
    <cellStyle name="Navadno 2 4 5 4 3 2 3 3" xfId="29459"/>
    <cellStyle name="Navadno 2 4 5 4 3 2 4" xfId="32747"/>
    <cellStyle name="Navadno 2 4 5 4 3 2 5" xfId="29457"/>
    <cellStyle name="Navadno 2 4 5 4 3 3" xfId="17688"/>
    <cellStyle name="Navadno 2 4 5 4 3 3 2" xfId="17689"/>
    <cellStyle name="Navadno 2 4 5 4 3 3 2 2" xfId="32751"/>
    <cellStyle name="Navadno 2 4 5 4 3 3 2 3" xfId="29461"/>
    <cellStyle name="Navadno 2 4 5 4 3 3 3" xfId="17690"/>
    <cellStyle name="Navadno 2 4 5 4 3 3 3 2" xfId="32752"/>
    <cellStyle name="Navadno 2 4 5 4 3 3 3 3" xfId="29462"/>
    <cellStyle name="Navadno 2 4 5 4 3 3 4" xfId="32750"/>
    <cellStyle name="Navadno 2 4 5 4 3 3 5" xfId="29460"/>
    <cellStyle name="Navadno 2 4 5 4 3 4" xfId="17691"/>
    <cellStyle name="Navadno 2 4 5 4 3 4 2" xfId="32753"/>
    <cellStyle name="Navadno 2 4 5 4 3 4 3" xfId="29463"/>
    <cellStyle name="Navadno 2 4 5 4 3 5" xfId="17692"/>
    <cellStyle name="Navadno 2 4 5 4 3 5 2" xfId="32754"/>
    <cellStyle name="Navadno 2 4 5 4 3 5 3" xfId="29464"/>
    <cellStyle name="Navadno 2 4 5 4 3 6" xfId="32746"/>
    <cellStyle name="Navadno 2 4 5 4 3 7" xfId="29456"/>
    <cellStyle name="Navadno 2 4 5 4 4" xfId="17693"/>
    <cellStyle name="Navadno 2 4 5 4 4 2" xfId="17694"/>
    <cellStyle name="Navadno 2 4 5 4 4 2 2" xfId="32756"/>
    <cellStyle name="Navadno 2 4 5 4 4 2 3" xfId="29466"/>
    <cellStyle name="Navadno 2 4 5 4 4 3" xfId="17695"/>
    <cellStyle name="Navadno 2 4 5 4 4 3 2" xfId="32757"/>
    <cellStyle name="Navadno 2 4 5 4 4 3 3" xfId="29467"/>
    <cellStyle name="Navadno 2 4 5 4 4 4" xfId="32755"/>
    <cellStyle name="Navadno 2 4 5 4 4 5" xfId="29465"/>
    <cellStyle name="Navadno 2 4 5 4 5" xfId="17696"/>
    <cellStyle name="Navadno 2 4 5 4 5 2" xfId="17697"/>
    <cellStyle name="Navadno 2 4 5 4 5 2 2" xfId="32759"/>
    <cellStyle name="Navadno 2 4 5 4 5 2 3" xfId="29469"/>
    <cellStyle name="Navadno 2 4 5 4 5 3" xfId="17698"/>
    <cellStyle name="Navadno 2 4 5 4 5 3 2" xfId="32760"/>
    <cellStyle name="Navadno 2 4 5 4 5 3 3" xfId="29470"/>
    <cellStyle name="Navadno 2 4 5 4 5 4" xfId="32758"/>
    <cellStyle name="Navadno 2 4 5 4 5 5" xfId="29468"/>
    <cellStyle name="Navadno 2 4 5 4 6" xfId="17699"/>
    <cellStyle name="Navadno 2 4 5 4 6 2" xfId="32761"/>
    <cellStyle name="Navadno 2 4 5 4 6 3" xfId="29471"/>
    <cellStyle name="Navadno 2 4 5 4 7" xfId="17700"/>
    <cellStyle name="Navadno 2 4 5 4 7 2" xfId="32762"/>
    <cellStyle name="Navadno 2 4 5 4 7 3" xfId="29472"/>
    <cellStyle name="Navadno 2 4 5 4 8" xfId="32736"/>
    <cellStyle name="Navadno 2 4 5 4 9" xfId="29446"/>
    <cellStyle name="Navadno 2 4 5 5" xfId="17701"/>
    <cellStyle name="Navadno 2 4 5 5 2" xfId="17702"/>
    <cellStyle name="Navadno 2 4 5 5 2 2" xfId="17703"/>
    <cellStyle name="Navadno 2 4 5 5 2 2 2" xfId="32765"/>
    <cellStyle name="Navadno 2 4 5 5 2 2 3" xfId="29475"/>
    <cellStyle name="Navadno 2 4 5 5 2 3" xfId="17704"/>
    <cellStyle name="Navadno 2 4 5 5 2 3 2" xfId="32766"/>
    <cellStyle name="Navadno 2 4 5 5 2 3 3" xfId="29476"/>
    <cellStyle name="Navadno 2 4 5 5 2 4" xfId="32764"/>
    <cellStyle name="Navadno 2 4 5 5 2 5" xfId="29474"/>
    <cellStyle name="Navadno 2 4 5 5 3" xfId="17705"/>
    <cellStyle name="Navadno 2 4 5 5 3 2" xfId="17706"/>
    <cellStyle name="Navadno 2 4 5 5 3 2 2" xfId="32768"/>
    <cellStyle name="Navadno 2 4 5 5 3 2 3" xfId="29478"/>
    <cellStyle name="Navadno 2 4 5 5 3 3" xfId="17707"/>
    <cellStyle name="Navadno 2 4 5 5 3 3 2" xfId="32769"/>
    <cellStyle name="Navadno 2 4 5 5 3 3 3" xfId="29479"/>
    <cellStyle name="Navadno 2 4 5 5 3 4" xfId="32767"/>
    <cellStyle name="Navadno 2 4 5 5 3 5" xfId="29477"/>
    <cellStyle name="Navadno 2 4 5 5 4" xfId="17708"/>
    <cellStyle name="Navadno 2 4 5 5 4 2" xfId="32770"/>
    <cellStyle name="Navadno 2 4 5 5 4 3" xfId="29480"/>
    <cellStyle name="Navadno 2 4 5 5 5" xfId="17709"/>
    <cellStyle name="Navadno 2 4 5 5 5 2" xfId="32771"/>
    <cellStyle name="Navadno 2 4 5 5 5 3" xfId="29481"/>
    <cellStyle name="Navadno 2 4 5 5 6" xfId="32763"/>
    <cellStyle name="Navadno 2 4 5 5 7" xfId="29473"/>
    <cellStyle name="Navadno 2 4 5 6" xfId="17710"/>
    <cellStyle name="Navadno 2 4 5 6 2" xfId="17711"/>
    <cellStyle name="Navadno 2 4 5 6 2 2" xfId="17712"/>
    <cellStyle name="Navadno 2 4 5 6 2 2 2" xfId="32774"/>
    <cellStyle name="Navadno 2 4 5 6 2 2 3" xfId="29484"/>
    <cellStyle name="Navadno 2 4 5 6 2 3" xfId="17713"/>
    <cellStyle name="Navadno 2 4 5 6 2 3 2" xfId="32775"/>
    <cellStyle name="Navadno 2 4 5 6 2 3 3" xfId="29485"/>
    <cellStyle name="Navadno 2 4 5 6 2 4" xfId="32773"/>
    <cellStyle name="Navadno 2 4 5 6 2 5" xfId="29483"/>
    <cellStyle name="Navadno 2 4 5 6 3" xfId="17714"/>
    <cellStyle name="Navadno 2 4 5 6 3 2" xfId="17715"/>
    <cellStyle name="Navadno 2 4 5 6 3 2 2" xfId="32777"/>
    <cellStyle name="Navadno 2 4 5 6 3 2 3" xfId="29487"/>
    <cellStyle name="Navadno 2 4 5 6 3 3" xfId="17716"/>
    <cellStyle name="Navadno 2 4 5 6 3 3 2" xfId="32778"/>
    <cellStyle name="Navadno 2 4 5 6 3 3 3" xfId="29488"/>
    <cellStyle name="Navadno 2 4 5 6 3 4" xfId="32776"/>
    <cellStyle name="Navadno 2 4 5 6 3 5" xfId="29486"/>
    <cellStyle name="Navadno 2 4 5 6 4" xfId="17717"/>
    <cellStyle name="Navadno 2 4 5 6 4 2" xfId="32779"/>
    <cellStyle name="Navadno 2 4 5 6 4 3" xfId="29489"/>
    <cellStyle name="Navadno 2 4 5 6 5" xfId="17718"/>
    <cellStyle name="Navadno 2 4 5 6 5 2" xfId="32780"/>
    <cellStyle name="Navadno 2 4 5 6 5 3" xfId="29490"/>
    <cellStyle name="Navadno 2 4 5 6 6" xfId="32772"/>
    <cellStyle name="Navadno 2 4 5 6 7" xfId="29482"/>
    <cellStyle name="Navadno 2 4 5 7" xfId="17719"/>
    <cellStyle name="Navadno 2 4 5 7 2" xfId="17720"/>
    <cellStyle name="Navadno 2 4 5 7 2 2" xfId="32782"/>
    <cellStyle name="Navadno 2 4 5 7 2 3" xfId="29492"/>
    <cellStyle name="Navadno 2 4 5 7 3" xfId="17721"/>
    <cellStyle name="Navadno 2 4 5 7 3 2" xfId="32783"/>
    <cellStyle name="Navadno 2 4 5 7 3 3" xfId="29493"/>
    <cellStyle name="Navadno 2 4 5 7 4" xfId="32781"/>
    <cellStyle name="Navadno 2 4 5 7 5" xfId="29491"/>
    <cellStyle name="Navadno 2 4 5 8" xfId="17722"/>
    <cellStyle name="Navadno 2 4 5 8 2" xfId="17723"/>
    <cellStyle name="Navadno 2 4 5 8 2 2" xfId="32785"/>
    <cellStyle name="Navadno 2 4 5 8 2 3" xfId="29495"/>
    <cellStyle name="Navadno 2 4 5 8 3" xfId="17724"/>
    <cellStyle name="Navadno 2 4 5 8 3 2" xfId="32786"/>
    <cellStyle name="Navadno 2 4 5 8 3 3" xfId="29496"/>
    <cellStyle name="Navadno 2 4 5 8 4" xfId="32784"/>
    <cellStyle name="Navadno 2 4 5 8 5" xfId="29494"/>
    <cellStyle name="Navadno 2 4 5 9" xfId="17725"/>
    <cellStyle name="Navadno 2 4 5 9 2" xfId="32787"/>
    <cellStyle name="Navadno 2 4 5 9 3" xfId="29497"/>
    <cellStyle name="Navadno 2 4 6" xfId="17726"/>
    <cellStyle name="Navadno 2 4 6 10" xfId="32788"/>
    <cellStyle name="Navadno 2 4 6 11" xfId="29498"/>
    <cellStyle name="Navadno 2 4 6 2" xfId="17727"/>
    <cellStyle name="Navadno 2 4 6 2 2" xfId="17728"/>
    <cellStyle name="Navadno 2 4 6 2 2 2" xfId="17729"/>
    <cellStyle name="Navadno 2 4 6 2 2 2 2" xfId="17730"/>
    <cellStyle name="Navadno 2 4 6 2 2 2 2 2" xfId="32792"/>
    <cellStyle name="Navadno 2 4 6 2 2 2 2 3" xfId="29502"/>
    <cellStyle name="Navadno 2 4 6 2 2 2 3" xfId="17731"/>
    <cellStyle name="Navadno 2 4 6 2 2 2 3 2" xfId="32793"/>
    <cellStyle name="Navadno 2 4 6 2 2 2 3 3" xfId="29503"/>
    <cellStyle name="Navadno 2 4 6 2 2 2 4" xfId="32791"/>
    <cellStyle name="Navadno 2 4 6 2 2 2 5" xfId="29501"/>
    <cellStyle name="Navadno 2 4 6 2 2 3" xfId="17732"/>
    <cellStyle name="Navadno 2 4 6 2 2 3 2" xfId="17733"/>
    <cellStyle name="Navadno 2 4 6 2 2 3 2 2" xfId="32795"/>
    <cellStyle name="Navadno 2 4 6 2 2 3 2 3" xfId="29505"/>
    <cellStyle name="Navadno 2 4 6 2 2 3 3" xfId="17734"/>
    <cellStyle name="Navadno 2 4 6 2 2 3 3 2" xfId="32796"/>
    <cellStyle name="Navadno 2 4 6 2 2 3 3 3" xfId="29506"/>
    <cellStyle name="Navadno 2 4 6 2 2 3 4" xfId="32794"/>
    <cellStyle name="Navadno 2 4 6 2 2 3 5" xfId="29504"/>
    <cellStyle name="Navadno 2 4 6 2 2 4" xfId="17735"/>
    <cellStyle name="Navadno 2 4 6 2 2 4 2" xfId="32797"/>
    <cellStyle name="Navadno 2 4 6 2 2 4 3" xfId="29507"/>
    <cellStyle name="Navadno 2 4 6 2 2 5" xfId="17736"/>
    <cellStyle name="Navadno 2 4 6 2 2 5 2" xfId="32798"/>
    <cellStyle name="Navadno 2 4 6 2 2 5 3" xfId="29508"/>
    <cellStyle name="Navadno 2 4 6 2 2 6" xfId="32790"/>
    <cellStyle name="Navadno 2 4 6 2 2 7" xfId="29500"/>
    <cellStyle name="Navadno 2 4 6 2 3" xfId="17737"/>
    <cellStyle name="Navadno 2 4 6 2 3 2" xfId="17738"/>
    <cellStyle name="Navadno 2 4 6 2 3 2 2" xfId="17739"/>
    <cellStyle name="Navadno 2 4 6 2 3 2 2 2" xfId="32801"/>
    <cellStyle name="Navadno 2 4 6 2 3 2 2 3" xfId="29511"/>
    <cellStyle name="Navadno 2 4 6 2 3 2 3" xfId="17740"/>
    <cellStyle name="Navadno 2 4 6 2 3 2 3 2" xfId="32802"/>
    <cellStyle name="Navadno 2 4 6 2 3 2 3 3" xfId="29512"/>
    <cellStyle name="Navadno 2 4 6 2 3 2 4" xfId="32800"/>
    <cellStyle name="Navadno 2 4 6 2 3 2 5" xfId="29510"/>
    <cellStyle name="Navadno 2 4 6 2 3 3" xfId="17741"/>
    <cellStyle name="Navadno 2 4 6 2 3 3 2" xfId="17742"/>
    <cellStyle name="Navadno 2 4 6 2 3 3 2 2" xfId="32804"/>
    <cellStyle name="Navadno 2 4 6 2 3 3 2 3" xfId="29514"/>
    <cellStyle name="Navadno 2 4 6 2 3 3 3" xfId="17743"/>
    <cellStyle name="Navadno 2 4 6 2 3 3 3 2" xfId="32805"/>
    <cellStyle name="Navadno 2 4 6 2 3 3 3 3" xfId="29515"/>
    <cellStyle name="Navadno 2 4 6 2 3 3 4" xfId="32803"/>
    <cellStyle name="Navadno 2 4 6 2 3 3 5" xfId="29513"/>
    <cellStyle name="Navadno 2 4 6 2 3 4" xfId="17744"/>
    <cellStyle name="Navadno 2 4 6 2 3 4 2" xfId="32806"/>
    <cellStyle name="Navadno 2 4 6 2 3 4 3" xfId="29516"/>
    <cellStyle name="Navadno 2 4 6 2 3 5" xfId="17745"/>
    <cellStyle name="Navadno 2 4 6 2 3 5 2" xfId="32807"/>
    <cellStyle name="Navadno 2 4 6 2 3 5 3" xfId="29517"/>
    <cellStyle name="Navadno 2 4 6 2 3 6" xfId="32799"/>
    <cellStyle name="Navadno 2 4 6 2 3 7" xfId="29509"/>
    <cellStyle name="Navadno 2 4 6 2 4" xfId="17746"/>
    <cellStyle name="Navadno 2 4 6 2 4 2" xfId="17747"/>
    <cellStyle name="Navadno 2 4 6 2 4 2 2" xfId="32809"/>
    <cellStyle name="Navadno 2 4 6 2 4 2 3" xfId="29519"/>
    <cellStyle name="Navadno 2 4 6 2 4 3" xfId="17748"/>
    <cellStyle name="Navadno 2 4 6 2 4 3 2" xfId="32810"/>
    <cellStyle name="Navadno 2 4 6 2 4 3 3" xfId="29520"/>
    <cellStyle name="Navadno 2 4 6 2 4 4" xfId="32808"/>
    <cellStyle name="Navadno 2 4 6 2 4 5" xfId="29518"/>
    <cellStyle name="Navadno 2 4 6 2 5" xfId="17749"/>
    <cellStyle name="Navadno 2 4 6 2 5 2" xfId="17750"/>
    <cellStyle name="Navadno 2 4 6 2 5 2 2" xfId="32812"/>
    <cellStyle name="Navadno 2 4 6 2 5 2 3" xfId="29522"/>
    <cellStyle name="Navadno 2 4 6 2 5 3" xfId="17751"/>
    <cellStyle name="Navadno 2 4 6 2 5 3 2" xfId="32813"/>
    <cellStyle name="Navadno 2 4 6 2 5 3 3" xfId="29523"/>
    <cellStyle name="Navadno 2 4 6 2 5 4" xfId="32811"/>
    <cellStyle name="Navadno 2 4 6 2 5 5" xfId="29521"/>
    <cellStyle name="Navadno 2 4 6 2 6" xfId="17752"/>
    <cellStyle name="Navadno 2 4 6 2 6 2" xfId="32814"/>
    <cellStyle name="Navadno 2 4 6 2 6 3" xfId="29524"/>
    <cellStyle name="Navadno 2 4 6 2 7" xfId="17753"/>
    <cellStyle name="Navadno 2 4 6 2 7 2" xfId="32815"/>
    <cellStyle name="Navadno 2 4 6 2 7 3" xfId="29525"/>
    <cellStyle name="Navadno 2 4 6 2 8" xfId="32789"/>
    <cellStyle name="Navadno 2 4 6 2 9" xfId="29499"/>
    <cellStyle name="Navadno 2 4 6 3" xfId="17754"/>
    <cellStyle name="Navadno 2 4 6 3 2" xfId="17755"/>
    <cellStyle name="Navadno 2 4 6 3 2 2" xfId="17756"/>
    <cellStyle name="Navadno 2 4 6 3 2 2 2" xfId="17757"/>
    <cellStyle name="Navadno 2 4 6 3 2 2 2 2" xfId="32819"/>
    <cellStyle name="Navadno 2 4 6 3 2 2 2 3" xfId="29529"/>
    <cellStyle name="Navadno 2 4 6 3 2 2 3" xfId="17758"/>
    <cellStyle name="Navadno 2 4 6 3 2 2 3 2" xfId="32820"/>
    <cellStyle name="Navadno 2 4 6 3 2 2 3 3" xfId="29530"/>
    <cellStyle name="Navadno 2 4 6 3 2 2 4" xfId="32818"/>
    <cellStyle name="Navadno 2 4 6 3 2 2 5" xfId="29528"/>
    <cellStyle name="Navadno 2 4 6 3 2 3" xfId="17759"/>
    <cellStyle name="Navadno 2 4 6 3 2 3 2" xfId="17760"/>
    <cellStyle name="Navadno 2 4 6 3 2 3 2 2" xfId="32822"/>
    <cellStyle name="Navadno 2 4 6 3 2 3 2 3" xfId="29532"/>
    <cellStyle name="Navadno 2 4 6 3 2 3 3" xfId="17761"/>
    <cellStyle name="Navadno 2 4 6 3 2 3 3 2" xfId="32823"/>
    <cellStyle name="Navadno 2 4 6 3 2 3 3 3" xfId="29533"/>
    <cellStyle name="Navadno 2 4 6 3 2 3 4" xfId="32821"/>
    <cellStyle name="Navadno 2 4 6 3 2 3 5" xfId="29531"/>
    <cellStyle name="Navadno 2 4 6 3 2 4" xfId="17762"/>
    <cellStyle name="Navadno 2 4 6 3 2 4 2" xfId="32824"/>
    <cellStyle name="Navadno 2 4 6 3 2 4 3" xfId="29534"/>
    <cellStyle name="Navadno 2 4 6 3 2 5" xfId="17763"/>
    <cellStyle name="Navadno 2 4 6 3 2 5 2" xfId="32825"/>
    <cellStyle name="Navadno 2 4 6 3 2 5 3" xfId="29535"/>
    <cellStyle name="Navadno 2 4 6 3 2 6" xfId="32817"/>
    <cellStyle name="Navadno 2 4 6 3 2 7" xfId="29527"/>
    <cellStyle name="Navadno 2 4 6 3 3" xfId="17764"/>
    <cellStyle name="Navadno 2 4 6 3 3 2" xfId="17765"/>
    <cellStyle name="Navadno 2 4 6 3 3 2 2" xfId="17766"/>
    <cellStyle name="Navadno 2 4 6 3 3 2 2 2" xfId="32828"/>
    <cellStyle name="Navadno 2 4 6 3 3 2 2 3" xfId="29538"/>
    <cellStyle name="Navadno 2 4 6 3 3 2 3" xfId="17767"/>
    <cellStyle name="Navadno 2 4 6 3 3 2 3 2" xfId="32829"/>
    <cellStyle name="Navadno 2 4 6 3 3 2 3 3" xfId="29539"/>
    <cellStyle name="Navadno 2 4 6 3 3 2 4" xfId="32827"/>
    <cellStyle name="Navadno 2 4 6 3 3 2 5" xfId="29537"/>
    <cellStyle name="Navadno 2 4 6 3 3 3" xfId="17768"/>
    <cellStyle name="Navadno 2 4 6 3 3 3 2" xfId="17769"/>
    <cellStyle name="Navadno 2 4 6 3 3 3 2 2" xfId="32831"/>
    <cellStyle name="Navadno 2 4 6 3 3 3 2 3" xfId="29541"/>
    <cellStyle name="Navadno 2 4 6 3 3 3 3" xfId="17770"/>
    <cellStyle name="Navadno 2 4 6 3 3 3 3 2" xfId="32832"/>
    <cellStyle name="Navadno 2 4 6 3 3 3 3 3" xfId="29542"/>
    <cellStyle name="Navadno 2 4 6 3 3 3 4" xfId="32830"/>
    <cellStyle name="Navadno 2 4 6 3 3 3 5" xfId="29540"/>
    <cellStyle name="Navadno 2 4 6 3 3 4" xfId="17771"/>
    <cellStyle name="Navadno 2 4 6 3 3 4 2" xfId="32833"/>
    <cellStyle name="Navadno 2 4 6 3 3 4 3" xfId="29543"/>
    <cellStyle name="Navadno 2 4 6 3 3 5" xfId="17772"/>
    <cellStyle name="Navadno 2 4 6 3 3 5 2" xfId="32834"/>
    <cellStyle name="Navadno 2 4 6 3 3 5 3" xfId="29544"/>
    <cellStyle name="Navadno 2 4 6 3 3 6" xfId="32826"/>
    <cellStyle name="Navadno 2 4 6 3 3 7" xfId="29536"/>
    <cellStyle name="Navadno 2 4 6 3 4" xfId="17773"/>
    <cellStyle name="Navadno 2 4 6 3 4 2" xfId="17774"/>
    <cellStyle name="Navadno 2 4 6 3 4 2 2" xfId="32836"/>
    <cellStyle name="Navadno 2 4 6 3 4 2 3" xfId="29546"/>
    <cellStyle name="Navadno 2 4 6 3 4 3" xfId="17775"/>
    <cellStyle name="Navadno 2 4 6 3 4 3 2" xfId="32837"/>
    <cellStyle name="Navadno 2 4 6 3 4 3 3" xfId="29547"/>
    <cellStyle name="Navadno 2 4 6 3 4 4" xfId="32835"/>
    <cellStyle name="Navadno 2 4 6 3 4 5" xfId="29545"/>
    <cellStyle name="Navadno 2 4 6 3 5" xfId="17776"/>
    <cellStyle name="Navadno 2 4 6 3 5 2" xfId="17777"/>
    <cellStyle name="Navadno 2 4 6 3 5 2 2" xfId="32839"/>
    <cellStyle name="Navadno 2 4 6 3 5 2 3" xfId="29549"/>
    <cellStyle name="Navadno 2 4 6 3 5 3" xfId="17778"/>
    <cellStyle name="Navadno 2 4 6 3 5 3 2" xfId="32840"/>
    <cellStyle name="Navadno 2 4 6 3 5 3 3" xfId="29550"/>
    <cellStyle name="Navadno 2 4 6 3 5 4" xfId="32838"/>
    <cellStyle name="Navadno 2 4 6 3 5 5" xfId="29548"/>
    <cellStyle name="Navadno 2 4 6 3 6" xfId="17779"/>
    <cellStyle name="Navadno 2 4 6 3 6 2" xfId="32841"/>
    <cellStyle name="Navadno 2 4 6 3 6 3" xfId="29551"/>
    <cellStyle name="Navadno 2 4 6 3 7" xfId="17780"/>
    <cellStyle name="Navadno 2 4 6 3 7 2" xfId="32842"/>
    <cellStyle name="Navadno 2 4 6 3 7 3" xfId="29552"/>
    <cellStyle name="Navadno 2 4 6 3 8" xfId="32816"/>
    <cellStyle name="Navadno 2 4 6 3 9" xfId="29526"/>
    <cellStyle name="Navadno 2 4 6 4" xfId="17781"/>
    <cellStyle name="Navadno 2 4 6 4 2" xfId="17782"/>
    <cellStyle name="Navadno 2 4 6 4 2 2" xfId="17783"/>
    <cellStyle name="Navadno 2 4 6 4 2 2 2" xfId="32845"/>
    <cellStyle name="Navadno 2 4 6 4 2 2 3" xfId="29555"/>
    <cellStyle name="Navadno 2 4 6 4 2 3" xfId="17784"/>
    <cellStyle name="Navadno 2 4 6 4 2 3 2" xfId="32846"/>
    <cellStyle name="Navadno 2 4 6 4 2 3 3" xfId="29556"/>
    <cellStyle name="Navadno 2 4 6 4 2 4" xfId="32844"/>
    <cellStyle name="Navadno 2 4 6 4 2 5" xfId="29554"/>
    <cellStyle name="Navadno 2 4 6 4 3" xfId="17785"/>
    <cellStyle name="Navadno 2 4 6 4 3 2" xfId="17786"/>
    <cellStyle name="Navadno 2 4 6 4 3 2 2" xfId="32848"/>
    <cellStyle name="Navadno 2 4 6 4 3 2 3" xfId="29558"/>
    <cellStyle name="Navadno 2 4 6 4 3 3" xfId="17787"/>
    <cellStyle name="Navadno 2 4 6 4 3 3 2" xfId="32849"/>
    <cellStyle name="Navadno 2 4 6 4 3 3 3" xfId="29559"/>
    <cellStyle name="Navadno 2 4 6 4 3 4" xfId="32847"/>
    <cellStyle name="Navadno 2 4 6 4 3 5" xfId="29557"/>
    <cellStyle name="Navadno 2 4 6 4 4" xfId="17788"/>
    <cellStyle name="Navadno 2 4 6 4 4 2" xfId="32850"/>
    <cellStyle name="Navadno 2 4 6 4 4 3" xfId="29560"/>
    <cellStyle name="Navadno 2 4 6 4 5" xfId="17789"/>
    <cellStyle name="Navadno 2 4 6 4 5 2" xfId="32851"/>
    <cellStyle name="Navadno 2 4 6 4 5 3" xfId="29561"/>
    <cellStyle name="Navadno 2 4 6 4 6" xfId="32843"/>
    <cellStyle name="Navadno 2 4 6 4 7" xfId="29553"/>
    <cellStyle name="Navadno 2 4 6 5" xfId="17790"/>
    <cellStyle name="Navadno 2 4 6 5 2" xfId="17791"/>
    <cellStyle name="Navadno 2 4 6 5 2 2" xfId="17792"/>
    <cellStyle name="Navadno 2 4 6 5 2 2 2" xfId="32854"/>
    <cellStyle name="Navadno 2 4 6 5 2 2 3" xfId="29564"/>
    <cellStyle name="Navadno 2 4 6 5 2 3" xfId="17793"/>
    <cellStyle name="Navadno 2 4 6 5 2 3 2" xfId="32855"/>
    <cellStyle name="Navadno 2 4 6 5 2 3 3" xfId="29565"/>
    <cellStyle name="Navadno 2 4 6 5 2 4" xfId="32853"/>
    <cellStyle name="Navadno 2 4 6 5 2 5" xfId="29563"/>
    <cellStyle name="Navadno 2 4 6 5 3" xfId="17794"/>
    <cellStyle name="Navadno 2 4 6 5 3 2" xfId="17795"/>
    <cellStyle name="Navadno 2 4 6 5 3 2 2" xfId="32857"/>
    <cellStyle name="Navadno 2 4 6 5 3 2 3" xfId="29567"/>
    <cellStyle name="Navadno 2 4 6 5 3 3" xfId="17796"/>
    <cellStyle name="Navadno 2 4 6 5 3 3 2" xfId="32858"/>
    <cellStyle name="Navadno 2 4 6 5 3 3 3" xfId="29568"/>
    <cellStyle name="Navadno 2 4 6 5 3 4" xfId="32856"/>
    <cellStyle name="Navadno 2 4 6 5 3 5" xfId="29566"/>
    <cellStyle name="Navadno 2 4 6 5 4" xfId="17797"/>
    <cellStyle name="Navadno 2 4 6 5 4 2" xfId="32859"/>
    <cellStyle name="Navadno 2 4 6 5 4 3" xfId="29569"/>
    <cellStyle name="Navadno 2 4 6 5 5" xfId="17798"/>
    <cellStyle name="Navadno 2 4 6 5 5 2" xfId="32860"/>
    <cellStyle name="Navadno 2 4 6 5 5 3" xfId="29570"/>
    <cellStyle name="Navadno 2 4 6 5 6" xfId="32852"/>
    <cellStyle name="Navadno 2 4 6 5 7" xfId="29562"/>
    <cellStyle name="Navadno 2 4 6 6" xfId="17799"/>
    <cellStyle name="Navadno 2 4 6 6 2" xfId="17800"/>
    <cellStyle name="Navadno 2 4 6 6 2 2" xfId="32862"/>
    <cellStyle name="Navadno 2 4 6 6 2 3" xfId="29572"/>
    <cellStyle name="Navadno 2 4 6 6 3" xfId="17801"/>
    <cellStyle name="Navadno 2 4 6 6 3 2" xfId="32863"/>
    <cellStyle name="Navadno 2 4 6 6 3 3" xfId="29573"/>
    <cellStyle name="Navadno 2 4 6 6 4" xfId="32861"/>
    <cellStyle name="Navadno 2 4 6 6 5" xfId="29571"/>
    <cellStyle name="Navadno 2 4 6 7" xfId="17802"/>
    <cellStyle name="Navadno 2 4 6 7 2" xfId="17803"/>
    <cellStyle name="Navadno 2 4 6 7 2 2" xfId="32865"/>
    <cellStyle name="Navadno 2 4 6 7 2 3" xfId="29575"/>
    <cellStyle name="Navadno 2 4 6 7 3" xfId="17804"/>
    <cellStyle name="Navadno 2 4 6 7 3 2" xfId="32866"/>
    <cellStyle name="Navadno 2 4 6 7 3 3" xfId="29576"/>
    <cellStyle name="Navadno 2 4 6 7 4" xfId="32864"/>
    <cellStyle name="Navadno 2 4 6 7 5" xfId="29574"/>
    <cellStyle name="Navadno 2 4 6 8" xfId="17805"/>
    <cellStyle name="Navadno 2 4 6 8 2" xfId="32867"/>
    <cellStyle name="Navadno 2 4 6 8 3" xfId="29577"/>
    <cellStyle name="Navadno 2 4 6 9" xfId="17806"/>
    <cellStyle name="Navadno 2 4 6 9 2" xfId="32868"/>
    <cellStyle name="Navadno 2 4 6 9 3" xfId="29578"/>
    <cellStyle name="Navadno 2 4 7" xfId="17807"/>
    <cellStyle name="Navadno 2 4 7 2" xfId="17808"/>
    <cellStyle name="Navadno 2 4 7 2 2" xfId="17809"/>
    <cellStyle name="Navadno 2 4 7 2 2 2" xfId="17810"/>
    <cellStyle name="Navadno 2 4 7 2 2 2 2" xfId="32872"/>
    <cellStyle name="Navadno 2 4 7 2 2 2 3" xfId="29582"/>
    <cellStyle name="Navadno 2 4 7 2 2 3" xfId="17811"/>
    <cellStyle name="Navadno 2 4 7 2 2 3 2" xfId="32873"/>
    <cellStyle name="Navadno 2 4 7 2 2 3 3" xfId="29583"/>
    <cellStyle name="Navadno 2 4 7 2 2 4" xfId="32871"/>
    <cellStyle name="Navadno 2 4 7 2 2 5" xfId="29581"/>
    <cellStyle name="Navadno 2 4 7 2 3" xfId="17812"/>
    <cellStyle name="Navadno 2 4 7 2 3 2" xfId="17813"/>
    <cellStyle name="Navadno 2 4 7 2 3 2 2" xfId="32875"/>
    <cellStyle name="Navadno 2 4 7 2 3 2 3" xfId="29585"/>
    <cellStyle name="Navadno 2 4 7 2 3 3" xfId="17814"/>
    <cellStyle name="Navadno 2 4 7 2 3 3 2" xfId="32876"/>
    <cellStyle name="Navadno 2 4 7 2 3 3 3" xfId="29586"/>
    <cellStyle name="Navadno 2 4 7 2 3 4" xfId="32874"/>
    <cellStyle name="Navadno 2 4 7 2 3 5" xfId="29584"/>
    <cellStyle name="Navadno 2 4 7 2 4" xfId="17815"/>
    <cellStyle name="Navadno 2 4 7 2 4 2" xfId="32877"/>
    <cellStyle name="Navadno 2 4 7 2 4 3" xfId="29587"/>
    <cellStyle name="Navadno 2 4 7 2 5" xfId="17816"/>
    <cellStyle name="Navadno 2 4 7 2 5 2" xfId="32878"/>
    <cellStyle name="Navadno 2 4 7 2 5 3" xfId="29588"/>
    <cellStyle name="Navadno 2 4 7 2 6" xfId="32870"/>
    <cellStyle name="Navadno 2 4 7 2 7" xfId="29580"/>
    <cellStyle name="Navadno 2 4 7 3" xfId="17817"/>
    <cellStyle name="Navadno 2 4 7 3 2" xfId="17818"/>
    <cellStyle name="Navadno 2 4 7 3 2 2" xfId="17819"/>
    <cellStyle name="Navadno 2 4 7 3 2 2 2" xfId="32881"/>
    <cellStyle name="Navadno 2 4 7 3 2 2 3" xfId="29591"/>
    <cellStyle name="Navadno 2 4 7 3 2 3" xfId="17820"/>
    <cellStyle name="Navadno 2 4 7 3 2 3 2" xfId="32882"/>
    <cellStyle name="Navadno 2 4 7 3 2 3 3" xfId="29592"/>
    <cellStyle name="Navadno 2 4 7 3 2 4" xfId="32880"/>
    <cellStyle name="Navadno 2 4 7 3 2 5" xfId="29590"/>
    <cellStyle name="Navadno 2 4 7 3 3" xfId="17821"/>
    <cellStyle name="Navadno 2 4 7 3 3 2" xfId="17822"/>
    <cellStyle name="Navadno 2 4 7 3 3 2 2" xfId="32884"/>
    <cellStyle name="Navadno 2 4 7 3 3 2 3" xfId="29594"/>
    <cellStyle name="Navadno 2 4 7 3 3 3" xfId="17823"/>
    <cellStyle name="Navadno 2 4 7 3 3 3 2" xfId="32885"/>
    <cellStyle name="Navadno 2 4 7 3 3 3 3" xfId="29595"/>
    <cellStyle name="Navadno 2 4 7 3 3 4" xfId="32883"/>
    <cellStyle name="Navadno 2 4 7 3 3 5" xfId="29593"/>
    <cellStyle name="Navadno 2 4 7 3 4" xfId="17824"/>
    <cellStyle name="Navadno 2 4 7 3 4 2" xfId="32886"/>
    <cellStyle name="Navadno 2 4 7 3 4 3" xfId="29596"/>
    <cellStyle name="Navadno 2 4 7 3 5" xfId="17825"/>
    <cellStyle name="Navadno 2 4 7 3 5 2" xfId="32887"/>
    <cellStyle name="Navadno 2 4 7 3 5 3" xfId="29597"/>
    <cellStyle name="Navadno 2 4 7 3 6" xfId="32879"/>
    <cellStyle name="Navadno 2 4 7 3 7" xfId="29589"/>
    <cellStyle name="Navadno 2 4 7 4" xfId="17826"/>
    <cellStyle name="Navadno 2 4 7 4 2" xfId="17827"/>
    <cellStyle name="Navadno 2 4 7 4 2 2" xfId="32889"/>
    <cellStyle name="Navadno 2 4 7 4 2 3" xfId="29599"/>
    <cellStyle name="Navadno 2 4 7 4 3" xfId="17828"/>
    <cellStyle name="Navadno 2 4 7 4 3 2" xfId="32890"/>
    <cellStyle name="Navadno 2 4 7 4 3 3" xfId="29600"/>
    <cellStyle name="Navadno 2 4 7 4 4" xfId="32888"/>
    <cellStyle name="Navadno 2 4 7 4 5" xfId="29598"/>
    <cellStyle name="Navadno 2 4 7 5" xfId="17829"/>
    <cellStyle name="Navadno 2 4 7 5 2" xfId="17830"/>
    <cellStyle name="Navadno 2 4 7 5 2 2" xfId="32892"/>
    <cellStyle name="Navadno 2 4 7 5 2 3" xfId="29602"/>
    <cellStyle name="Navadno 2 4 7 5 3" xfId="17831"/>
    <cellStyle name="Navadno 2 4 7 5 3 2" xfId="32893"/>
    <cellStyle name="Navadno 2 4 7 5 3 3" xfId="29603"/>
    <cellStyle name="Navadno 2 4 7 5 4" xfId="32891"/>
    <cellStyle name="Navadno 2 4 7 5 5" xfId="29601"/>
    <cellStyle name="Navadno 2 4 7 6" xfId="17832"/>
    <cellStyle name="Navadno 2 4 7 6 2" xfId="32894"/>
    <cellStyle name="Navadno 2 4 7 6 3" xfId="29604"/>
    <cellStyle name="Navadno 2 4 7 7" xfId="17833"/>
    <cellStyle name="Navadno 2 4 7 7 2" xfId="32895"/>
    <cellStyle name="Navadno 2 4 7 7 3" xfId="29605"/>
    <cellStyle name="Navadno 2 4 7 8" xfId="32869"/>
    <cellStyle name="Navadno 2 4 7 9" xfId="29579"/>
    <cellStyle name="Navadno 2 4 8" xfId="17834"/>
    <cellStyle name="Navadno 2 4 8 2" xfId="17835"/>
    <cellStyle name="Navadno 2 4 8 2 2" xfId="17836"/>
    <cellStyle name="Navadno 2 4 8 2 2 2" xfId="17837"/>
    <cellStyle name="Navadno 2 4 8 2 2 2 2" xfId="32899"/>
    <cellStyle name="Navadno 2 4 8 2 2 2 3" xfId="29609"/>
    <cellStyle name="Navadno 2 4 8 2 2 3" xfId="17838"/>
    <cellStyle name="Navadno 2 4 8 2 2 3 2" xfId="32900"/>
    <cellStyle name="Navadno 2 4 8 2 2 3 3" xfId="29610"/>
    <cellStyle name="Navadno 2 4 8 2 2 4" xfId="32898"/>
    <cellStyle name="Navadno 2 4 8 2 2 5" xfId="29608"/>
    <cellStyle name="Navadno 2 4 8 2 3" xfId="17839"/>
    <cellStyle name="Navadno 2 4 8 2 3 2" xfId="17840"/>
    <cellStyle name="Navadno 2 4 8 2 3 2 2" xfId="32902"/>
    <cellStyle name="Navadno 2 4 8 2 3 2 3" xfId="29612"/>
    <cellStyle name="Navadno 2 4 8 2 3 3" xfId="17841"/>
    <cellStyle name="Navadno 2 4 8 2 3 3 2" xfId="32903"/>
    <cellStyle name="Navadno 2 4 8 2 3 3 3" xfId="29613"/>
    <cellStyle name="Navadno 2 4 8 2 3 4" xfId="32901"/>
    <cellStyle name="Navadno 2 4 8 2 3 5" xfId="29611"/>
    <cellStyle name="Navadno 2 4 8 2 4" xfId="17842"/>
    <cellStyle name="Navadno 2 4 8 2 4 2" xfId="32904"/>
    <cellStyle name="Navadno 2 4 8 2 4 3" xfId="29614"/>
    <cellStyle name="Navadno 2 4 8 2 5" xfId="17843"/>
    <cellStyle name="Navadno 2 4 8 2 5 2" xfId="32905"/>
    <cellStyle name="Navadno 2 4 8 2 5 3" xfId="29615"/>
    <cellStyle name="Navadno 2 4 8 2 6" xfId="32897"/>
    <cellStyle name="Navadno 2 4 8 2 7" xfId="29607"/>
    <cellStyle name="Navadno 2 4 8 3" xfId="17844"/>
    <cellStyle name="Navadno 2 4 8 3 2" xfId="17845"/>
    <cellStyle name="Navadno 2 4 8 3 2 2" xfId="17846"/>
    <cellStyle name="Navadno 2 4 8 3 2 2 2" xfId="32908"/>
    <cellStyle name="Navadno 2 4 8 3 2 2 3" xfId="29618"/>
    <cellStyle name="Navadno 2 4 8 3 2 3" xfId="17847"/>
    <cellStyle name="Navadno 2 4 8 3 2 3 2" xfId="32909"/>
    <cellStyle name="Navadno 2 4 8 3 2 3 3" xfId="29619"/>
    <cellStyle name="Navadno 2 4 8 3 2 4" xfId="32907"/>
    <cellStyle name="Navadno 2 4 8 3 2 5" xfId="29617"/>
    <cellStyle name="Navadno 2 4 8 3 3" xfId="17848"/>
    <cellStyle name="Navadno 2 4 8 3 3 2" xfId="17849"/>
    <cellStyle name="Navadno 2 4 8 3 3 2 2" xfId="32911"/>
    <cellStyle name="Navadno 2 4 8 3 3 2 3" xfId="29621"/>
    <cellStyle name="Navadno 2 4 8 3 3 3" xfId="17850"/>
    <cellStyle name="Navadno 2 4 8 3 3 3 2" xfId="32912"/>
    <cellStyle name="Navadno 2 4 8 3 3 3 3" xfId="29622"/>
    <cellStyle name="Navadno 2 4 8 3 3 4" xfId="32910"/>
    <cellStyle name="Navadno 2 4 8 3 3 5" xfId="29620"/>
    <cellStyle name="Navadno 2 4 8 3 4" xfId="17851"/>
    <cellStyle name="Navadno 2 4 8 3 4 2" xfId="32913"/>
    <cellStyle name="Navadno 2 4 8 3 4 3" xfId="29623"/>
    <cellStyle name="Navadno 2 4 8 3 5" xfId="17852"/>
    <cellStyle name="Navadno 2 4 8 3 5 2" xfId="32914"/>
    <cellStyle name="Navadno 2 4 8 3 5 3" xfId="29624"/>
    <cellStyle name="Navadno 2 4 8 3 6" xfId="32906"/>
    <cellStyle name="Navadno 2 4 8 3 7" xfId="29616"/>
    <cellStyle name="Navadno 2 4 8 4" xfId="17853"/>
    <cellStyle name="Navadno 2 4 8 4 2" xfId="17854"/>
    <cellStyle name="Navadno 2 4 8 4 2 2" xfId="32916"/>
    <cellStyle name="Navadno 2 4 8 4 2 3" xfId="29626"/>
    <cellStyle name="Navadno 2 4 8 4 3" xfId="17855"/>
    <cellStyle name="Navadno 2 4 8 4 3 2" xfId="32917"/>
    <cellStyle name="Navadno 2 4 8 4 3 3" xfId="29627"/>
    <cellStyle name="Navadno 2 4 8 4 4" xfId="32915"/>
    <cellStyle name="Navadno 2 4 8 4 5" xfId="29625"/>
    <cellStyle name="Navadno 2 4 8 5" xfId="17856"/>
    <cellStyle name="Navadno 2 4 8 5 2" xfId="17857"/>
    <cellStyle name="Navadno 2 4 8 5 2 2" xfId="32919"/>
    <cellStyle name="Navadno 2 4 8 5 2 3" xfId="29629"/>
    <cellStyle name="Navadno 2 4 8 5 3" xfId="17858"/>
    <cellStyle name="Navadno 2 4 8 5 3 2" xfId="32920"/>
    <cellStyle name="Navadno 2 4 8 5 3 3" xfId="29630"/>
    <cellStyle name="Navadno 2 4 8 5 4" xfId="32918"/>
    <cellStyle name="Navadno 2 4 8 5 5" xfId="29628"/>
    <cellStyle name="Navadno 2 4 8 6" xfId="17859"/>
    <cellStyle name="Navadno 2 4 8 6 2" xfId="32921"/>
    <cellStyle name="Navadno 2 4 8 6 3" xfId="29631"/>
    <cellStyle name="Navadno 2 4 8 7" xfId="17860"/>
    <cellStyle name="Navadno 2 4 8 7 2" xfId="32922"/>
    <cellStyle name="Navadno 2 4 8 7 3" xfId="29632"/>
    <cellStyle name="Navadno 2 4 8 8" xfId="32896"/>
    <cellStyle name="Navadno 2 4 8 9" xfId="29606"/>
    <cellStyle name="Navadno 2 4 9" xfId="17861"/>
    <cellStyle name="Navadno 2 4 9 2" xfId="17862"/>
    <cellStyle name="Navadno 2 4 9 2 2" xfId="17863"/>
    <cellStyle name="Navadno 2 4 9 2 2 2" xfId="17864"/>
    <cellStyle name="Navadno 2 4 9 2 2 2 2" xfId="32926"/>
    <cellStyle name="Navadno 2 4 9 2 2 2 3" xfId="29636"/>
    <cellStyle name="Navadno 2 4 9 2 2 3" xfId="17865"/>
    <cellStyle name="Navadno 2 4 9 2 2 3 2" xfId="32927"/>
    <cellStyle name="Navadno 2 4 9 2 2 3 3" xfId="29637"/>
    <cellStyle name="Navadno 2 4 9 2 2 4" xfId="32925"/>
    <cellStyle name="Navadno 2 4 9 2 2 5" xfId="29635"/>
    <cellStyle name="Navadno 2 4 9 2 3" xfId="17866"/>
    <cellStyle name="Navadno 2 4 9 2 3 2" xfId="17867"/>
    <cellStyle name="Navadno 2 4 9 2 3 2 2" xfId="32929"/>
    <cellStyle name="Navadno 2 4 9 2 3 2 3" xfId="29639"/>
    <cellStyle name="Navadno 2 4 9 2 3 3" xfId="17868"/>
    <cellStyle name="Navadno 2 4 9 2 3 3 2" xfId="32930"/>
    <cellStyle name="Navadno 2 4 9 2 3 3 3" xfId="29640"/>
    <cellStyle name="Navadno 2 4 9 2 3 4" xfId="32928"/>
    <cellStyle name="Navadno 2 4 9 2 3 5" xfId="29638"/>
    <cellStyle name="Navadno 2 4 9 2 4" xfId="17869"/>
    <cellStyle name="Navadno 2 4 9 2 4 2" xfId="32931"/>
    <cellStyle name="Navadno 2 4 9 2 4 3" xfId="29641"/>
    <cellStyle name="Navadno 2 4 9 2 5" xfId="17870"/>
    <cellStyle name="Navadno 2 4 9 2 5 2" xfId="32932"/>
    <cellStyle name="Navadno 2 4 9 2 5 3" xfId="29642"/>
    <cellStyle name="Navadno 2 4 9 2 6" xfId="32924"/>
    <cellStyle name="Navadno 2 4 9 2 7" xfId="29634"/>
    <cellStyle name="Navadno 2 4 9 3" xfId="17871"/>
    <cellStyle name="Navadno 2 4 9 3 2" xfId="17872"/>
    <cellStyle name="Navadno 2 4 9 3 2 2" xfId="17873"/>
    <cellStyle name="Navadno 2 4 9 3 2 2 2" xfId="32935"/>
    <cellStyle name="Navadno 2 4 9 3 2 2 3" xfId="29645"/>
    <cellStyle name="Navadno 2 4 9 3 2 3" xfId="17874"/>
    <cellStyle name="Navadno 2 4 9 3 2 3 2" xfId="32936"/>
    <cellStyle name="Navadno 2 4 9 3 2 3 3" xfId="29646"/>
    <cellStyle name="Navadno 2 4 9 3 2 4" xfId="32934"/>
    <cellStyle name="Navadno 2 4 9 3 2 5" xfId="29644"/>
    <cellStyle name="Navadno 2 4 9 3 3" xfId="17875"/>
    <cellStyle name="Navadno 2 4 9 3 3 2" xfId="17876"/>
    <cellStyle name="Navadno 2 4 9 3 3 2 2" xfId="32938"/>
    <cellStyle name="Navadno 2 4 9 3 3 2 3" xfId="29648"/>
    <cellStyle name="Navadno 2 4 9 3 3 3" xfId="17877"/>
    <cellStyle name="Navadno 2 4 9 3 3 3 2" xfId="32939"/>
    <cellStyle name="Navadno 2 4 9 3 3 3 3" xfId="29649"/>
    <cellStyle name="Navadno 2 4 9 3 3 4" xfId="32937"/>
    <cellStyle name="Navadno 2 4 9 3 3 5" xfId="29647"/>
    <cellStyle name="Navadno 2 4 9 3 4" xfId="17878"/>
    <cellStyle name="Navadno 2 4 9 3 4 2" xfId="32940"/>
    <cellStyle name="Navadno 2 4 9 3 4 3" xfId="29650"/>
    <cellStyle name="Navadno 2 4 9 3 5" xfId="17879"/>
    <cellStyle name="Navadno 2 4 9 3 5 2" xfId="32941"/>
    <cellStyle name="Navadno 2 4 9 3 5 3" xfId="29651"/>
    <cellStyle name="Navadno 2 4 9 3 6" xfId="32933"/>
    <cellStyle name="Navadno 2 4 9 3 7" xfId="29643"/>
    <cellStyle name="Navadno 2 4 9 4" xfId="17880"/>
    <cellStyle name="Navadno 2 4 9 4 2" xfId="17881"/>
    <cellStyle name="Navadno 2 4 9 4 2 2" xfId="32943"/>
    <cellStyle name="Navadno 2 4 9 4 2 3" xfId="29653"/>
    <cellStyle name="Navadno 2 4 9 4 3" xfId="17882"/>
    <cellStyle name="Navadno 2 4 9 4 3 2" xfId="32944"/>
    <cellStyle name="Navadno 2 4 9 4 3 3" xfId="29654"/>
    <cellStyle name="Navadno 2 4 9 4 4" xfId="32942"/>
    <cellStyle name="Navadno 2 4 9 4 5" xfId="29652"/>
    <cellStyle name="Navadno 2 4 9 5" xfId="17883"/>
    <cellStyle name="Navadno 2 4 9 5 2" xfId="17884"/>
    <cellStyle name="Navadno 2 4 9 5 2 2" xfId="32946"/>
    <cellStyle name="Navadno 2 4 9 5 2 3" xfId="29656"/>
    <cellStyle name="Navadno 2 4 9 5 3" xfId="17885"/>
    <cellStyle name="Navadno 2 4 9 5 3 2" xfId="32947"/>
    <cellStyle name="Navadno 2 4 9 5 3 3" xfId="29657"/>
    <cellStyle name="Navadno 2 4 9 5 4" xfId="32945"/>
    <cellStyle name="Navadno 2 4 9 5 5" xfId="29655"/>
    <cellStyle name="Navadno 2 4 9 6" xfId="17886"/>
    <cellStyle name="Navadno 2 4 9 6 2" xfId="32948"/>
    <cellStyle name="Navadno 2 4 9 6 3" xfId="29658"/>
    <cellStyle name="Navadno 2 4 9 7" xfId="17887"/>
    <cellStyle name="Navadno 2 4 9 7 2" xfId="32949"/>
    <cellStyle name="Navadno 2 4 9 7 3" xfId="29659"/>
    <cellStyle name="Navadno 2 4 9 8" xfId="32923"/>
    <cellStyle name="Navadno 2 4 9 9" xfId="29633"/>
    <cellStyle name="Navadno 2 4_P2-OBJEKT NAD KOTO NIČ-C" xfId="17888"/>
    <cellStyle name="Navadno 2 40" xfId="4968"/>
    <cellStyle name="Navadno 2 40 2" xfId="4969"/>
    <cellStyle name="Navadno 2 40 2 2" xfId="4970"/>
    <cellStyle name="Navadno 2 40 3" xfId="4971"/>
    <cellStyle name="Navadno 2 41" xfId="4972"/>
    <cellStyle name="Navadno 2 41 2" xfId="4973"/>
    <cellStyle name="Navadno 2 41 2 2" xfId="4974"/>
    <cellStyle name="Navadno 2 41 3" xfId="4975"/>
    <cellStyle name="Navadno 2 42" xfId="4976"/>
    <cellStyle name="Navadno 2 42 2" xfId="4977"/>
    <cellStyle name="Navadno 2 42 2 2" xfId="4978"/>
    <cellStyle name="Navadno 2 42 3" xfId="4979"/>
    <cellStyle name="Navadno 2 43" xfId="4980"/>
    <cellStyle name="Navadno 2 43 2" xfId="4981"/>
    <cellStyle name="Navadno 2 43 2 2" xfId="4982"/>
    <cellStyle name="Navadno 2 43 3" xfId="4983"/>
    <cellStyle name="Navadno 2 44" xfId="4984"/>
    <cellStyle name="Navadno 2 44 2" xfId="4985"/>
    <cellStyle name="Navadno 2 44 2 2" xfId="4986"/>
    <cellStyle name="Navadno 2 44 3" xfId="4987"/>
    <cellStyle name="Navadno 2 45" xfId="4988"/>
    <cellStyle name="Navadno 2 45 2" xfId="4989"/>
    <cellStyle name="Navadno 2 45 2 2" xfId="4990"/>
    <cellStyle name="Navadno 2 45 3" xfId="4991"/>
    <cellStyle name="Navadno 2 46" xfId="4992"/>
    <cellStyle name="Navadno 2 46 2" xfId="4993"/>
    <cellStyle name="Navadno 2 46 2 2" xfId="4994"/>
    <cellStyle name="Navadno 2 46 3" xfId="4995"/>
    <cellStyle name="Navadno 2 47" xfId="4996"/>
    <cellStyle name="Navadno 2 47 2" xfId="4997"/>
    <cellStyle name="Navadno 2 47 2 2" xfId="4998"/>
    <cellStyle name="Navadno 2 47 3" xfId="4999"/>
    <cellStyle name="Navadno 2 48" xfId="5000"/>
    <cellStyle name="Navadno 2 48 2" xfId="5001"/>
    <cellStyle name="Navadno 2 48 2 2" xfId="5002"/>
    <cellStyle name="Navadno 2 48 3" xfId="5003"/>
    <cellStyle name="Navadno 2 49" xfId="5004"/>
    <cellStyle name="Navadno 2 49 2" xfId="5005"/>
    <cellStyle name="Navadno 2 49 2 2" xfId="5006"/>
    <cellStyle name="Navadno 2 49 3" xfId="5007"/>
    <cellStyle name="Navadno 2 5" xfId="208"/>
    <cellStyle name="Navadno 2 5 10" xfId="17890"/>
    <cellStyle name="Navadno 2 5 10 2" xfId="17891"/>
    <cellStyle name="Navadno 2 5 10 2 2" xfId="17892"/>
    <cellStyle name="Navadno 2 5 10 2 2 2" xfId="32952"/>
    <cellStyle name="Navadno 2 5 10 2 2 3" xfId="29662"/>
    <cellStyle name="Navadno 2 5 10 2 3" xfId="17893"/>
    <cellStyle name="Navadno 2 5 10 2 3 2" xfId="32953"/>
    <cellStyle name="Navadno 2 5 10 2 3 3" xfId="29663"/>
    <cellStyle name="Navadno 2 5 10 2 4" xfId="32951"/>
    <cellStyle name="Navadno 2 5 10 2 5" xfId="29661"/>
    <cellStyle name="Navadno 2 5 10 3" xfId="17894"/>
    <cellStyle name="Navadno 2 5 10 3 2" xfId="17895"/>
    <cellStyle name="Navadno 2 5 10 3 2 2" xfId="32955"/>
    <cellStyle name="Navadno 2 5 10 3 2 3" xfId="29665"/>
    <cellStyle name="Navadno 2 5 10 3 3" xfId="17896"/>
    <cellStyle name="Navadno 2 5 10 3 3 2" xfId="32956"/>
    <cellStyle name="Navadno 2 5 10 3 3 3" xfId="29666"/>
    <cellStyle name="Navadno 2 5 10 3 4" xfId="32954"/>
    <cellStyle name="Navadno 2 5 10 3 5" xfId="29664"/>
    <cellStyle name="Navadno 2 5 10 4" xfId="17897"/>
    <cellStyle name="Navadno 2 5 10 4 2" xfId="32957"/>
    <cellStyle name="Navadno 2 5 10 4 3" xfId="29667"/>
    <cellStyle name="Navadno 2 5 10 5" xfId="17898"/>
    <cellStyle name="Navadno 2 5 10 5 2" xfId="32958"/>
    <cellStyle name="Navadno 2 5 10 5 3" xfId="29668"/>
    <cellStyle name="Navadno 2 5 10 6" xfId="32950"/>
    <cellStyle name="Navadno 2 5 10 7" xfId="29660"/>
    <cellStyle name="Navadno 2 5 11" xfId="17899"/>
    <cellStyle name="Navadno 2 5 11 2" xfId="17900"/>
    <cellStyle name="Navadno 2 5 11 2 2" xfId="17901"/>
    <cellStyle name="Navadno 2 5 11 2 2 2" xfId="32961"/>
    <cellStyle name="Navadno 2 5 11 2 2 3" xfId="29671"/>
    <cellStyle name="Navadno 2 5 11 2 3" xfId="17902"/>
    <cellStyle name="Navadno 2 5 11 2 3 2" xfId="32962"/>
    <cellStyle name="Navadno 2 5 11 2 3 3" xfId="29672"/>
    <cellStyle name="Navadno 2 5 11 2 4" xfId="32960"/>
    <cellStyle name="Navadno 2 5 11 2 5" xfId="29670"/>
    <cellStyle name="Navadno 2 5 11 3" xfId="17903"/>
    <cellStyle name="Navadno 2 5 11 3 2" xfId="17904"/>
    <cellStyle name="Navadno 2 5 11 3 2 2" xfId="32964"/>
    <cellStyle name="Navadno 2 5 11 3 2 3" xfId="29674"/>
    <cellStyle name="Navadno 2 5 11 3 3" xfId="17905"/>
    <cellStyle name="Navadno 2 5 11 3 3 2" xfId="32965"/>
    <cellStyle name="Navadno 2 5 11 3 3 3" xfId="29675"/>
    <cellStyle name="Navadno 2 5 11 3 4" xfId="32963"/>
    <cellStyle name="Navadno 2 5 11 3 5" xfId="29673"/>
    <cellStyle name="Navadno 2 5 11 4" xfId="17906"/>
    <cellStyle name="Navadno 2 5 11 4 2" xfId="32966"/>
    <cellStyle name="Navadno 2 5 11 4 3" xfId="29676"/>
    <cellStyle name="Navadno 2 5 11 5" xfId="17907"/>
    <cellStyle name="Navadno 2 5 11 5 2" xfId="32967"/>
    <cellStyle name="Navadno 2 5 11 5 3" xfId="29677"/>
    <cellStyle name="Navadno 2 5 11 6" xfId="32959"/>
    <cellStyle name="Navadno 2 5 11 7" xfId="29669"/>
    <cellStyle name="Navadno 2 5 12" xfId="17908"/>
    <cellStyle name="Navadno 2 5 12 2" xfId="17909"/>
    <cellStyle name="Navadno 2 5 12 2 2" xfId="17910"/>
    <cellStyle name="Navadno 2 5 12 2 2 2" xfId="32970"/>
    <cellStyle name="Navadno 2 5 12 2 2 3" xfId="29680"/>
    <cellStyle name="Navadno 2 5 12 2 3" xfId="17911"/>
    <cellStyle name="Navadno 2 5 12 2 3 2" xfId="32971"/>
    <cellStyle name="Navadno 2 5 12 2 3 3" xfId="29681"/>
    <cellStyle name="Navadno 2 5 12 2 4" xfId="32969"/>
    <cellStyle name="Navadno 2 5 12 2 5" xfId="29679"/>
    <cellStyle name="Navadno 2 5 12 3" xfId="17912"/>
    <cellStyle name="Navadno 2 5 12 3 2" xfId="32972"/>
    <cellStyle name="Navadno 2 5 12 3 3" xfId="29682"/>
    <cellStyle name="Navadno 2 5 12 4" xfId="17913"/>
    <cellStyle name="Navadno 2 5 12 4 2" xfId="32973"/>
    <cellStyle name="Navadno 2 5 12 4 3" xfId="29683"/>
    <cellStyle name="Navadno 2 5 12 5" xfId="32968"/>
    <cellStyle name="Navadno 2 5 12 6" xfId="29678"/>
    <cellStyle name="Navadno 2 5 13" xfId="17914"/>
    <cellStyle name="Navadno 2 5 13 2" xfId="17915"/>
    <cellStyle name="Navadno 2 5 13 2 2" xfId="32975"/>
    <cellStyle name="Navadno 2 5 13 2 3" xfId="29685"/>
    <cellStyle name="Navadno 2 5 13 3" xfId="17916"/>
    <cellStyle name="Navadno 2 5 13 3 2" xfId="32976"/>
    <cellStyle name="Navadno 2 5 13 3 3" xfId="29686"/>
    <cellStyle name="Navadno 2 5 13 4" xfId="32974"/>
    <cellStyle name="Navadno 2 5 13 5" xfId="29684"/>
    <cellStyle name="Navadno 2 5 14" xfId="17917"/>
    <cellStyle name="Navadno 2 5 14 2" xfId="17918"/>
    <cellStyle name="Navadno 2 5 14 2 2" xfId="32978"/>
    <cellStyle name="Navadno 2 5 14 2 3" xfId="29688"/>
    <cellStyle name="Navadno 2 5 14 3" xfId="17919"/>
    <cellStyle name="Navadno 2 5 14 3 2" xfId="32979"/>
    <cellStyle name="Navadno 2 5 14 3 3" xfId="29689"/>
    <cellStyle name="Navadno 2 5 14 4" xfId="32977"/>
    <cellStyle name="Navadno 2 5 14 5" xfId="29687"/>
    <cellStyle name="Navadno 2 5 15" xfId="17920"/>
    <cellStyle name="Navadno 2 5 15 2" xfId="32980"/>
    <cellStyle name="Navadno 2 5 15 3" xfId="29690"/>
    <cellStyle name="Navadno 2 5 16" xfId="17921"/>
    <cellStyle name="Navadno 2 5 16 2" xfId="32981"/>
    <cellStyle name="Navadno 2 5 16 3" xfId="29691"/>
    <cellStyle name="Navadno 2 5 17" xfId="17922"/>
    <cellStyle name="Navadno 2 5 17 2" xfId="32982"/>
    <cellStyle name="Navadno 2 5 17 3" xfId="29692"/>
    <cellStyle name="Navadno 2 5 18" xfId="17889"/>
    <cellStyle name="Navadno 2 5 2" xfId="5008"/>
    <cellStyle name="Navadno 2 5 2 10" xfId="17924"/>
    <cellStyle name="Navadno 2 5 2 10 2" xfId="32984"/>
    <cellStyle name="Navadno 2 5 2 10 3" xfId="29694"/>
    <cellStyle name="Navadno 2 5 2 11" xfId="32983"/>
    <cellStyle name="Navadno 2 5 2 12" xfId="29693"/>
    <cellStyle name="Navadno 2 5 2 13" xfId="17923"/>
    <cellStyle name="Navadno 2 5 2 2" xfId="5009"/>
    <cellStyle name="Navadno 2 5 2 2 10" xfId="29695"/>
    <cellStyle name="Navadno 2 5 2 2 11" xfId="17925"/>
    <cellStyle name="Navadno 2 5 2 2 2" xfId="17926"/>
    <cellStyle name="Navadno 2 5 2 2 2 2" xfId="17927"/>
    <cellStyle name="Navadno 2 5 2 2 2 2 2" xfId="17928"/>
    <cellStyle name="Navadno 2 5 2 2 2 2 2 2" xfId="17929"/>
    <cellStyle name="Navadno 2 5 2 2 2 2 2 2 2" xfId="32989"/>
    <cellStyle name="Navadno 2 5 2 2 2 2 2 2 3" xfId="29699"/>
    <cellStyle name="Navadno 2 5 2 2 2 2 2 3" xfId="17930"/>
    <cellStyle name="Navadno 2 5 2 2 2 2 2 3 2" xfId="32990"/>
    <cellStyle name="Navadno 2 5 2 2 2 2 2 3 3" xfId="29700"/>
    <cellStyle name="Navadno 2 5 2 2 2 2 2 4" xfId="32988"/>
    <cellStyle name="Navadno 2 5 2 2 2 2 2 5" xfId="29698"/>
    <cellStyle name="Navadno 2 5 2 2 2 2 3" xfId="17931"/>
    <cellStyle name="Navadno 2 5 2 2 2 2 3 2" xfId="17932"/>
    <cellStyle name="Navadno 2 5 2 2 2 2 3 2 2" xfId="32992"/>
    <cellStyle name="Navadno 2 5 2 2 2 2 3 2 3" xfId="29702"/>
    <cellStyle name="Navadno 2 5 2 2 2 2 3 3" xfId="17933"/>
    <cellStyle name="Navadno 2 5 2 2 2 2 3 3 2" xfId="32993"/>
    <cellStyle name="Navadno 2 5 2 2 2 2 3 3 3" xfId="29703"/>
    <cellStyle name="Navadno 2 5 2 2 2 2 3 4" xfId="32991"/>
    <cellStyle name="Navadno 2 5 2 2 2 2 3 5" xfId="29701"/>
    <cellStyle name="Navadno 2 5 2 2 2 2 4" xfId="17934"/>
    <cellStyle name="Navadno 2 5 2 2 2 2 4 2" xfId="32994"/>
    <cellStyle name="Navadno 2 5 2 2 2 2 4 3" xfId="29704"/>
    <cellStyle name="Navadno 2 5 2 2 2 2 5" xfId="17935"/>
    <cellStyle name="Navadno 2 5 2 2 2 2 5 2" xfId="32995"/>
    <cellStyle name="Navadno 2 5 2 2 2 2 5 3" xfId="29705"/>
    <cellStyle name="Navadno 2 5 2 2 2 2 6" xfId="32987"/>
    <cellStyle name="Navadno 2 5 2 2 2 2 7" xfId="29697"/>
    <cellStyle name="Navadno 2 5 2 2 2 3" xfId="17936"/>
    <cellStyle name="Navadno 2 5 2 2 2 3 2" xfId="17937"/>
    <cellStyle name="Navadno 2 5 2 2 2 3 2 2" xfId="17938"/>
    <cellStyle name="Navadno 2 5 2 2 2 3 2 2 2" xfId="32998"/>
    <cellStyle name="Navadno 2 5 2 2 2 3 2 2 3" xfId="29708"/>
    <cellStyle name="Navadno 2 5 2 2 2 3 2 3" xfId="17939"/>
    <cellStyle name="Navadno 2 5 2 2 2 3 2 3 2" xfId="32999"/>
    <cellStyle name="Navadno 2 5 2 2 2 3 2 3 3" xfId="29709"/>
    <cellStyle name="Navadno 2 5 2 2 2 3 2 4" xfId="32997"/>
    <cellStyle name="Navadno 2 5 2 2 2 3 2 5" xfId="29707"/>
    <cellStyle name="Navadno 2 5 2 2 2 3 3" xfId="17940"/>
    <cellStyle name="Navadno 2 5 2 2 2 3 3 2" xfId="17941"/>
    <cellStyle name="Navadno 2 5 2 2 2 3 3 2 2" xfId="33001"/>
    <cellStyle name="Navadno 2 5 2 2 2 3 3 2 3" xfId="29711"/>
    <cellStyle name="Navadno 2 5 2 2 2 3 3 3" xfId="17942"/>
    <cellStyle name="Navadno 2 5 2 2 2 3 3 3 2" xfId="33002"/>
    <cellStyle name="Navadno 2 5 2 2 2 3 3 3 3" xfId="29712"/>
    <cellStyle name="Navadno 2 5 2 2 2 3 3 4" xfId="33000"/>
    <cellStyle name="Navadno 2 5 2 2 2 3 3 5" xfId="29710"/>
    <cellStyle name="Navadno 2 5 2 2 2 3 4" xfId="17943"/>
    <cellStyle name="Navadno 2 5 2 2 2 3 4 2" xfId="33003"/>
    <cellStyle name="Navadno 2 5 2 2 2 3 4 3" xfId="29713"/>
    <cellStyle name="Navadno 2 5 2 2 2 3 5" xfId="17944"/>
    <cellStyle name="Navadno 2 5 2 2 2 3 5 2" xfId="33004"/>
    <cellStyle name="Navadno 2 5 2 2 2 3 5 3" xfId="29714"/>
    <cellStyle name="Navadno 2 5 2 2 2 3 6" xfId="32996"/>
    <cellStyle name="Navadno 2 5 2 2 2 3 7" xfId="29706"/>
    <cellStyle name="Navadno 2 5 2 2 2 4" xfId="17945"/>
    <cellStyle name="Navadno 2 5 2 2 2 4 2" xfId="17946"/>
    <cellStyle name="Navadno 2 5 2 2 2 4 2 2" xfId="33006"/>
    <cellStyle name="Navadno 2 5 2 2 2 4 2 3" xfId="29716"/>
    <cellStyle name="Navadno 2 5 2 2 2 4 3" xfId="17947"/>
    <cellStyle name="Navadno 2 5 2 2 2 4 3 2" xfId="33007"/>
    <cellStyle name="Navadno 2 5 2 2 2 4 3 3" xfId="29717"/>
    <cellStyle name="Navadno 2 5 2 2 2 4 4" xfId="33005"/>
    <cellStyle name="Navadno 2 5 2 2 2 4 5" xfId="29715"/>
    <cellStyle name="Navadno 2 5 2 2 2 5" xfId="17948"/>
    <cellStyle name="Navadno 2 5 2 2 2 5 2" xfId="17949"/>
    <cellStyle name="Navadno 2 5 2 2 2 5 2 2" xfId="33009"/>
    <cellStyle name="Navadno 2 5 2 2 2 5 2 3" xfId="29719"/>
    <cellStyle name="Navadno 2 5 2 2 2 5 3" xfId="17950"/>
    <cellStyle name="Navadno 2 5 2 2 2 5 3 2" xfId="33010"/>
    <cellStyle name="Navadno 2 5 2 2 2 5 3 3" xfId="29720"/>
    <cellStyle name="Navadno 2 5 2 2 2 5 4" xfId="33008"/>
    <cellStyle name="Navadno 2 5 2 2 2 5 5" xfId="29718"/>
    <cellStyle name="Navadno 2 5 2 2 2 6" xfId="17951"/>
    <cellStyle name="Navadno 2 5 2 2 2 6 2" xfId="33011"/>
    <cellStyle name="Navadno 2 5 2 2 2 6 3" xfId="29721"/>
    <cellStyle name="Navadno 2 5 2 2 2 7" xfId="17952"/>
    <cellStyle name="Navadno 2 5 2 2 2 7 2" xfId="33012"/>
    <cellStyle name="Navadno 2 5 2 2 2 7 3" xfId="29722"/>
    <cellStyle name="Navadno 2 5 2 2 2 8" xfId="32986"/>
    <cellStyle name="Navadno 2 5 2 2 2 9" xfId="29696"/>
    <cellStyle name="Navadno 2 5 2 2 3" xfId="17953"/>
    <cellStyle name="Navadno 2 5 2 2 3 2" xfId="17954"/>
    <cellStyle name="Navadno 2 5 2 2 3 2 2" xfId="17955"/>
    <cellStyle name="Navadno 2 5 2 2 3 2 2 2" xfId="33015"/>
    <cellStyle name="Navadno 2 5 2 2 3 2 2 3" xfId="29725"/>
    <cellStyle name="Navadno 2 5 2 2 3 2 3" xfId="17956"/>
    <cellStyle name="Navadno 2 5 2 2 3 2 3 2" xfId="33016"/>
    <cellStyle name="Navadno 2 5 2 2 3 2 3 3" xfId="29726"/>
    <cellStyle name="Navadno 2 5 2 2 3 2 4" xfId="33014"/>
    <cellStyle name="Navadno 2 5 2 2 3 2 5" xfId="29724"/>
    <cellStyle name="Navadno 2 5 2 2 3 3" xfId="17957"/>
    <cellStyle name="Navadno 2 5 2 2 3 3 2" xfId="17958"/>
    <cellStyle name="Navadno 2 5 2 2 3 3 2 2" xfId="33018"/>
    <cellStyle name="Navadno 2 5 2 2 3 3 2 3" xfId="29728"/>
    <cellStyle name="Navadno 2 5 2 2 3 3 3" xfId="17959"/>
    <cellStyle name="Navadno 2 5 2 2 3 3 3 2" xfId="33019"/>
    <cellStyle name="Navadno 2 5 2 2 3 3 3 3" xfId="29729"/>
    <cellStyle name="Navadno 2 5 2 2 3 3 4" xfId="33017"/>
    <cellStyle name="Navadno 2 5 2 2 3 3 5" xfId="29727"/>
    <cellStyle name="Navadno 2 5 2 2 3 4" xfId="17960"/>
    <cellStyle name="Navadno 2 5 2 2 3 4 2" xfId="33020"/>
    <cellStyle name="Navadno 2 5 2 2 3 4 3" xfId="29730"/>
    <cellStyle name="Navadno 2 5 2 2 3 5" xfId="17961"/>
    <cellStyle name="Navadno 2 5 2 2 3 5 2" xfId="33021"/>
    <cellStyle name="Navadno 2 5 2 2 3 5 3" xfId="29731"/>
    <cellStyle name="Navadno 2 5 2 2 3 6" xfId="33013"/>
    <cellStyle name="Navadno 2 5 2 2 3 7" xfId="29723"/>
    <cellStyle name="Navadno 2 5 2 2 4" xfId="17962"/>
    <cellStyle name="Navadno 2 5 2 2 4 2" xfId="17963"/>
    <cellStyle name="Navadno 2 5 2 2 4 2 2" xfId="17964"/>
    <cellStyle name="Navadno 2 5 2 2 4 2 2 2" xfId="33024"/>
    <cellStyle name="Navadno 2 5 2 2 4 2 2 3" xfId="29734"/>
    <cellStyle name="Navadno 2 5 2 2 4 2 3" xfId="17965"/>
    <cellStyle name="Navadno 2 5 2 2 4 2 3 2" xfId="33025"/>
    <cellStyle name="Navadno 2 5 2 2 4 2 3 3" xfId="29735"/>
    <cellStyle name="Navadno 2 5 2 2 4 2 4" xfId="33023"/>
    <cellStyle name="Navadno 2 5 2 2 4 2 5" xfId="29733"/>
    <cellStyle name="Navadno 2 5 2 2 4 3" xfId="17966"/>
    <cellStyle name="Navadno 2 5 2 2 4 3 2" xfId="17967"/>
    <cellStyle name="Navadno 2 5 2 2 4 3 2 2" xfId="33027"/>
    <cellStyle name="Navadno 2 5 2 2 4 3 2 3" xfId="29737"/>
    <cellStyle name="Navadno 2 5 2 2 4 3 3" xfId="17968"/>
    <cellStyle name="Navadno 2 5 2 2 4 3 3 2" xfId="33028"/>
    <cellStyle name="Navadno 2 5 2 2 4 3 3 3" xfId="29738"/>
    <cellStyle name="Navadno 2 5 2 2 4 3 4" xfId="33026"/>
    <cellStyle name="Navadno 2 5 2 2 4 3 5" xfId="29736"/>
    <cellStyle name="Navadno 2 5 2 2 4 4" xfId="17969"/>
    <cellStyle name="Navadno 2 5 2 2 4 4 2" xfId="33029"/>
    <cellStyle name="Navadno 2 5 2 2 4 4 3" xfId="29739"/>
    <cellStyle name="Navadno 2 5 2 2 4 5" xfId="17970"/>
    <cellStyle name="Navadno 2 5 2 2 4 5 2" xfId="33030"/>
    <cellStyle name="Navadno 2 5 2 2 4 5 3" xfId="29740"/>
    <cellStyle name="Navadno 2 5 2 2 4 6" xfId="33022"/>
    <cellStyle name="Navadno 2 5 2 2 4 7" xfId="29732"/>
    <cellStyle name="Navadno 2 5 2 2 5" xfId="17971"/>
    <cellStyle name="Navadno 2 5 2 2 5 2" xfId="17972"/>
    <cellStyle name="Navadno 2 5 2 2 5 2 2" xfId="33032"/>
    <cellStyle name="Navadno 2 5 2 2 5 2 3" xfId="29742"/>
    <cellStyle name="Navadno 2 5 2 2 5 3" xfId="17973"/>
    <cellStyle name="Navadno 2 5 2 2 5 3 2" xfId="33033"/>
    <cellStyle name="Navadno 2 5 2 2 5 3 3" xfId="29743"/>
    <cellStyle name="Navadno 2 5 2 2 5 4" xfId="33031"/>
    <cellStyle name="Navadno 2 5 2 2 5 5" xfId="29741"/>
    <cellStyle name="Navadno 2 5 2 2 6" xfId="17974"/>
    <cellStyle name="Navadno 2 5 2 2 6 2" xfId="17975"/>
    <cellStyle name="Navadno 2 5 2 2 6 2 2" xfId="33035"/>
    <cellStyle name="Navadno 2 5 2 2 6 2 3" xfId="29745"/>
    <cellStyle name="Navadno 2 5 2 2 6 3" xfId="17976"/>
    <cellStyle name="Navadno 2 5 2 2 6 3 2" xfId="33036"/>
    <cellStyle name="Navadno 2 5 2 2 6 3 3" xfId="29746"/>
    <cellStyle name="Navadno 2 5 2 2 6 4" xfId="33034"/>
    <cellStyle name="Navadno 2 5 2 2 6 5" xfId="29744"/>
    <cellStyle name="Navadno 2 5 2 2 7" xfId="17977"/>
    <cellStyle name="Navadno 2 5 2 2 7 2" xfId="33037"/>
    <cellStyle name="Navadno 2 5 2 2 7 3" xfId="29747"/>
    <cellStyle name="Navadno 2 5 2 2 8" xfId="17978"/>
    <cellStyle name="Navadno 2 5 2 2 8 2" xfId="33038"/>
    <cellStyle name="Navadno 2 5 2 2 8 3" xfId="29748"/>
    <cellStyle name="Navadno 2 5 2 2 9" xfId="32985"/>
    <cellStyle name="Navadno 2 5 2 3" xfId="17979"/>
    <cellStyle name="Navadno 2 5 2 3 2" xfId="17980"/>
    <cellStyle name="Navadno 2 5 2 3 2 2" xfId="17981"/>
    <cellStyle name="Navadno 2 5 2 3 2 2 2" xfId="17982"/>
    <cellStyle name="Navadno 2 5 2 3 2 2 2 2" xfId="33042"/>
    <cellStyle name="Navadno 2 5 2 3 2 2 2 3" xfId="29752"/>
    <cellStyle name="Navadno 2 5 2 3 2 2 3" xfId="17983"/>
    <cellStyle name="Navadno 2 5 2 3 2 2 3 2" xfId="33043"/>
    <cellStyle name="Navadno 2 5 2 3 2 2 3 3" xfId="29753"/>
    <cellStyle name="Navadno 2 5 2 3 2 2 4" xfId="33041"/>
    <cellStyle name="Navadno 2 5 2 3 2 2 5" xfId="29751"/>
    <cellStyle name="Navadno 2 5 2 3 2 3" xfId="17984"/>
    <cellStyle name="Navadno 2 5 2 3 2 3 2" xfId="17985"/>
    <cellStyle name="Navadno 2 5 2 3 2 3 2 2" xfId="33045"/>
    <cellStyle name="Navadno 2 5 2 3 2 3 2 3" xfId="29755"/>
    <cellStyle name="Navadno 2 5 2 3 2 3 3" xfId="17986"/>
    <cellStyle name="Navadno 2 5 2 3 2 3 3 2" xfId="33046"/>
    <cellStyle name="Navadno 2 5 2 3 2 3 3 3" xfId="29756"/>
    <cellStyle name="Navadno 2 5 2 3 2 3 4" xfId="33044"/>
    <cellStyle name="Navadno 2 5 2 3 2 3 5" xfId="29754"/>
    <cellStyle name="Navadno 2 5 2 3 2 4" xfId="17987"/>
    <cellStyle name="Navadno 2 5 2 3 2 4 2" xfId="33047"/>
    <cellStyle name="Navadno 2 5 2 3 2 4 3" xfId="29757"/>
    <cellStyle name="Navadno 2 5 2 3 2 5" xfId="17988"/>
    <cellStyle name="Navadno 2 5 2 3 2 5 2" xfId="33048"/>
    <cellStyle name="Navadno 2 5 2 3 2 5 3" xfId="29758"/>
    <cellStyle name="Navadno 2 5 2 3 2 6" xfId="33040"/>
    <cellStyle name="Navadno 2 5 2 3 2 7" xfId="29750"/>
    <cellStyle name="Navadno 2 5 2 3 3" xfId="17989"/>
    <cellStyle name="Navadno 2 5 2 3 3 2" xfId="17990"/>
    <cellStyle name="Navadno 2 5 2 3 3 2 2" xfId="17991"/>
    <cellStyle name="Navadno 2 5 2 3 3 2 2 2" xfId="33051"/>
    <cellStyle name="Navadno 2 5 2 3 3 2 2 3" xfId="29761"/>
    <cellStyle name="Navadno 2 5 2 3 3 2 3" xfId="17992"/>
    <cellStyle name="Navadno 2 5 2 3 3 2 3 2" xfId="33052"/>
    <cellStyle name="Navadno 2 5 2 3 3 2 3 3" xfId="29762"/>
    <cellStyle name="Navadno 2 5 2 3 3 2 4" xfId="33050"/>
    <cellStyle name="Navadno 2 5 2 3 3 2 5" xfId="29760"/>
    <cellStyle name="Navadno 2 5 2 3 3 3" xfId="17993"/>
    <cellStyle name="Navadno 2 5 2 3 3 3 2" xfId="17994"/>
    <cellStyle name="Navadno 2 5 2 3 3 3 2 2" xfId="33054"/>
    <cellStyle name="Navadno 2 5 2 3 3 3 2 3" xfId="29764"/>
    <cellStyle name="Navadno 2 5 2 3 3 3 3" xfId="17995"/>
    <cellStyle name="Navadno 2 5 2 3 3 3 3 2" xfId="33055"/>
    <cellStyle name="Navadno 2 5 2 3 3 3 3 3" xfId="29765"/>
    <cellStyle name="Navadno 2 5 2 3 3 3 4" xfId="33053"/>
    <cellStyle name="Navadno 2 5 2 3 3 3 5" xfId="29763"/>
    <cellStyle name="Navadno 2 5 2 3 3 4" xfId="17996"/>
    <cellStyle name="Navadno 2 5 2 3 3 4 2" xfId="33056"/>
    <cellStyle name="Navadno 2 5 2 3 3 4 3" xfId="29766"/>
    <cellStyle name="Navadno 2 5 2 3 3 5" xfId="17997"/>
    <cellStyle name="Navadno 2 5 2 3 3 5 2" xfId="33057"/>
    <cellStyle name="Navadno 2 5 2 3 3 5 3" xfId="29767"/>
    <cellStyle name="Navadno 2 5 2 3 3 6" xfId="33049"/>
    <cellStyle name="Navadno 2 5 2 3 3 7" xfId="29759"/>
    <cellStyle name="Navadno 2 5 2 3 4" xfId="17998"/>
    <cellStyle name="Navadno 2 5 2 3 4 2" xfId="17999"/>
    <cellStyle name="Navadno 2 5 2 3 4 2 2" xfId="33059"/>
    <cellStyle name="Navadno 2 5 2 3 4 2 3" xfId="29769"/>
    <cellStyle name="Navadno 2 5 2 3 4 3" xfId="18000"/>
    <cellStyle name="Navadno 2 5 2 3 4 3 2" xfId="33060"/>
    <cellStyle name="Navadno 2 5 2 3 4 3 3" xfId="29770"/>
    <cellStyle name="Navadno 2 5 2 3 4 4" xfId="33058"/>
    <cellStyle name="Navadno 2 5 2 3 4 5" xfId="29768"/>
    <cellStyle name="Navadno 2 5 2 3 5" xfId="18001"/>
    <cellStyle name="Navadno 2 5 2 3 5 2" xfId="18002"/>
    <cellStyle name="Navadno 2 5 2 3 5 2 2" xfId="33062"/>
    <cellStyle name="Navadno 2 5 2 3 5 2 3" xfId="29772"/>
    <cellStyle name="Navadno 2 5 2 3 5 3" xfId="18003"/>
    <cellStyle name="Navadno 2 5 2 3 5 3 2" xfId="33063"/>
    <cellStyle name="Navadno 2 5 2 3 5 3 3" xfId="29773"/>
    <cellStyle name="Navadno 2 5 2 3 5 4" xfId="33061"/>
    <cellStyle name="Navadno 2 5 2 3 5 5" xfId="29771"/>
    <cellStyle name="Navadno 2 5 2 3 6" xfId="18004"/>
    <cellStyle name="Navadno 2 5 2 3 6 2" xfId="33064"/>
    <cellStyle name="Navadno 2 5 2 3 6 3" xfId="29774"/>
    <cellStyle name="Navadno 2 5 2 3 7" xfId="18005"/>
    <cellStyle name="Navadno 2 5 2 3 7 2" xfId="33065"/>
    <cellStyle name="Navadno 2 5 2 3 7 3" xfId="29775"/>
    <cellStyle name="Navadno 2 5 2 3 8" xfId="33039"/>
    <cellStyle name="Navadno 2 5 2 3 9" xfId="29749"/>
    <cellStyle name="Navadno 2 5 2 4" xfId="18006"/>
    <cellStyle name="Navadno 2 5 2 4 2" xfId="18007"/>
    <cellStyle name="Navadno 2 5 2 4 2 2" xfId="18008"/>
    <cellStyle name="Navadno 2 5 2 4 2 2 2" xfId="18009"/>
    <cellStyle name="Navadno 2 5 2 4 2 2 2 2" xfId="33069"/>
    <cellStyle name="Navadno 2 5 2 4 2 2 2 3" xfId="29779"/>
    <cellStyle name="Navadno 2 5 2 4 2 2 3" xfId="18010"/>
    <cellStyle name="Navadno 2 5 2 4 2 2 3 2" xfId="33070"/>
    <cellStyle name="Navadno 2 5 2 4 2 2 3 3" xfId="29780"/>
    <cellStyle name="Navadno 2 5 2 4 2 2 4" xfId="33068"/>
    <cellStyle name="Navadno 2 5 2 4 2 2 5" xfId="29778"/>
    <cellStyle name="Navadno 2 5 2 4 2 3" xfId="18011"/>
    <cellStyle name="Navadno 2 5 2 4 2 3 2" xfId="18012"/>
    <cellStyle name="Navadno 2 5 2 4 2 3 2 2" xfId="33072"/>
    <cellStyle name="Navadno 2 5 2 4 2 3 2 3" xfId="29782"/>
    <cellStyle name="Navadno 2 5 2 4 2 3 3" xfId="18013"/>
    <cellStyle name="Navadno 2 5 2 4 2 3 3 2" xfId="33073"/>
    <cellStyle name="Navadno 2 5 2 4 2 3 3 3" xfId="29783"/>
    <cellStyle name="Navadno 2 5 2 4 2 3 4" xfId="33071"/>
    <cellStyle name="Navadno 2 5 2 4 2 3 5" xfId="29781"/>
    <cellStyle name="Navadno 2 5 2 4 2 4" xfId="18014"/>
    <cellStyle name="Navadno 2 5 2 4 2 4 2" xfId="33074"/>
    <cellStyle name="Navadno 2 5 2 4 2 4 3" xfId="29784"/>
    <cellStyle name="Navadno 2 5 2 4 2 5" xfId="18015"/>
    <cellStyle name="Navadno 2 5 2 4 2 5 2" xfId="33075"/>
    <cellStyle name="Navadno 2 5 2 4 2 5 3" xfId="29785"/>
    <cellStyle name="Navadno 2 5 2 4 2 6" xfId="33067"/>
    <cellStyle name="Navadno 2 5 2 4 2 7" xfId="29777"/>
    <cellStyle name="Navadno 2 5 2 4 3" xfId="18016"/>
    <cellStyle name="Navadno 2 5 2 4 3 2" xfId="18017"/>
    <cellStyle name="Navadno 2 5 2 4 3 2 2" xfId="18018"/>
    <cellStyle name="Navadno 2 5 2 4 3 2 2 2" xfId="33078"/>
    <cellStyle name="Navadno 2 5 2 4 3 2 2 3" xfId="29788"/>
    <cellStyle name="Navadno 2 5 2 4 3 2 3" xfId="18019"/>
    <cellStyle name="Navadno 2 5 2 4 3 2 3 2" xfId="33079"/>
    <cellStyle name="Navadno 2 5 2 4 3 2 3 3" xfId="29789"/>
    <cellStyle name="Navadno 2 5 2 4 3 2 4" xfId="33077"/>
    <cellStyle name="Navadno 2 5 2 4 3 2 5" xfId="29787"/>
    <cellStyle name="Navadno 2 5 2 4 3 3" xfId="18020"/>
    <cellStyle name="Navadno 2 5 2 4 3 3 2" xfId="18021"/>
    <cellStyle name="Navadno 2 5 2 4 3 3 2 2" xfId="33081"/>
    <cellStyle name="Navadno 2 5 2 4 3 3 2 3" xfId="29791"/>
    <cellStyle name="Navadno 2 5 2 4 3 3 3" xfId="18022"/>
    <cellStyle name="Navadno 2 5 2 4 3 3 3 2" xfId="33082"/>
    <cellStyle name="Navadno 2 5 2 4 3 3 3 3" xfId="29792"/>
    <cellStyle name="Navadno 2 5 2 4 3 3 4" xfId="33080"/>
    <cellStyle name="Navadno 2 5 2 4 3 3 5" xfId="29790"/>
    <cellStyle name="Navadno 2 5 2 4 3 4" xfId="18023"/>
    <cellStyle name="Navadno 2 5 2 4 3 4 2" xfId="33083"/>
    <cellStyle name="Navadno 2 5 2 4 3 4 3" xfId="29793"/>
    <cellStyle name="Navadno 2 5 2 4 3 5" xfId="18024"/>
    <cellStyle name="Navadno 2 5 2 4 3 5 2" xfId="33084"/>
    <cellStyle name="Navadno 2 5 2 4 3 5 3" xfId="29794"/>
    <cellStyle name="Navadno 2 5 2 4 3 6" xfId="33076"/>
    <cellStyle name="Navadno 2 5 2 4 3 7" xfId="29786"/>
    <cellStyle name="Navadno 2 5 2 4 4" xfId="18025"/>
    <cellStyle name="Navadno 2 5 2 4 4 2" xfId="18026"/>
    <cellStyle name="Navadno 2 5 2 4 4 2 2" xfId="33086"/>
    <cellStyle name="Navadno 2 5 2 4 4 2 3" xfId="29796"/>
    <cellStyle name="Navadno 2 5 2 4 4 3" xfId="18027"/>
    <cellStyle name="Navadno 2 5 2 4 4 3 2" xfId="33087"/>
    <cellStyle name="Navadno 2 5 2 4 4 3 3" xfId="29797"/>
    <cellStyle name="Navadno 2 5 2 4 4 4" xfId="33085"/>
    <cellStyle name="Navadno 2 5 2 4 4 5" xfId="29795"/>
    <cellStyle name="Navadno 2 5 2 4 5" xfId="18028"/>
    <cellStyle name="Navadno 2 5 2 4 5 2" xfId="18029"/>
    <cellStyle name="Navadno 2 5 2 4 5 2 2" xfId="33089"/>
    <cellStyle name="Navadno 2 5 2 4 5 2 3" xfId="29799"/>
    <cellStyle name="Navadno 2 5 2 4 5 3" xfId="18030"/>
    <cellStyle name="Navadno 2 5 2 4 5 3 2" xfId="33090"/>
    <cellStyle name="Navadno 2 5 2 4 5 3 3" xfId="29800"/>
    <cellStyle name="Navadno 2 5 2 4 5 4" xfId="33088"/>
    <cellStyle name="Navadno 2 5 2 4 5 5" xfId="29798"/>
    <cellStyle name="Navadno 2 5 2 4 6" xfId="18031"/>
    <cellStyle name="Navadno 2 5 2 4 6 2" xfId="33091"/>
    <cellStyle name="Navadno 2 5 2 4 6 3" xfId="29801"/>
    <cellStyle name="Navadno 2 5 2 4 7" xfId="18032"/>
    <cellStyle name="Navadno 2 5 2 4 7 2" xfId="33092"/>
    <cellStyle name="Navadno 2 5 2 4 7 3" xfId="29802"/>
    <cellStyle name="Navadno 2 5 2 4 8" xfId="33066"/>
    <cellStyle name="Navadno 2 5 2 4 9" xfId="29776"/>
    <cellStyle name="Navadno 2 5 2 5" xfId="18033"/>
    <cellStyle name="Navadno 2 5 2 5 2" xfId="18034"/>
    <cellStyle name="Navadno 2 5 2 5 2 2" xfId="18035"/>
    <cellStyle name="Navadno 2 5 2 5 2 2 2" xfId="33095"/>
    <cellStyle name="Navadno 2 5 2 5 2 2 3" xfId="29805"/>
    <cellStyle name="Navadno 2 5 2 5 2 3" xfId="18036"/>
    <cellStyle name="Navadno 2 5 2 5 2 3 2" xfId="33096"/>
    <cellStyle name="Navadno 2 5 2 5 2 3 3" xfId="29806"/>
    <cellStyle name="Navadno 2 5 2 5 2 4" xfId="33094"/>
    <cellStyle name="Navadno 2 5 2 5 2 5" xfId="29804"/>
    <cellStyle name="Navadno 2 5 2 5 3" xfId="18037"/>
    <cellStyle name="Navadno 2 5 2 5 3 2" xfId="18038"/>
    <cellStyle name="Navadno 2 5 2 5 3 2 2" xfId="33098"/>
    <cellStyle name="Navadno 2 5 2 5 3 2 3" xfId="29808"/>
    <cellStyle name="Navadno 2 5 2 5 3 3" xfId="18039"/>
    <cellStyle name="Navadno 2 5 2 5 3 3 2" xfId="33099"/>
    <cellStyle name="Navadno 2 5 2 5 3 3 3" xfId="29809"/>
    <cellStyle name="Navadno 2 5 2 5 3 4" xfId="33097"/>
    <cellStyle name="Navadno 2 5 2 5 3 5" xfId="29807"/>
    <cellStyle name="Navadno 2 5 2 5 4" xfId="18040"/>
    <cellStyle name="Navadno 2 5 2 5 4 2" xfId="33100"/>
    <cellStyle name="Navadno 2 5 2 5 4 3" xfId="29810"/>
    <cellStyle name="Navadno 2 5 2 5 5" xfId="18041"/>
    <cellStyle name="Navadno 2 5 2 5 5 2" xfId="33101"/>
    <cellStyle name="Navadno 2 5 2 5 5 3" xfId="29811"/>
    <cellStyle name="Navadno 2 5 2 5 6" xfId="33093"/>
    <cellStyle name="Navadno 2 5 2 5 7" xfId="29803"/>
    <cellStyle name="Navadno 2 5 2 6" xfId="18042"/>
    <cellStyle name="Navadno 2 5 2 6 2" xfId="18043"/>
    <cellStyle name="Navadno 2 5 2 6 2 2" xfId="18044"/>
    <cellStyle name="Navadno 2 5 2 6 2 2 2" xfId="33104"/>
    <cellStyle name="Navadno 2 5 2 6 2 2 3" xfId="29814"/>
    <cellStyle name="Navadno 2 5 2 6 2 3" xfId="18045"/>
    <cellStyle name="Navadno 2 5 2 6 2 3 2" xfId="33105"/>
    <cellStyle name="Navadno 2 5 2 6 2 3 3" xfId="29815"/>
    <cellStyle name="Navadno 2 5 2 6 2 4" xfId="33103"/>
    <cellStyle name="Navadno 2 5 2 6 2 5" xfId="29813"/>
    <cellStyle name="Navadno 2 5 2 6 3" xfId="18046"/>
    <cellStyle name="Navadno 2 5 2 6 3 2" xfId="18047"/>
    <cellStyle name="Navadno 2 5 2 6 3 2 2" xfId="33107"/>
    <cellStyle name="Navadno 2 5 2 6 3 2 3" xfId="29817"/>
    <cellStyle name="Navadno 2 5 2 6 3 3" xfId="18048"/>
    <cellStyle name="Navadno 2 5 2 6 3 3 2" xfId="33108"/>
    <cellStyle name="Navadno 2 5 2 6 3 3 3" xfId="29818"/>
    <cellStyle name="Navadno 2 5 2 6 3 4" xfId="33106"/>
    <cellStyle name="Navadno 2 5 2 6 3 5" xfId="29816"/>
    <cellStyle name="Navadno 2 5 2 6 4" xfId="18049"/>
    <cellStyle name="Navadno 2 5 2 6 4 2" xfId="33109"/>
    <cellStyle name="Navadno 2 5 2 6 4 3" xfId="29819"/>
    <cellStyle name="Navadno 2 5 2 6 5" xfId="18050"/>
    <cellStyle name="Navadno 2 5 2 6 5 2" xfId="33110"/>
    <cellStyle name="Navadno 2 5 2 6 5 3" xfId="29820"/>
    <cellStyle name="Navadno 2 5 2 6 6" xfId="33102"/>
    <cellStyle name="Navadno 2 5 2 6 7" xfId="29812"/>
    <cellStyle name="Navadno 2 5 2 7" xfId="18051"/>
    <cellStyle name="Navadno 2 5 2 7 2" xfId="18052"/>
    <cellStyle name="Navadno 2 5 2 7 2 2" xfId="33112"/>
    <cellStyle name="Navadno 2 5 2 7 2 3" xfId="29822"/>
    <cellStyle name="Navadno 2 5 2 7 3" xfId="18053"/>
    <cellStyle name="Navadno 2 5 2 7 3 2" xfId="33113"/>
    <cellStyle name="Navadno 2 5 2 7 3 3" xfId="29823"/>
    <cellStyle name="Navadno 2 5 2 7 4" xfId="33111"/>
    <cellStyle name="Navadno 2 5 2 7 5" xfId="29821"/>
    <cellStyle name="Navadno 2 5 2 8" xfId="18054"/>
    <cellStyle name="Navadno 2 5 2 8 2" xfId="18055"/>
    <cellStyle name="Navadno 2 5 2 8 2 2" xfId="33115"/>
    <cellStyle name="Navadno 2 5 2 8 2 3" xfId="29825"/>
    <cellStyle name="Navadno 2 5 2 8 3" xfId="18056"/>
    <cellStyle name="Navadno 2 5 2 8 3 2" xfId="33116"/>
    <cellStyle name="Navadno 2 5 2 8 3 3" xfId="29826"/>
    <cellStyle name="Navadno 2 5 2 8 4" xfId="33114"/>
    <cellStyle name="Navadno 2 5 2 8 5" xfId="29824"/>
    <cellStyle name="Navadno 2 5 2 9" xfId="18057"/>
    <cellStyle name="Navadno 2 5 2 9 2" xfId="33117"/>
    <cellStyle name="Navadno 2 5 2 9 3" xfId="29827"/>
    <cellStyle name="Navadno 2 5 3" xfId="5010"/>
    <cellStyle name="Navadno 2 5 3 10" xfId="33118"/>
    <cellStyle name="Navadno 2 5 3 11" xfId="29828"/>
    <cellStyle name="Navadno 2 5 3 12" xfId="18058"/>
    <cellStyle name="Navadno 2 5 3 2" xfId="18059"/>
    <cellStyle name="Navadno 2 5 3 2 2" xfId="18060"/>
    <cellStyle name="Navadno 2 5 3 2 2 2" xfId="18061"/>
    <cellStyle name="Navadno 2 5 3 2 2 2 2" xfId="18062"/>
    <cellStyle name="Navadno 2 5 3 2 2 2 2 2" xfId="33122"/>
    <cellStyle name="Navadno 2 5 3 2 2 2 2 3" xfId="29832"/>
    <cellStyle name="Navadno 2 5 3 2 2 2 3" xfId="18063"/>
    <cellStyle name="Navadno 2 5 3 2 2 2 3 2" xfId="33123"/>
    <cellStyle name="Navadno 2 5 3 2 2 2 3 3" xfId="29833"/>
    <cellStyle name="Navadno 2 5 3 2 2 2 4" xfId="33121"/>
    <cellStyle name="Navadno 2 5 3 2 2 2 5" xfId="29831"/>
    <cellStyle name="Navadno 2 5 3 2 2 3" xfId="18064"/>
    <cellStyle name="Navadno 2 5 3 2 2 3 2" xfId="18065"/>
    <cellStyle name="Navadno 2 5 3 2 2 3 2 2" xfId="33125"/>
    <cellStyle name="Navadno 2 5 3 2 2 3 2 3" xfId="29835"/>
    <cellStyle name="Navadno 2 5 3 2 2 3 3" xfId="18066"/>
    <cellStyle name="Navadno 2 5 3 2 2 3 3 2" xfId="33126"/>
    <cellStyle name="Navadno 2 5 3 2 2 3 3 3" xfId="29836"/>
    <cellStyle name="Navadno 2 5 3 2 2 3 4" xfId="33124"/>
    <cellStyle name="Navadno 2 5 3 2 2 3 5" xfId="29834"/>
    <cellStyle name="Navadno 2 5 3 2 2 4" xfId="18067"/>
    <cellStyle name="Navadno 2 5 3 2 2 4 2" xfId="33127"/>
    <cellStyle name="Navadno 2 5 3 2 2 4 3" xfId="29837"/>
    <cellStyle name="Navadno 2 5 3 2 2 5" xfId="18068"/>
    <cellStyle name="Navadno 2 5 3 2 2 5 2" xfId="33128"/>
    <cellStyle name="Navadno 2 5 3 2 2 5 3" xfId="29838"/>
    <cellStyle name="Navadno 2 5 3 2 2 6" xfId="33120"/>
    <cellStyle name="Navadno 2 5 3 2 2 7" xfId="29830"/>
    <cellStyle name="Navadno 2 5 3 2 3" xfId="18069"/>
    <cellStyle name="Navadno 2 5 3 2 3 2" xfId="18070"/>
    <cellStyle name="Navadno 2 5 3 2 3 2 2" xfId="18071"/>
    <cellStyle name="Navadno 2 5 3 2 3 2 2 2" xfId="33131"/>
    <cellStyle name="Navadno 2 5 3 2 3 2 2 3" xfId="29841"/>
    <cellStyle name="Navadno 2 5 3 2 3 2 3" xfId="18072"/>
    <cellStyle name="Navadno 2 5 3 2 3 2 3 2" xfId="33132"/>
    <cellStyle name="Navadno 2 5 3 2 3 2 3 3" xfId="29842"/>
    <cellStyle name="Navadno 2 5 3 2 3 2 4" xfId="33130"/>
    <cellStyle name="Navadno 2 5 3 2 3 2 5" xfId="29840"/>
    <cellStyle name="Navadno 2 5 3 2 3 3" xfId="18073"/>
    <cellStyle name="Navadno 2 5 3 2 3 3 2" xfId="18074"/>
    <cellStyle name="Navadno 2 5 3 2 3 3 2 2" xfId="33134"/>
    <cellStyle name="Navadno 2 5 3 2 3 3 2 3" xfId="29844"/>
    <cellStyle name="Navadno 2 5 3 2 3 3 3" xfId="18075"/>
    <cellStyle name="Navadno 2 5 3 2 3 3 3 2" xfId="33135"/>
    <cellStyle name="Navadno 2 5 3 2 3 3 3 3" xfId="29845"/>
    <cellStyle name="Navadno 2 5 3 2 3 3 4" xfId="33133"/>
    <cellStyle name="Navadno 2 5 3 2 3 3 5" xfId="29843"/>
    <cellStyle name="Navadno 2 5 3 2 3 4" xfId="18076"/>
    <cellStyle name="Navadno 2 5 3 2 3 4 2" xfId="33136"/>
    <cellStyle name="Navadno 2 5 3 2 3 4 3" xfId="29846"/>
    <cellStyle name="Navadno 2 5 3 2 3 5" xfId="18077"/>
    <cellStyle name="Navadno 2 5 3 2 3 5 2" xfId="33137"/>
    <cellStyle name="Navadno 2 5 3 2 3 5 3" xfId="29847"/>
    <cellStyle name="Navadno 2 5 3 2 3 6" xfId="33129"/>
    <cellStyle name="Navadno 2 5 3 2 3 7" xfId="29839"/>
    <cellStyle name="Navadno 2 5 3 2 4" xfId="18078"/>
    <cellStyle name="Navadno 2 5 3 2 4 2" xfId="18079"/>
    <cellStyle name="Navadno 2 5 3 2 4 2 2" xfId="33139"/>
    <cellStyle name="Navadno 2 5 3 2 4 2 3" xfId="29849"/>
    <cellStyle name="Navadno 2 5 3 2 4 3" xfId="18080"/>
    <cellStyle name="Navadno 2 5 3 2 4 3 2" xfId="33140"/>
    <cellStyle name="Navadno 2 5 3 2 4 3 3" xfId="29850"/>
    <cellStyle name="Navadno 2 5 3 2 4 4" xfId="33138"/>
    <cellStyle name="Navadno 2 5 3 2 4 5" xfId="29848"/>
    <cellStyle name="Navadno 2 5 3 2 5" xfId="18081"/>
    <cellStyle name="Navadno 2 5 3 2 5 2" xfId="18082"/>
    <cellStyle name="Navadno 2 5 3 2 5 2 2" xfId="33142"/>
    <cellStyle name="Navadno 2 5 3 2 5 2 3" xfId="29852"/>
    <cellStyle name="Navadno 2 5 3 2 5 3" xfId="18083"/>
    <cellStyle name="Navadno 2 5 3 2 5 3 2" xfId="33143"/>
    <cellStyle name="Navadno 2 5 3 2 5 3 3" xfId="29853"/>
    <cellStyle name="Navadno 2 5 3 2 5 4" xfId="33141"/>
    <cellStyle name="Navadno 2 5 3 2 5 5" xfId="29851"/>
    <cellStyle name="Navadno 2 5 3 2 6" xfId="18084"/>
    <cellStyle name="Navadno 2 5 3 2 6 2" xfId="33144"/>
    <cellStyle name="Navadno 2 5 3 2 6 3" xfId="29854"/>
    <cellStyle name="Navadno 2 5 3 2 7" xfId="18085"/>
    <cellStyle name="Navadno 2 5 3 2 7 2" xfId="33145"/>
    <cellStyle name="Navadno 2 5 3 2 7 3" xfId="29855"/>
    <cellStyle name="Navadno 2 5 3 2 8" xfId="33119"/>
    <cellStyle name="Navadno 2 5 3 2 9" xfId="29829"/>
    <cellStyle name="Navadno 2 5 3 3" xfId="18086"/>
    <cellStyle name="Navadno 2 5 3 3 2" xfId="18087"/>
    <cellStyle name="Navadno 2 5 3 3 2 2" xfId="18088"/>
    <cellStyle name="Navadno 2 5 3 3 2 2 2" xfId="18089"/>
    <cellStyle name="Navadno 2 5 3 3 2 2 2 2" xfId="33149"/>
    <cellStyle name="Navadno 2 5 3 3 2 2 2 3" xfId="29859"/>
    <cellStyle name="Navadno 2 5 3 3 2 2 3" xfId="18090"/>
    <cellStyle name="Navadno 2 5 3 3 2 2 3 2" xfId="33150"/>
    <cellStyle name="Navadno 2 5 3 3 2 2 3 3" xfId="29860"/>
    <cellStyle name="Navadno 2 5 3 3 2 2 4" xfId="33148"/>
    <cellStyle name="Navadno 2 5 3 3 2 2 5" xfId="29858"/>
    <cellStyle name="Navadno 2 5 3 3 2 3" xfId="18091"/>
    <cellStyle name="Navadno 2 5 3 3 2 3 2" xfId="18092"/>
    <cellStyle name="Navadno 2 5 3 3 2 3 2 2" xfId="33152"/>
    <cellStyle name="Navadno 2 5 3 3 2 3 2 3" xfId="29862"/>
    <cellStyle name="Navadno 2 5 3 3 2 3 3" xfId="18093"/>
    <cellStyle name="Navadno 2 5 3 3 2 3 3 2" xfId="33153"/>
    <cellStyle name="Navadno 2 5 3 3 2 3 3 3" xfId="29863"/>
    <cellStyle name="Navadno 2 5 3 3 2 3 4" xfId="33151"/>
    <cellStyle name="Navadno 2 5 3 3 2 3 5" xfId="29861"/>
    <cellStyle name="Navadno 2 5 3 3 2 4" xfId="18094"/>
    <cellStyle name="Navadno 2 5 3 3 2 4 2" xfId="33154"/>
    <cellStyle name="Navadno 2 5 3 3 2 4 3" xfId="29864"/>
    <cellStyle name="Navadno 2 5 3 3 2 5" xfId="18095"/>
    <cellStyle name="Navadno 2 5 3 3 2 5 2" xfId="33155"/>
    <cellStyle name="Navadno 2 5 3 3 2 5 3" xfId="29865"/>
    <cellStyle name="Navadno 2 5 3 3 2 6" xfId="33147"/>
    <cellStyle name="Navadno 2 5 3 3 2 7" xfId="29857"/>
    <cellStyle name="Navadno 2 5 3 3 3" xfId="18096"/>
    <cellStyle name="Navadno 2 5 3 3 3 2" xfId="18097"/>
    <cellStyle name="Navadno 2 5 3 3 3 2 2" xfId="18098"/>
    <cellStyle name="Navadno 2 5 3 3 3 2 2 2" xfId="33158"/>
    <cellStyle name="Navadno 2 5 3 3 3 2 2 3" xfId="29868"/>
    <cellStyle name="Navadno 2 5 3 3 3 2 3" xfId="18099"/>
    <cellStyle name="Navadno 2 5 3 3 3 2 3 2" xfId="33159"/>
    <cellStyle name="Navadno 2 5 3 3 3 2 3 3" xfId="29869"/>
    <cellStyle name="Navadno 2 5 3 3 3 2 4" xfId="33157"/>
    <cellStyle name="Navadno 2 5 3 3 3 2 5" xfId="29867"/>
    <cellStyle name="Navadno 2 5 3 3 3 3" xfId="18100"/>
    <cellStyle name="Navadno 2 5 3 3 3 3 2" xfId="18101"/>
    <cellStyle name="Navadno 2 5 3 3 3 3 2 2" xfId="33161"/>
    <cellStyle name="Navadno 2 5 3 3 3 3 2 3" xfId="29871"/>
    <cellStyle name="Navadno 2 5 3 3 3 3 3" xfId="18102"/>
    <cellStyle name="Navadno 2 5 3 3 3 3 3 2" xfId="33162"/>
    <cellStyle name="Navadno 2 5 3 3 3 3 3 3" xfId="29872"/>
    <cellStyle name="Navadno 2 5 3 3 3 3 4" xfId="33160"/>
    <cellStyle name="Navadno 2 5 3 3 3 3 5" xfId="29870"/>
    <cellStyle name="Navadno 2 5 3 3 3 4" xfId="18103"/>
    <cellStyle name="Navadno 2 5 3 3 3 4 2" xfId="33163"/>
    <cellStyle name="Navadno 2 5 3 3 3 4 3" xfId="29873"/>
    <cellStyle name="Navadno 2 5 3 3 3 5" xfId="18104"/>
    <cellStyle name="Navadno 2 5 3 3 3 5 2" xfId="33164"/>
    <cellStyle name="Navadno 2 5 3 3 3 5 3" xfId="29874"/>
    <cellStyle name="Navadno 2 5 3 3 3 6" xfId="33156"/>
    <cellStyle name="Navadno 2 5 3 3 3 7" xfId="29866"/>
    <cellStyle name="Navadno 2 5 3 3 4" xfId="18105"/>
    <cellStyle name="Navadno 2 5 3 3 4 2" xfId="18106"/>
    <cellStyle name="Navadno 2 5 3 3 4 2 2" xfId="33166"/>
    <cellStyle name="Navadno 2 5 3 3 4 2 3" xfId="29876"/>
    <cellStyle name="Navadno 2 5 3 3 4 3" xfId="18107"/>
    <cellStyle name="Navadno 2 5 3 3 4 3 2" xfId="33167"/>
    <cellStyle name="Navadno 2 5 3 3 4 3 3" xfId="29877"/>
    <cellStyle name="Navadno 2 5 3 3 4 4" xfId="33165"/>
    <cellStyle name="Navadno 2 5 3 3 4 5" xfId="29875"/>
    <cellStyle name="Navadno 2 5 3 3 5" xfId="18108"/>
    <cellStyle name="Navadno 2 5 3 3 5 2" xfId="18109"/>
    <cellStyle name="Navadno 2 5 3 3 5 2 2" xfId="33169"/>
    <cellStyle name="Navadno 2 5 3 3 5 2 3" xfId="29879"/>
    <cellStyle name="Navadno 2 5 3 3 5 3" xfId="18110"/>
    <cellStyle name="Navadno 2 5 3 3 5 3 2" xfId="33170"/>
    <cellStyle name="Navadno 2 5 3 3 5 3 3" xfId="29880"/>
    <cellStyle name="Navadno 2 5 3 3 5 4" xfId="33168"/>
    <cellStyle name="Navadno 2 5 3 3 5 5" xfId="29878"/>
    <cellStyle name="Navadno 2 5 3 3 6" xfId="18111"/>
    <cellStyle name="Navadno 2 5 3 3 6 2" xfId="33171"/>
    <cellStyle name="Navadno 2 5 3 3 6 3" xfId="29881"/>
    <cellStyle name="Navadno 2 5 3 3 7" xfId="18112"/>
    <cellStyle name="Navadno 2 5 3 3 7 2" xfId="33172"/>
    <cellStyle name="Navadno 2 5 3 3 7 3" xfId="29882"/>
    <cellStyle name="Navadno 2 5 3 3 8" xfId="33146"/>
    <cellStyle name="Navadno 2 5 3 3 9" xfId="29856"/>
    <cellStyle name="Navadno 2 5 3 4" xfId="18113"/>
    <cellStyle name="Navadno 2 5 3 4 2" xfId="18114"/>
    <cellStyle name="Navadno 2 5 3 4 2 2" xfId="18115"/>
    <cellStyle name="Navadno 2 5 3 4 2 2 2" xfId="33175"/>
    <cellStyle name="Navadno 2 5 3 4 2 2 3" xfId="29885"/>
    <cellStyle name="Navadno 2 5 3 4 2 3" xfId="18116"/>
    <cellStyle name="Navadno 2 5 3 4 2 3 2" xfId="33176"/>
    <cellStyle name="Navadno 2 5 3 4 2 3 3" xfId="29886"/>
    <cellStyle name="Navadno 2 5 3 4 2 4" xfId="33174"/>
    <cellStyle name="Navadno 2 5 3 4 2 5" xfId="29884"/>
    <cellStyle name="Navadno 2 5 3 4 3" xfId="18117"/>
    <cellStyle name="Navadno 2 5 3 4 3 2" xfId="18118"/>
    <cellStyle name="Navadno 2 5 3 4 3 2 2" xfId="33178"/>
    <cellStyle name="Navadno 2 5 3 4 3 2 3" xfId="29888"/>
    <cellStyle name="Navadno 2 5 3 4 3 3" xfId="18119"/>
    <cellStyle name="Navadno 2 5 3 4 3 3 2" xfId="33179"/>
    <cellStyle name="Navadno 2 5 3 4 3 3 3" xfId="29889"/>
    <cellStyle name="Navadno 2 5 3 4 3 4" xfId="33177"/>
    <cellStyle name="Navadno 2 5 3 4 3 5" xfId="29887"/>
    <cellStyle name="Navadno 2 5 3 4 4" xfId="18120"/>
    <cellStyle name="Navadno 2 5 3 4 4 2" xfId="33180"/>
    <cellStyle name="Navadno 2 5 3 4 4 3" xfId="29890"/>
    <cellStyle name="Navadno 2 5 3 4 5" xfId="18121"/>
    <cellStyle name="Navadno 2 5 3 4 5 2" xfId="33181"/>
    <cellStyle name="Navadno 2 5 3 4 5 3" xfId="29891"/>
    <cellStyle name="Navadno 2 5 3 4 6" xfId="33173"/>
    <cellStyle name="Navadno 2 5 3 4 7" xfId="29883"/>
    <cellStyle name="Navadno 2 5 3 5" xfId="18122"/>
    <cellStyle name="Navadno 2 5 3 5 2" xfId="18123"/>
    <cellStyle name="Navadno 2 5 3 5 2 2" xfId="18124"/>
    <cellStyle name="Navadno 2 5 3 5 2 2 2" xfId="33184"/>
    <cellStyle name="Navadno 2 5 3 5 2 2 3" xfId="29894"/>
    <cellStyle name="Navadno 2 5 3 5 2 3" xfId="18125"/>
    <cellStyle name="Navadno 2 5 3 5 2 3 2" xfId="33185"/>
    <cellStyle name="Navadno 2 5 3 5 2 3 3" xfId="29895"/>
    <cellStyle name="Navadno 2 5 3 5 2 4" xfId="33183"/>
    <cellStyle name="Navadno 2 5 3 5 2 5" xfId="29893"/>
    <cellStyle name="Navadno 2 5 3 5 3" xfId="18126"/>
    <cellStyle name="Navadno 2 5 3 5 3 2" xfId="18127"/>
    <cellStyle name="Navadno 2 5 3 5 3 2 2" xfId="33187"/>
    <cellStyle name="Navadno 2 5 3 5 3 2 3" xfId="29897"/>
    <cellStyle name="Navadno 2 5 3 5 3 3" xfId="18128"/>
    <cellStyle name="Navadno 2 5 3 5 3 3 2" xfId="33188"/>
    <cellStyle name="Navadno 2 5 3 5 3 3 3" xfId="29898"/>
    <cellStyle name="Navadno 2 5 3 5 3 4" xfId="33186"/>
    <cellStyle name="Navadno 2 5 3 5 3 5" xfId="29896"/>
    <cellStyle name="Navadno 2 5 3 5 4" xfId="18129"/>
    <cellStyle name="Navadno 2 5 3 5 4 2" xfId="33189"/>
    <cellStyle name="Navadno 2 5 3 5 4 3" xfId="29899"/>
    <cellStyle name="Navadno 2 5 3 5 5" xfId="18130"/>
    <cellStyle name="Navadno 2 5 3 5 5 2" xfId="33190"/>
    <cellStyle name="Navadno 2 5 3 5 5 3" xfId="29900"/>
    <cellStyle name="Navadno 2 5 3 5 6" xfId="33182"/>
    <cellStyle name="Navadno 2 5 3 5 7" xfId="29892"/>
    <cellStyle name="Navadno 2 5 3 6" xfId="18131"/>
    <cellStyle name="Navadno 2 5 3 6 2" xfId="18132"/>
    <cellStyle name="Navadno 2 5 3 6 2 2" xfId="33192"/>
    <cellStyle name="Navadno 2 5 3 6 2 3" xfId="29902"/>
    <cellStyle name="Navadno 2 5 3 6 3" xfId="18133"/>
    <cellStyle name="Navadno 2 5 3 6 3 2" xfId="33193"/>
    <cellStyle name="Navadno 2 5 3 6 3 3" xfId="29903"/>
    <cellStyle name="Navadno 2 5 3 6 4" xfId="33191"/>
    <cellStyle name="Navadno 2 5 3 6 5" xfId="29901"/>
    <cellStyle name="Navadno 2 5 3 7" xfId="18134"/>
    <cellStyle name="Navadno 2 5 3 7 2" xfId="18135"/>
    <cellStyle name="Navadno 2 5 3 7 2 2" xfId="33195"/>
    <cellStyle name="Navadno 2 5 3 7 2 3" xfId="29905"/>
    <cellStyle name="Navadno 2 5 3 7 3" xfId="18136"/>
    <cellStyle name="Navadno 2 5 3 7 3 2" xfId="33196"/>
    <cellStyle name="Navadno 2 5 3 7 3 3" xfId="29906"/>
    <cellStyle name="Navadno 2 5 3 7 4" xfId="33194"/>
    <cellStyle name="Navadno 2 5 3 7 5" xfId="29904"/>
    <cellStyle name="Navadno 2 5 3 8" xfId="18137"/>
    <cellStyle name="Navadno 2 5 3 8 2" xfId="33197"/>
    <cellStyle name="Navadno 2 5 3 8 3" xfId="29907"/>
    <cellStyle name="Navadno 2 5 3 9" xfId="18138"/>
    <cellStyle name="Navadno 2 5 3 9 2" xfId="33198"/>
    <cellStyle name="Navadno 2 5 3 9 3" xfId="29908"/>
    <cellStyle name="Navadno 2 5 4" xfId="5011"/>
    <cellStyle name="Navadno 2 5 4 10" xfId="29909"/>
    <cellStyle name="Navadno 2 5 4 11" xfId="18139"/>
    <cellStyle name="Navadno 2 5 4 2" xfId="18140"/>
    <cellStyle name="Navadno 2 5 4 2 2" xfId="18141"/>
    <cellStyle name="Navadno 2 5 4 2 2 2" xfId="18142"/>
    <cellStyle name="Navadno 2 5 4 2 2 2 2" xfId="18143"/>
    <cellStyle name="Navadno 2 5 4 2 2 2 2 2" xfId="33203"/>
    <cellStyle name="Navadno 2 5 4 2 2 2 2 3" xfId="29913"/>
    <cellStyle name="Navadno 2 5 4 2 2 2 3" xfId="18144"/>
    <cellStyle name="Navadno 2 5 4 2 2 2 3 2" xfId="33204"/>
    <cellStyle name="Navadno 2 5 4 2 2 2 3 3" xfId="29914"/>
    <cellStyle name="Navadno 2 5 4 2 2 2 4" xfId="33202"/>
    <cellStyle name="Navadno 2 5 4 2 2 2 5" xfId="29912"/>
    <cellStyle name="Navadno 2 5 4 2 2 3" xfId="18145"/>
    <cellStyle name="Navadno 2 5 4 2 2 3 2" xfId="18146"/>
    <cellStyle name="Navadno 2 5 4 2 2 3 2 2" xfId="33206"/>
    <cellStyle name="Navadno 2 5 4 2 2 3 2 3" xfId="29916"/>
    <cellStyle name="Navadno 2 5 4 2 2 3 3" xfId="18147"/>
    <cellStyle name="Navadno 2 5 4 2 2 3 3 2" xfId="33207"/>
    <cellStyle name="Navadno 2 5 4 2 2 3 3 3" xfId="29917"/>
    <cellStyle name="Navadno 2 5 4 2 2 3 4" xfId="33205"/>
    <cellStyle name="Navadno 2 5 4 2 2 3 5" xfId="29915"/>
    <cellStyle name="Navadno 2 5 4 2 2 4" xfId="18148"/>
    <cellStyle name="Navadno 2 5 4 2 2 4 2" xfId="33208"/>
    <cellStyle name="Navadno 2 5 4 2 2 4 3" xfId="29918"/>
    <cellStyle name="Navadno 2 5 4 2 2 5" xfId="18149"/>
    <cellStyle name="Navadno 2 5 4 2 2 5 2" xfId="33209"/>
    <cellStyle name="Navadno 2 5 4 2 2 5 3" xfId="29919"/>
    <cellStyle name="Navadno 2 5 4 2 2 6" xfId="33201"/>
    <cellStyle name="Navadno 2 5 4 2 2 7" xfId="29911"/>
    <cellStyle name="Navadno 2 5 4 2 3" xfId="18150"/>
    <cellStyle name="Navadno 2 5 4 2 3 2" xfId="18151"/>
    <cellStyle name="Navadno 2 5 4 2 3 2 2" xfId="18152"/>
    <cellStyle name="Navadno 2 5 4 2 3 2 2 2" xfId="33212"/>
    <cellStyle name="Navadno 2 5 4 2 3 2 2 3" xfId="29922"/>
    <cellStyle name="Navadno 2 5 4 2 3 2 3" xfId="18153"/>
    <cellStyle name="Navadno 2 5 4 2 3 2 3 2" xfId="33213"/>
    <cellStyle name="Navadno 2 5 4 2 3 2 3 3" xfId="29923"/>
    <cellStyle name="Navadno 2 5 4 2 3 2 4" xfId="33211"/>
    <cellStyle name="Navadno 2 5 4 2 3 2 5" xfId="29921"/>
    <cellStyle name="Navadno 2 5 4 2 3 3" xfId="18154"/>
    <cellStyle name="Navadno 2 5 4 2 3 3 2" xfId="18155"/>
    <cellStyle name="Navadno 2 5 4 2 3 3 2 2" xfId="33215"/>
    <cellStyle name="Navadno 2 5 4 2 3 3 2 3" xfId="29925"/>
    <cellStyle name="Navadno 2 5 4 2 3 3 3" xfId="18156"/>
    <cellStyle name="Navadno 2 5 4 2 3 3 3 2" xfId="33216"/>
    <cellStyle name="Navadno 2 5 4 2 3 3 3 3" xfId="29926"/>
    <cellStyle name="Navadno 2 5 4 2 3 3 4" xfId="33214"/>
    <cellStyle name="Navadno 2 5 4 2 3 3 5" xfId="29924"/>
    <cellStyle name="Navadno 2 5 4 2 3 4" xfId="18157"/>
    <cellStyle name="Navadno 2 5 4 2 3 4 2" xfId="33217"/>
    <cellStyle name="Navadno 2 5 4 2 3 4 3" xfId="29927"/>
    <cellStyle name="Navadno 2 5 4 2 3 5" xfId="18158"/>
    <cellStyle name="Navadno 2 5 4 2 3 5 2" xfId="33218"/>
    <cellStyle name="Navadno 2 5 4 2 3 5 3" xfId="29928"/>
    <cellStyle name="Navadno 2 5 4 2 3 6" xfId="33210"/>
    <cellStyle name="Navadno 2 5 4 2 3 7" xfId="29920"/>
    <cellStyle name="Navadno 2 5 4 2 4" xfId="18159"/>
    <cellStyle name="Navadno 2 5 4 2 4 2" xfId="18160"/>
    <cellStyle name="Navadno 2 5 4 2 4 2 2" xfId="33220"/>
    <cellStyle name="Navadno 2 5 4 2 4 2 3" xfId="29930"/>
    <cellStyle name="Navadno 2 5 4 2 4 3" xfId="18161"/>
    <cellStyle name="Navadno 2 5 4 2 4 3 2" xfId="33221"/>
    <cellStyle name="Navadno 2 5 4 2 4 3 3" xfId="29931"/>
    <cellStyle name="Navadno 2 5 4 2 4 4" xfId="33219"/>
    <cellStyle name="Navadno 2 5 4 2 4 5" xfId="29929"/>
    <cellStyle name="Navadno 2 5 4 2 5" xfId="18162"/>
    <cellStyle name="Navadno 2 5 4 2 5 2" xfId="18163"/>
    <cellStyle name="Navadno 2 5 4 2 5 2 2" xfId="33223"/>
    <cellStyle name="Navadno 2 5 4 2 5 2 3" xfId="29933"/>
    <cellStyle name="Navadno 2 5 4 2 5 3" xfId="18164"/>
    <cellStyle name="Navadno 2 5 4 2 5 3 2" xfId="33224"/>
    <cellStyle name="Navadno 2 5 4 2 5 3 3" xfId="29934"/>
    <cellStyle name="Navadno 2 5 4 2 5 4" xfId="33222"/>
    <cellStyle name="Navadno 2 5 4 2 5 5" xfId="29932"/>
    <cellStyle name="Navadno 2 5 4 2 6" xfId="18165"/>
    <cellStyle name="Navadno 2 5 4 2 6 2" xfId="33225"/>
    <cellStyle name="Navadno 2 5 4 2 6 3" xfId="29935"/>
    <cellStyle name="Navadno 2 5 4 2 7" xfId="18166"/>
    <cellStyle name="Navadno 2 5 4 2 7 2" xfId="33226"/>
    <cellStyle name="Navadno 2 5 4 2 7 3" xfId="29936"/>
    <cellStyle name="Navadno 2 5 4 2 8" xfId="33200"/>
    <cellStyle name="Navadno 2 5 4 2 9" xfId="29910"/>
    <cellStyle name="Navadno 2 5 4 3" xfId="18167"/>
    <cellStyle name="Navadno 2 5 4 3 2" xfId="18168"/>
    <cellStyle name="Navadno 2 5 4 3 2 2" xfId="18169"/>
    <cellStyle name="Navadno 2 5 4 3 2 2 2" xfId="33229"/>
    <cellStyle name="Navadno 2 5 4 3 2 2 3" xfId="29939"/>
    <cellStyle name="Navadno 2 5 4 3 2 3" xfId="18170"/>
    <cellStyle name="Navadno 2 5 4 3 2 3 2" xfId="33230"/>
    <cellStyle name="Navadno 2 5 4 3 2 3 3" xfId="29940"/>
    <cellStyle name="Navadno 2 5 4 3 2 4" xfId="33228"/>
    <cellStyle name="Navadno 2 5 4 3 2 5" xfId="29938"/>
    <cellStyle name="Navadno 2 5 4 3 3" xfId="18171"/>
    <cellStyle name="Navadno 2 5 4 3 3 2" xfId="18172"/>
    <cellStyle name="Navadno 2 5 4 3 3 2 2" xfId="33232"/>
    <cellStyle name="Navadno 2 5 4 3 3 2 3" xfId="29942"/>
    <cellStyle name="Navadno 2 5 4 3 3 3" xfId="18173"/>
    <cellStyle name="Navadno 2 5 4 3 3 3 2" xfId="33233"/>
    <cellStyle name="Navadno 2 5 4 3 3 3 3" xfId="29943"/>
    <cellStyle name="Navadno 2 5 4 3 3 4" xfId="33231"/>
    <cellStyle name="Navadno 2 5 4 3 3 5" xfId="29941"/>
    <cellStyle name="Navadno 2 5 4 3 4" xfId="18174"/>
    <cellStyle name="Navadno 2 5 4 3 4 2" xfId="33234"/>
    <cellStyle name="Navadno 2 5 4 3 4 3" xfId="29944"/>
    <cellStyle name="Navadno 2 5 4 3 5" xfId="18175"/>
    <cellStyle name="Navadno 2 5 4 3 5 2" xfId="33235"/>
    <cellStyle name="Navadno 2 5 4 3 5 3" xfId="29945"/>
    <cellStyle name="Navadno 2 5 4 3 6" xfId="33227"/>
    <cellStyle name="Navadno 2 5 4 3 7" xfId="29937"/>
    <cellStyle name="Navadno 2 5 4 4" xfId="18176"/>
    <cellStyle name="Navadno 2 5 4 4 2" xfId="18177"/>
    <cellStyle name="Navadno 2 5 4 4 2 2" xfId="18178"/>
    <cellStyle name="Navadno 2 5 4 4 2 2 2" xfId="33238"/>
    <cellStyle name="Navadno 2 5 4 4 2 2 3" xfId="29948"/>
    <cellStyle name="Navadno 2 5 4 4 2 3" xfId="18179"/>
    <cellStyle name="Navadno 2 5 4 4 2 3 2" xfId="33239"/>
    <cellStyle name="Navadno 2 5 4 4 2 3 3" xfId="29949"/>
    <cellStyle name="Navadno 2 5 4 4 2 4" xfId="33237"/>
    <cellStyle name="Navadno 2 5 4 4 2 5" xfId="29947"/>
    <cellStyle name="Navadno 2 5 4 4 3" xfId="18180"/>
    <cellStyle name="Navadno 2 5 4 4 3 2" xfId="18181"/>
    <cellStyle name="Navadno 2 5 4 4 3 2 2" xfId="33241"/>
    <cellStyle name="Navadno 2 5 4 4 3 2 3" xfId="29951"/>
    <cellStyle name="Navadno 2 5 4 4 3 3" xfId="18182"/>
    <cellStyle name="Navadno 2 5 4 4 3 3 2" xfId="33242"/>
    <cellStyle name="Navadno 2 5 4 4 3 3 3" xfId="29952"/>
    <cellStyle name="Navadno 2 5 4 4 3 4" xfId="33240"/>
    <cellStyle name="Navadno 2 5 4 4 3 5" xfId="29950"/>
    <cellStyle name="Navadno 2 5 4 4 4" xfId="18183"/>
    <cellStyle name="Navadno 2 5 4 4 4 2" xfId="33243"/>
    <cellStyle name="Navadno 2 5 4 4 4 3" xfId="29953"/>
    <cellStyle name="Navadno 2 5 4 4 5" xfId="18184"/>
    <cellStyle name="Navadno 2 5 4 4 5 2" xfId="33244"/>
    <cellStyle name="Navadno 2 5 4 4 5 3" xfId="29954"/>
    <cellStyle name="Navadno 2 5 4 4 6" xfId="33236"/>
    <cellStyle name="Navadno 2 5 4 4 7" xfId="29946"/>
    <cellStyle name="Navadno 2 5 4 5" xfId="18185"/>
    <cellStyle name="Navadno 2 5 4 5 2" xfId="18186"/>
    <cellStyle name="Navadno 2 5 4 5 2 2" xfId="33246"/>
    <cellStyle name="Navadno 2 5 4 5 2 3" xfId="29956"/>
    <cellStyle name="Navadno 2 5 4 5 3" xfId="18187"/>
    <cellStyle name="Navadno 2 5 4 5 3 2" xfId="33247"/>
    <cellStyle name="Navadno 2 5 4 5 3 3" xfId="29957"/>
    <cellStyle name="Navadno 2 5 4 5 4" xfId="33245"/>
    <cellStyle name="Navadno 2 5 4 5 5" xfId="29955"/>
    <cellStyle name="Navadno 2 5 4 6" xfId="18188"/>
    <cellStyle name="Navadno 2 5 4 6 2" xfId="18189"/>
    <cellStyle name="Navadno 2 5 4 6 2 2" xfId="33249"/>
    <cellStyle name="Navadno 2 5 4 6 2 3" xfId="29959"/>
    <cellStyle name="Navadno 2 5 4 6 3" xfId="18190"/>
    <cellStyle name="Navadno 2 5 4 6 3 2" xfId="33250"/>
    <cellStyle name="Navadno 2 5 4 6 3 3" xfId="29960"/>
    <cellStyle name="Navadno 2 5 4 6 4" xfId="33248"/>
    <cellStyle name="Navadno 2 5 4 6 5" xfId="29958"/>
    <cellStyle name="Navadno 2 5 4 7" xfId="18191"/>
    <cellStyle name="Navadno 2 5 4 7 2" xfId="33251"/>
    <cellStyle name="Navadno 2 5 4 7 3" xfId="29961"/>
    <cellStyle name="Navadno 2 5 4 8" xfId="18192"/>
    <cellStyle name="Navadno 2 5 4 8 2" xfId="33252"/>
    <cellStyle name="Navadno 2 5 4 8 3" xfId="29962"/>
    <cellStyle name="Navadno 2 5 4 9" xfId="33199"/>
    <cellStyle name="Navadno 2 5 5" xfId="14623"/>
    <cellStyle name="Navadno 2 5 5 10" xfId="18193"/>
    <cellStyle name="Navadno 2 5 5 2" xfId="18194"/>
    <cellStyle name="Navadno 2 5 5 2 2" xfId="18195"/>
    <cellStyle name="Navadno 2 5 5 2 2 2" xfId="18196"/>
    <cellStyle name="Navadno 2 5 5 2 2 2 2" xfId="33256"/>
    <cellStyle name="Navadno 2 5 5 2 2 2 3" xfId="29966"/>
    <cellStyle name="Navadno 2 5 5 2 2 3" xfId="18197"/>
    <cellStyle name="Navadno 2 5 5 2 2 3 2" xfId="33257"/>
    <cellStyle name="Navadno 2 5 5 2 2 3 3" xfId="29967"/>
    <cellStyle name="Navadno 2 5 5 2 2 4" xfId="33255"/>
    <cellStyle name="Navadno 2 5 5 2 2 5" xfId="29965"/>
    <cellStyle name="Navadno 2 5 5 2 3" xfId="18198"/>
    <cellStyle name="Navadno 2 5 5 2 3 2" xfId="18199"/>
    <cellStyle name="Navadno 2 5 5 2 3 2 2" xfId="33259"/>
    <cellStyle name="Navadno 2 5 5 2 3 2 3" xfId="29969"/>
    <cellStyle name="Navadno 2 5 5 2 3 3" xfId="18200"/>
    <cellStyle name="Navadno 2 5 5 2 3 3 2" xfId="33260"/>
    <cellStyle name="Navadno 2 5 5 2 3 3 3" xfId="29970"/>
    <cellStyle name="Navadno 2 5 5 2 3 4" xfId="33258"/>
    <cellStyle name="Navadno 2 5 5 2 3 5" xfId="29968"/>
    <cellStyle name="Navadno 2 5 5 2 4" xfId="18201"/>
    <cellStyle name="Navadno 2 5 5 2 4 2" xfId="33261"/>
    <cellStyle name="Navadno 2 5 5 2 4 3" xfId="29971"/>
    <cellStyle name="Navadno 2 5 5 2 5" xfId="18202"/>
    <cellStyle name="Navadno 2 5 5 2 5 2" xfId="33262"/>
    <cellStyle name="Navadno 2 5 5 2 5 3" xfId="29972"/>
    <cellStyle name="Navadno 2 5 5 2 6" xfId="33254"/>
    <cellStyle name="Navadno 2 5 5 2 7" xfId="29964"/>
    <cellStyle name="Navadno 2 5 5 3" xfId="18203"/>
    <cellStyle name="Navadno 2 5 5 3 2" xfId="18204"/>
    <cellStyle name="Navadno 2 5 5 3 2 2" xfId="18205"/>
    <cellStyle name="Navadno 2 5 5 3 2 2 2" xfId="33265"/>
    <cellStyle name="Navadno 2 5 5 3 2 2 3" xfId="29975"/>
    <cellStyle name="Navadno 2 5 5 3 2 3" xfId="18206"/>
    <cellStyle name="Navadno 2 5 5 3 2 3 2" xfId="33266"/>
    <cellStyle name="Navadno 2 5 5 3 2 3 3" xfId="29976"/>
    <cellStyle name="Navadno 2 5 5 3 2 4" xfId="33264"/>
    <cellStyle name="Navadno 2 5 5 3 2 5" xfId="29974"/>
    <cellStyle name="Navadno 2 5 5 3 3" xfId="18207"/>
    <cellStyle name="Navadno 2 5 5 3 3 2" xfId="18208"/>
    <cellStyle name="Navadno 2 5 5 3 3 2 2" xfId="33268"/>
    <cellStyle name="Navadno 2 5 5 3 3 2 3" xfId="29978"/>
    <cellStyle name="Navadno 2 5 5 3 3 3" xfId="18209"/>
    <cellStyle name="Navadno 2 5 5 3 3 3 2" xfId="33269"/>
    <cellStyle name="Navadno 2 5 5 3 3 3 3" xfId="29979"/>
    <cellStyle name="Navadno 2 5 5 3 3 4" xfId="33267"/>
    <cellStyle name="Navadno 2 5 5 3 3 5" xfId="29977"/>
    <cellStyle name="Navadno 2 5 5 3 4" xfId="18210"/>
    <cellStyle name="Navadno 2 5 5 3 4 2" xfId="33270"/>
    <cellStyle name="Navadno 2 5 5 3 4 3" xfId="29980"/>
    <cellStyle name="Navadno 2 5 5 3 5" xfId="18211"/>
    <cellStyle name="Navadno 2 5 5 3 5 2" xfId="33271"/>
    <cellStyle name="Navadno 2 5 5 3 5 3" xfId="29981"/>
    <cellStyle name="Navadno 2 5 5 3 6" xfId="33263"/>
    <cellStyle name="Navadno 2 5 5 3 7" xfId="29973"/>
    <cellStyle name="Navadno 2 5 5 4" xfId="18212"/>
    <cellStyle name="Navadno 2 5 5 4 2" xfId="18213"/>
    <cellStyle name="Navadno 2 5 5 4 2 2" xfId="33273"/>
    <cellStyle name="Navadno 2 5 5 4 2 3" xfId="29983"/>
    <cellStyle name="Navadno 2 5 5 4 3" xfId="18214"/>
    <cellStyle name="Navadno 2 5 5 4 3 2" xfId="33274"/>
    <cellStyle name="Navadno 2 5 5 4 3 3" xfId="29984"/>
    <cellStyle name="Navadno 2 5 5 4 4" xfId="33272"/>
    <cellStyle name="Navadno 2 5 5 4 5" xfId="29982"/>
    <cellStyle name="Navadno 2 5 5 5" xfId="18215"/>
    <cellStyle name="Navadno 2 5 5 5 2" xfId="18216"/>
    <cellStyle name="Navadno 2 5 5 5 2 2" xfId="33276"/>
    <cellStyle name="Navadno 2 5 5 5 2 3" xfId="29986"/>
    <cellStyle name="Navadno 2 5 5 5 3" xfId="18217"/>
    <cellStyle name="Navadno 2 5 5 5 3 2" xfId="33277"/>
    <cellStyle name="Navadno 2 5 5 5 3 3" xfId="29987"/>
    <cellStyle name="Navadno 2 5 5 5 4" xfId="33275"/>
    <cellStyle name="Navadno 2 5 5 5 5" xfId="29985"/>
    <cellStyle name="Navadno 2 5 5 6" xfId="18218"/>
    <cellStyle name="Navadno 2 5 5 6 2" xfId="33278"/>
    <cellStyle name="Navadno 2 5 5 6 3" xfId="29988"/>
    <cellStyle name="Navadno 2 5 5 7" xfId="18219"/>
    <cellStyle name="Navadno 2 5 5 7 2" xfId="33279"/>
    <cellStyle name="Navadno 2 5 5 7 3" xfId="29989"/>
    <cellStyle name="Navadno 2 5 5 8" xfId="33253"/>
    <cellStyle name="Navadno 2 5 5 9" xfId="29963"/>
    <cellStyle name="Navadno 2 5 6" xfId="18220"/>
    <cellStyle name="Navadno 2 5 6 2" xfId="18221"/>
    <cellStyle name="Navadno 2 5 6 2 2" xfId="18222"/>
    <cellStyle name="Navadno 2 5 6 2 2 2" xfId="18223"/>
    <cellStyle name="Navadno 2 5 6 2 2 2 2" xfId="33283"/>
    <cellStyle name="Navadno 2 5 6 2 2 2 3" xfId="29993"/>
    <cellStyle name="Navadno 2 5 6 2 2 3" xfId="18224"/>
    <cellStyle name="Navadno 2 5 6 2 2 3 2" xfId="33284"/>
    <cellStyle name="Navadno 2 5 6 2 2 3 3" xfId="29994"/>
    <cellStyle name="Navadno 2 5 6 2 2 4" xfId="33282"/>
    <cellStyle name="Navadno 2 5 6 2 2 5" xfId="29992"/>
    <cellStyle name="Navadno 2 5 6 2 3" xfId="18225"/>
    <cellStyle name="Navadno 2 5 6 2 3 2" xfId="18226"/>
    <cellStyle name="Navadno 2 5 6 2 3 2 2" xfId="33286"/>
    <cellStyle name="Navadno 2 5 6 2 3 2 3" xfId="29996"/>
    <cellStyle name="Navadno 2 5 6 2 3 3" xfId="18227"/>
    <cellStyle name="Navadno 2 5 6 2 3 3 2" xfId="33287"/>
    <cellStyle name="Navadno 2 5 6 2 3 3 3" xfId="29997"/>
    <cellStyle name="Navadno 2 5 6 2 3 4" xfId="33285"/>
    <cellStyle name="Navadno 2 5 6 2 3 5" xfId="29995"/>
    <cellStyle name="Navadno 2 5 6 2 4" xfId="18228"/>
    <cellStyle name="Navadno 2 5 6 2 4 2" xfId="33288"/>
    <cellStyle name="Navadno 2 5 6 2 4 3" xfId="29998"/>
    <cellStyle name="Navadno 2 5 6 2 5" xfId="18229"/>
    <cellStyle name="Navadno 2 5 6 2 5 2" xfId="33289"/>
    <cellStyle name="Navadno 2 5 6 2 5 3" xfId="29999"/>
    <cellStyle name="Navadno 2 5 6 2 6" xfId="33281"/>
    <cellStyle name="Navadno 2 5 6 2 7" xfId="29991"/>
    <cellStyle name="Navadno 2 5 6 3" xfId="18230"/>
    <cellStyle name="Navadno 2 5 6 3 2" xfId="18231"/>
    <cellStyle name="Navadno 2 5 6 3 2 2" xfId="18232"/>
    <cellStyle name="Navadno 2 5 6 3 2 2 2" xfId="33292"/>
    <cellStyle name="Navadno 2 5 6 3 2 2 3" xfId="30002"/>
    <cellStyle name="Navadno 2 5 6 3 2 3" xfId="18233"/>
    <cellStyle name="Navadno 2 5 6 3 2 3 2" xfId="33293"/>
    <cellStyle name="Navadno 2 5 6 3 2 3 3" xfId="30003"/>
    <cellStyle name="Navadno 2 5 6 3 2 4" xfId="33291"/>
    <cellStyle name="Navadno 2 5 6 3 2 5" xfId="30001"/>
    <cellStyle name="Navadno 2 5 6 3 3" xfId="18234"/>
    <cellStyle name="Navadno 2 5 6 3 3 2" xfId="18235"/>
    <cellStyle name="Navadno 2 5 6 3 3 2 2" xfId="33295"/>
    <cellStyle name="Navadno 2 5 6 3 3 2 3" xfId="30005"/>
    <cellStyle name="Navadno 2 5 6 3 3 3" xfId="18236"/>
    <cellStyle name="Navadno 2 5 6 3 3 3 2" xfId="33296"/>
    <cellStyle name="Navadno 2 5 6 3 3 3 3" xfId="30006"/>
    <cellStyle name="Navadno 2 5 6 3 3 4" xfId="33294"/>
    <cellStyle name="Navadno 2 5 6 3 3 5" xfId="30004"/>
    <cellStyle name="Navadno 2 5 6 3 4" xfId="18237"/>
    <cellStyle name="Navadno 2 5 6 3 4 2" xfId="33297"/>
    <cellStyle name="Navadno 2 5 6 3 4 3" xfId="30007"/>
    <cellStyle name="Navadno 2 5 6 3 5" xfId="18238"/>
    <cellStyle name="Navadno 2 5 6 3 5 2" xfId="33298"/>
    <cellStyle name="Navadno 2 5 6 3 5 3" xfId="30008"/>
    <cellStyle name="Navadno 2 5 6 3 6" xfId="33290"/>
    <cellStyle name="Navadno 2 5 6 3 7" xfId="30000"/>
    <cellStyle name="Navadno 2 5 6 4" xfId="18239"/>
    <cellStyle name="Navadno 2 5 6 4 2" xfId="18240"/>
    <cellStyle name="Navadno 2 5 6 4 2 2" xfId="33300"/>
    <cellStyle name="Navadno 2 5 6 4 2 3" xfId="30010"/>
    <cellStyle name="Navadno 2 5 6 4 3" xfId="18241"/>
    <cellStyle name="Navadno 2 5 6 4 3 2" xfId="33301"/>
    <cellStyle name="Navadno 2 5 6 4 3 3" xfId="30011"/>
    <cellStyle name="Navadno 2 5 6 4 4" xfId="33299"/>
    <cellStyle name="Navadno 2 5 6 4 5" xfId="30009"/>
    <cellStyle name="Navadno 2 5 6 5" xfId="18242"/>
    <cellStyle name="Navadno 2 5 6 5 2" xfId="18243"/>
    <cellStyle name="Navadno 2 5 6 5 2 2" xfId="33303"/>
    <cellStyle name="Navadno 2 5 6 5 2 3" xfId="30013"/>
    <cellStyle name="Navadno 2 5 6 5 3" xfId="18244"/>
    <cellStyle name="Navadno 2 5 6 5 3 2" xfId="33304"/>
    <cellStyle name="Navadno 2 5 6 5 3 3" xfId="30014"/>
    <cellStyle name="Navadno 2 5 6 5 4" xfId="33302"/>
    <cellStyle name="Navadno 2 5 6 5 5" xfId="30012"/>
    <cellStyle name="Navadno 2 5 6 6" xfId="18245"/>
    <cellStyle name="Navadno 2 5 6 6 2" xfId="33305"/>
    <cellStyle name="Navadno 2 5 6 6 3" xfId="30015"/>
    <cellStyle name="Navadno 2 5 6 7" xfId="18246"/>
    <cellStyle name="Navadno 2 5 6 7 2" xfId="33306"/>
    <cellStyle name="Navadno 2 5 6 7 3" xfId="30016"/>
    <cellStyle name="Navadno 2 5 6 8" xfId="33280"/>
    <cellStyle name="Navadno 2 5 6 9" xfId="29990"/>
    <cellStyle name="Navadno 2 5 7" xfId="18247"/>
    <cellStyle name="Navadno 2 5 7 2" xfId="18248"/>
    <cellStyle name="Navadno 2 5 7 2 2" xfId="18249"/>
    <cellStyle name="Navadno 2 5 7 2 2 2" xfId="18250"/>
    <cellStyle name="Navadno 2 5 7 2 2 2 2" xfId="33310"/>
    <cellStyle name="Navadno 2 5 7 2 2 2 3" xfId="30020"/>
    <cellStyle name="Navadno 2 5 7 2 2 3" xfId="18251"/>
    <cellStyle name="Navadno 2 5 7 2 2 3 2" xfId="33311"/>
    <cellStyle name="Navadno 2 5 7 2 2 3 3" xfId="30021"/>
    <cellStyle name="Navadno 2 5 7 2 2 4" xfId="33309"/>
    <cellStyle name="Navadno 2 5 7 2 2 5" xfId="30019"/>
    <cellStyle name="Navadno 2 5 7 2 3" xfId="18252"/>
    <cellStyle name="Navadno 2 5 7 2 3 2" xfId="18253"/>
    <cellStyle name="Navadno 2 5 7 2 3 2 2" xfId="33313"/>
    <cellStyle name="Navadno 2 5 7 2 3 2 3" xfId="30023"/>
    <cellStyle name="Navadno 2 5 7 2 3 3" xfId="18254"/>
    <cellStyle name="Navadno 2 5 7 2 3 3 2" xfId="33314"/>
    <cellStyle name="Navadno 2 5 7 2 3 3 3" xfId="30024"/>
    <cellStyle name="Navadno 2 5 7 2 3 4" xfId="33312"/>
    <cellStyle name="Navadno 2 5 7 2 3 5" xfId="30022"/>
    <cellStyle name="Navadno 2 5 7 2 4" xfId="18255"/>
    <cellStyle name="Navadno 2 5 7 2 4 2" xfId="33315"/>
    <cellStyle name="Navadno 2 5 7 2 4 3" xfId="30025"/>
    <cellStyle name="Navadno 2 5 7 2 5" xfId="18256"/>
    <cellStyle name="Navadno 2 5 7 2 5 2" xfId="33316"/>
    <cellStyle name="Navadno 2 5 7 2 5 3" xfId="30026"/>
    <cellStyle name="Navadno 2 5 7 2 6" xfId="33308"/>
    <cellStyle name="Navadno 2 5 7 2 7" xfId="30018"/>
    <cellStyle name="Navadno 2 5 7 3" xfId="18257"/>
    <cellStyle name="Navadno 2 5 7 3 2" xfId="18258"/>
    <cellStyle name="Navadno 2 5 7 3 2 2" xfId="18259"/>
    <cellStyle name="Navadno 2 5 7 3 2 2 2" xfId="33319"/>
    <cellStyle name="Navadno 2 5 7 3 2 2 3" xfId="30029"/>
    <cellStyle name="Navadno 2 5 7 3 2 3" xfId="18260"/>
    <cellStyle name="Navadno 2 5 7 3 2 3 2" xfId="33320"/>
    <cellStyle name="Navadno 2 5 7 3 2 3 3" xfId="30030"/>
    <cellStyle name="Navadno 2 5 7 3 2 4" xfId="33318"/>
    <cellStyle name="Navadno 2 5 7 3 2 5" xfId="30028"/>
    <cellStyle name="Navadno 2 5 7 3 3" xfId="18261"/>
    <cellStyle name="Navadno 2 5 7 3 3 2" xfId="18262"/>
    <cellStyle name="Navadno 2 5 7 3 3 2 2" xfId="33322"/>
    <cellStyle name="Navadno 2 5 7 3 3 2 3" xfId="30032"/>
    <cellStyle name="Navadno 2 5 7 3 3 3" xfId="18263"/>
    <cellStyle name="Navadno 2 5 7 3 3 3 2" xfId="33323"/>
    <cellStyle name="Navadno 2 5 7 3 3 3 3" xfId="30033"/>
    <cellStyle name="Navadno 2 5 7 3 3 4" xfId="33321"/>
    <cellStyle name="Navadno 2 5 7 3 3 5" xfId="30031"/>
    <cellStyle name="Navadno 2 5 7 3 4" xfId="18264"/>
    <cellStyle name="Navadno 2 5 7 3 4 2" xfId="33324"/>
    <cellStyle name="Navadno 2 5 7 3 4 3" xfId="30034"/>
    <cellStyle name="Navadno 2 5 7 3 5" xfId="18265"/>
    <cellStyle name="Navadno 2 5 7 3 5 2" xfId="33325"/>
    <cellStyle name="Navadno 2 5 7 3 5 3" xfId="30035"/>
    <cellStyle name="Navadno 2 5 7 3 6" xfId="33317"/>
    <cellStyle name="Navadno 2 5 7 3 7" xfId="30027"/>
    <cellStyle name="Navadno 2 5 7 4" xfId="18266"/>
    <cellStyle name="Navadno 2 5 7 4 2" xfId="18267"/>
    <cellStyle name="Navadno 2 5 7 4 2 2" xfId="33327"/>
    <cellStyle name="Navadno 2 5 7 4 2 3" xfId="30037"/>
    <cellStyle name="Navadno 2 5 7 4 3" xfId="18268"/>
    <cellStyle name="Navadno 2 5 7 4 3 2" xfId="33328"/>
    <cellStyle name="Navadno 2 5 7 4 3 3" xfId="30038"/>
    <cellStyle name="Navadno 2 5 7 4 4" xfId="33326"/>
    <cellStyle name="Navadno 2 5 7 4 5" xfId="30036"/>
    <cellStyle name="Navadno 2 5 7 5" xfId="18269"/>
    <cellStyle name="Navadno 2 5 7 5 2" xfId="18270"/>
    <cellStyle name="Navadno 2 5 7 5 2 2" xfId="33330"/>
    <cellStyle name="Navadno 2 5 7 5 2 3" xfId="30040"/>
    <cellStyle name="Navadno 2 5 7 5 3" xfId="18271"/>
    <cellStyle name="Navadno 2 5 7 5 3 2" xfId="33331"/>
    <cellStyle name="Navadno 2 5 7 5 3 3" xfId="30041"/>
    <cellStyle name="Navadno 2 5 7 5 4" xfId="33329"/>
    <cellStyle name="Navadno 2 5 7 5 5" xfId="30039"/>
    <cellStyle name="Navadno 2 5 7 6" xfId="18272"/>
    <cellStyle name="Navadno 2 5 7 6 2" xfId="33332"/>
    <cellStyle name="Navadno 2 5 7 6 3" xfId="30042"/>
    <cellStyle name="Navadno 2 5 7 7" xfId="18273"/>
    <cellStyle name="Navadno 2 5 7 7 2" xfId="33333"/>
    <cellStyle name="Navadno 2 5 7 7 3" xfId="30043"/>
    <cellStyle name="Navadno 2 5 7 8" xfId="33307"/>
    <cellStyle name="Navadno 2 5 7 9" xfId="30017"/>
    <cellStyle name="Navadno 2 5 8" xfId="18274"/>
    <cellStyle name="Navadno 2 5 8 2" xfId="18275"/>
    <cellStyle name="Navadno 2 5 8 2 2" xfId="18276"/>
    <cellStyle name="Navadno 2 5 8 2 2 2" xfId="18277"/>
    <cellStyle name="Navadno 2 5 8 2 2 2 2" xfId="33337"/>
    <cellStyle name="Navadno 2 5 8 2 2 2 3" xfId="30047"/>
    <cellStyle name="Navadno 2 5 8 2 2 3" xfId="18278"/>
    <cellStyle name="Navadno 2 5 8 2 2 3 2" xfId="33338"/>
    <cellStyle name="Navadno 2 5 8 2 2 3 3" xfId="30048"/>
    <cellStyle name="Navadno 2 5 8 2 2 4" xfId="33336"/>
    <cellStyle name="Navadno 2 5 8 2 2 5" xfId="30046"/>
    <cellStyle name="Navadno 2 5 8 2 3" xfId="18279"/>
    <cellStyle name="Navadno 2 5 8 2 3 2" xfId="18280"/>
    <cellStyle name="Navadno 2 5 8 2 3 2 2" xfId="33340"/>
    <cellStyle name="Navadno 2 5 8 2 3 2 3" xfId="30050"/>
    <cellStyle name="Navadno 2 5 8 2 3 3" xfId="18281"/>
    <cellStyle name="Navadno 2 5 8 2 3 3 2" xfId="33341"/>
    <cellStyle name="Navadno 2 5 8 2 3 3 3" xfId="30051"/>
    <cellStyle name="Navadno 2 5 8 2 3 4" xfId="33339"/>
    <cellStyle name="Navadno 2 5 8 2 3 5" xfId="30049"/>
    <cellStyle name="Navadno 2 5 8 2 4" xfId="18282"/>
    <cellStyle name="Navadno 2 5 8 2 4 2" xfId="33342"/>
    <cellStyle name="Navadno 2 5 8 2 4 3" xfId="30052"/>
    <cellStyle name="Navadno 2 5 8 2 5" xfId="18283"/>
    <cellStyle name="Navadno 2 5 8 2 5 2" xfId="33343"/>
    <cellStyle name="Navadno 2 5 8 2 5 3" xfId="30053"/>
    <cellStyle name="Navadno 2 5 8 2 6" xfId="33335"/>
    <cellStyle name="Navadno 2 5 8 2 7" xfId="30045"/>
    <cellStyle name="Navadno 2 5 8 3" xfId="18284"/>
    <cellStyle name="Navadno 2 5 8 3 2" xfId="18285"/>
    <cellStyle name="Navadno 2 5 8 3 2 2" xfId="18286"/>
    <cellStyle name="Navadno 2 5 8 3 2 2 2" xfId="33346"/>
    <cellStyle name="Navadno 2 5 8 3 2 2 3" xfId="30056"/>
    <cellStyle name="Navadno 2 5 8 3 2 3" xfId="18287"/>
    <cellStyle name="Navadno 2 5 8 3 2 3 2" xfId="33347"/>
    <cellStyle name="Navadno 2 5 8 3 2 3 3" xfId="30057"/>
    <cellStyle name="Navadno 2 5 8 3 2 4" xfId="33345"/>
    <cellStyle name="Navadno 2 5 8 3 2 5" xfId="30055"/>
    <cellStyle name="Navadno 2 5 8 3 3" xfId="18288"/>
    <cellStyle name="Navadno 2 5 8 3 3 2" xfId="18289"/>
    <cellStyle name="Navadno 2 5 8 3 3 2 2" xfId="33349"/>
    <cellStyle name="Navadno 2 5 8 3 3 2 3" xfId="30059"/>
    <cellStyle name="Navadno 2 5 8 3 3 3" xfId="18290"/>
    <cellStyle name="Navadno 2 5 8 3 3 3 2" xfId="33350"/>
    <cellStyle name="Navadno 2 5 8 3 3 3 3" xfId="30060"/>
    <cellStyle name="Navadno 2 5 8 3 3 4" xfId="33348"/>
    <cellStyle name="Navadno 2 5 8 3 3 5" xfId="30058"/>
    <cellStyle name="Navadno 2 5 8 3 4" xfId="18291"/>
    <cellStyle name="Navadno 2 5 8 3 4 2" xfId="33351"/>
    <cellStyle name="Navadno 2 5 8 3 4 3" xfId="30061"/>
    <cellStyle name="Navadno 2 5 8 3 5" xfId="18292"/>
    <cellStyle name="Navadno 2 5 8 3 5 2" xfId="33352"/>
    <cellStyle name="Navadno 2 5 8 3 5 3" xfId="30062"/>
    <cellStyle name="Navadno 2 5 8 3 6" xfId="33344"/>
    <cellStyle name="Navadno 2 5 8 3 7" xfId="30054"/>
    <cellStyle name="Navadno 2 5 8 4" xfId="18293"/>
    <cellStyle name="Navadno 2 5 8 4 2" xfId="18294"/>
    <cellStyle name="Navadno 2 5 8 4 2 2" xfId="33354"/>
    <cellStyle name="Navadno 2 5 8 4 2 3" xfId="30064"/>
    <cellStyle name="Navadno 2 5 8 4 3" xfId="18295"/>
    <cellStyle name="Navadno 2 5 8 4 3 2" xfId="33355"/>
    <cellStyle name="Navadno 2 5 8 4 3 3" xfId="30065"/>
    <cellStyle name="Navadno 2 5 8 4 4" xfId="33353"/>
    <cellStyle name="Navadno 2 5 8 4 5" xfId="30063"/>
    <cellStyle name="Navadno 2 5 8 5" xfId="18296"/>
    <cellStyle name="Navadno 2 5 8 5 2" xfId="18297"/>
    <cellStyle name="Navadno 2 5 8 5 2 2" xfId="33357"/>
    <cellStyle name="Navadno 2 5 8 5 2 3" xfId="30067"/>
    <cellStyle name="Navadno 2 5 8 5 3" xfId="18298"/>
    <cellStyle name="Navadno 2 5 8 5 3 2" xfId="33358"/>
    <cellStyle name="Navadno 2 5 8 5 3 3" xfId="30068"/>
    <cellStyle name="Navadno 2 5 8 5 4" xfId="33356"/>
    <cellStyle name="Navadno 2 5 8 5 5" xfId="30066"/>
    <cellStyle name="Navadno 2 5 8 6" xfId="18299"/>
    <cellStyle name="Navadno 2 5 8 6 2" xfId="33359"/>
    <cellStyle name="Navadno 2 5 8 6 3" xfId="30069"/>
    <cellStyle name="Navadno 2 5 8 7" xfId="18300"/>
    <cellStyle name="Navadno 2 5 8 7 2" xfId="33360"/>
    <cellStyle name="Navadno 2 5 8 7 3" xfId="30070"/>
    <cellStyle name="Navadno 2 5 8 8" xfId="33334"/>
    <cellStyle name="Navadno 2 5 8 9" xfId="30044"/>
    <cellStyle name="Navadno 2 5 9" xfId="18301"/>
    <cellStyle name="Navadno 2 5 9 2" xfId="18302"/>
    <cellStyle name="Navadno 2 5 9 2 2" xfId="18303"/>
    <cellStyle name="Navadno 2 5 9 2 2 2" xfId="33363"/>
    <cellStyle name="Navadno 2 5 9 2 2 3" xfId="30073"/>
    <cellStyle name="Navadno 2 5 9 2 3" xfId="18304"/>
    <cellStyle name="Navadno 2 5 9 2 3 2" xfId="33364"/>
    <cellStyle name="Navadno 2 5 9 2 3 3" xfId="30074"/>
    <cellStyle name="Navadno 2 5 9 2 4" xfId="33362"/>
    <cellStyle name="Navadno 2 5 9 2 5" xfId="30072"/>
    <cellStyle name="Navadno 2 5 9 3" xfId="18305"/>
    <cellStyle name="Navadno 2 5 9 3 2" xfId="18306"/>
    <cellStyle name="Navadno 2 5 9 3 2 2" xfId="33366"/>
    <cellStyle name="Navadno 2 5 9 3 2 3" xfId="30076"/>
    <cellStyle name="Navadno 2 5 9 3 3" xfId="18307"/>
    <cellStyle name="Navadno 2 5 9 3 3 2" xfId="33367"/>
    <cellStyle name="Navadno 2 5 9 3 3 3" xfId="30077"/>
    <cellStyle name="Navadno 2 5 9 3 4" xfId="33365"/>
    <cellStyle name="Navadno 2 5 9 3 5" xfId="30075"/>
    <cellStyle name="Navadno 2 5 9 4" xfId="18308"/>
    <cellStyle name="Navadno 2 5 9 4 2" xfId="33368"/>
    <cellStyle name="Navadno 2 5 9 4 3" xfId="30078"/>
    <cellStyle name="Navadno 2 5 9 5" xfId="18309"/>
    <cellStyle name="Navadno 2 5 9 5 2" xfId="33369"/>
    <cellStyle name="Navadno 2 5 9 5 3" xfId="30079"/>
    <cellStyle name="Navadno 2 5 9 6" xfId="33361"/>
    <cellStyle name="Navadno 2 5 9 7" xfId="30071"/>
    <cellStyle name="Navadno 2 50" xfId="5012"/>
    <cellStyle name="Navadno 2 50 2" xfId="5013"/>
    <cellStyle name="Navadno 2 50 2 2" xfId="5014"/>
    <cellStyle name="Navadno 2 50 3" xfId="5015"/>
    <cellStyle name="Navadno 2 51" xfId="5016"/>
    <cellStyle name="Navadno 2 51 2" xfId="5017"/>
    <cellStyle name="Navadno 2 51 2 2" xfId="5018"/>
    <cellStyle name="Navadno 2 51 3" xfId="5019"/>
    <cellStyle name="Navadno 2 52" xfId="5020"/>
    <cellStyle name="Navadno 2 52 2" xfId="5021"/>
    <cellStyle name="Navadno 2 52 2 2" xfId="5022"/>
    <cellStyle name="Navadno 2 52 3" xfId="5023"/>
    <cellStyle name="Navadno 2 53" xfId="5024"/>
    <cellStyle name="Navadno 2 53 2" xfId="5025"/>
    <cellStyle name="Navadno 2 53 2 2" xfId="5026"/>
    <cellStyle name="Navadno 2 53 3" xfId="5027"/>
    <cellStyle name="Navadno 2 54" xfId="5028"/>
    <cellStyle name="Navadno 2 54 2" xfId="5029"/>
    <cellStyle name="Navadno 2 54 2 2" xfId="5030"/>
    <cellStyle name="Navadno 2 54 3" xfId="5031"/>
    <cellStyle name="Navadno 2 55" xfId="5032"/>
    <cellStyle name="Navadno 2 55 2" xfId="5033"/>
    <cellStyle name="Navadno 2 55 2 2" xfId="5034"/>
    <cellStyle name="Navadno 2 55 3" xfId="5035"/>
    <cellStyle name="Navadno 2 56" xfId="5036"/>
    <cellStyle name="Navadno 2 56 2" xfId="5037"/>
    <cellStyle name="Navadno 2 56 2 2" xfId="5038"/>
    <cellStyle name="Navadno 2 56 3" xfId="5039"/>
    <cellStyle name="Navadno 2 57" xfId="5040"/>
    <cellStyle name="Navadno 2 57 2" xfId="5041"/>
    <cellStyle name="Navadno 2 57 2 2" xfId="5042"/>
    <cellStyle name="Navadno 2 57 3" xfId="5043"/>
    <cellStyle name="Navadno 2 58" xfId="5044"/>
    <cellStyle name="Navadno 2 58 2" xfId="5045"/>
    <cellStyle name="Navadno 2 58 2 2" xfId="5046"/>
    <cellStyle name="Navadno 2 58 3" xfId="5047"/>
    <cellStyle name="Navadno 2 59" xfId="5048"/>
    <cellStyle name="Navadno 2 59 2" xfId="5049"/>
    <cellStyle name="Navadno 2 59 2 2" xfId="5050"/>
    <cellStyle name="Navadno 2 59 3" xfId="5051"/>
    <cellStyle name="Navadno 2 6" xfId="5052"/>
    <cellStyle name="Navadno 2 6 10" xfId="18311"/>
    <cellStyle name="Navadno 2 6 10 2" xfId="33370"/>
    <cellStyle name="Navadno 2 6 10 3" xfId="30080"/>
    <cellStyle name="Navadno 2 6 11" xfId="18312"/>
    <cellStyle name="Navadno 2 6 11 2" xfId="33371"/>
    <cellStyle name="Navadno 2 6 11 3" xfId="30081"/>
    <cellStyle name="Navadno 2 6 12" xfId="18313"/>
    <cellStyle name="Navadno 2 6 12 2" xfId="33372"/>
    <cellStyle name="Navadno 2 6 12 3" xfId="30082"/>
    <cellStyle name="Navadno 2 6 13" xfId="18310"/>
    <cellStyle name="Navadno 2 6 2" xfId="5053"/>
    <cellStyle name="Navadno 2 6 2 10" xfId="30083"/>
    <cellStyle name="Navadno 2 6 2 11" xfId="18314"/>
    <cellStyle name="Navadno 2 6 2 2" xfId="5054"/>
    <cellStyle name="Navadno 2 6 2 2 10" xfId="18315"/>
    <cellStyle name="Navadno 2 6 2 2 2" xfId="18316"/>
    <cellStyle name="Navadno 2 6 2 2 2 2" xfId="18317"/>
    <cellStyle name="Navadno 2 6 2 2 2 2 2" xfId="18318"/>
    <cellStyle name="Navadno 2 6 2 2 2 2 2 2" xfId="33377"/>
    <cellStyle name="Navadno 2 6 2 2 2 2 2 3" xfId="30087"/>
    <cellStyle name="Navadno 2 6 2 2 2 2 3" xfId="18319"/>
    <cellStyle name="Navadno 2 6 2 2 2 2 3 2" xfId="33378"/>
    <cellStyle name="Navadno 2 6 2 2 2 2 3 3" xfId="30088"/>
    <cellStyle name="Navadno 2 6 2 2 2 2 4" xfId="33376"/>
    <cellStyle name="Navadno 2 6 2 2 2 2 5" xfId="30086"/>
    <cellStyle name="Navadno 2 6 2 2 2 3" xfId="18320"/>
    <cellStyle name="Navadno 2 6 2 2 2 3 2" xfId="18321"/>
    <cellStyle name="Navadno 2 6 2 2 2 3 2 2" xfId="33380"/>
    <cellStyle name="Navadno 2 6 2 2 2 3 2 3" xfId="30090"/>
    <cellStyle name="Navadno 2 6 2 2 2 3 3" xfId="18322"/>
    <cellStyle name="Navadno 2 6 2 2 2 3 3 2" xfId="33381"/>
    <cellStyle name="Navadno 2 6 2 2 2 3 3 3" xfId="30091"/>
    <cellStyle name="Navadno 2 6 2 2 2 3 4" xfId="33379"/>
    <cellStyle name="Navadno 2 6 2 2 2 3 5" xfId="30089"/>
    <cellStyle name="Navadno 2 6 2 2 2 4" xfId="18323"/>
    <cellStyle name="Navadno 2 6 2 2 2 4 2" xfId="33382"/>
    <cellStyle name="Navadno 2 6 2 2 2 4 3" xfId="30092"/>
    <cellStyle name="Navadno 2 6 2 2 2 5" xfId="18324"/>
    <cellStyle name="Navadno 2 6 2 2 2 5 2" xfId="33383"/>
    <cellStyle name="Navadno 2 6 2 2 2 5 3" xfId="30093"/>
    <cellStyle name="Navadno 2 6 2 2 2 6" xfId="33375"/>
    <cellStyle name="Navadno 2 6 2 2 2 7" xfId="30085"/>
    <cellStyle name="Navadno 2 6 2 2 3" xfId="18325"/>
    <cellStyle name="Navadno 2 6 2 2 3 2" xfId="18326"/>
    <cellStyle name="Navadno 2 6 2 2 3 2 2" xfId="18327"/>
    <cellStyle name="Navadno 2 6 2 2 3 2 2 2" xfId="33386"/>
    <cellStyle name="Navadno 2 6 2 2 3 2 2 3" xfId="30096"/>
    <cellStyle name="Navadno 2 6 2 2 3 2 3" xfId="18328"/>
    <cellStyle name="Navadno 2 6 2 2 3 2 3 2" xfId="33387"/>
    <cellStyle name="Navadno 2 6 2 2 3 2 3 3" xfId="30097"/>
    <cellStyle name="Navadno 2 6 2 2 3 2 4" xfId="33385"/>
    <cellStyle name="Navadno 2 6 2 2 3 2 5" xfId="30095"/>
    <cellStyle name="Navadno 2 6 2 2 3 3" xfId="18329"/>
    <cellStyle name="Navadno 2 6 2 2 3 3 2" xfId="18330"/>
    <cellStyle name="Navadno 2 6 2 2 3 3 2 2" xfId="33389"/>
    <cellStyle name="Navadno 2 6 2 2 3 3 2 3" xfId="30099"/>
    <cellStyle name="Navadno 2 6 2 2 3 3 3" xfId="18331"/>
    <cellStyle name="Navadno 2 6 2 2 3 3 3 2" xfId="33390"/>
    <cellStyle name="Navadno 2 6 2 2 3 3 3 3" xfId="30100"/>
    <cellStyle name="Navadno 2 6 2 2 3 3 4" xfId="33388"/>
    <cellStyle name="Navadno 2 6 2 2 3 3 5" xfId="30098"/>
    <cellStyle name="Navadno 2 6 2 2 3 4" xfId="18332"/>
    <cellStyle name="Navadno 2 6 2 2 3 4 2" xfId="33391"/>
    <cellStyle name="Navadno 2 6 2 2 3 4 3" xfId="30101"/>
    <cellStyle name="Navadno 2 6 2 2 3 5" xfId="18333"/>
    <cellStyle name="Navadno 2 6 2 2 3 5 2" xfId="33392"/>
    <cellStyle name="Navadno 2 6 2 2 3 5 3" xfId="30102"/>
    <cellStyle name="Navadno 2 6 2 2 3 6" xfId="33384"/>
    <cellStyle name="Navadno 2 6 2 2 3 7" xfId="30094"/>
    <cellStyle name="Navadno 2 6 2 2 4" xfId="18334"/>
    <cellStyle name="Navadno 2 6 2 2 4 2" xfId="18335"/>
    <cellStyle name="Navadno 2 6 2 2 4 2 2" xfId="33394"/>
    <cellStyle name="Navadno 2 6 2 2 4 2 3" xfId="30104"/>
    <cellStyle name="Navadno 2 6 2 2 4 3" xfId="18336"/>
    <cellStyle name="Navadno 2 6 2 2 4 3 2" xfId="33395"/>
    <cellStyle name="Navadno 2 6 2 2 4 3 3" xfId="30105"/>
    <cellStyle name="Navadno 2 6 2 2 4 4" xfId="33393"/>
    <cellStyle name="Navadno 2 6 2 2 4 5" xfId="30103"/>
    <cellStyle name="Navadno 2 6 2 2 5" xfId="18337"/>
    <cellStyle name="Navadno 2 6 2 2 5 2" xfId="18338"/>
    <cellStyle name="Navadno 2 6 2 2 5 2 2" xfId="33397"/>
    <cellStyle name="Navadno 2 6 2 2 5 2 3" xfId="30107"/>
    <cellStyle name="Navadno 2 6 2 2 5 3" xfId="18339"/>
    <cellStyle name="Navadno 2 6 2 2 5 3 2" xfId="33398"/>
    <cellStyle name="Navadno 2 6 2 2 5 3 3" xfId="30108"/>
    <cellStyle name="Navadno 2 6 2 2 5 4" xfId="33396"/>
    <cellStyle name="Navadno 2 6 2 2 5 5" xfId="30106"/>
    <cellStyle name="Navadno 2 6 2 2 6" xfId="18340"/>
    <cellStyle name="Navadno 2 6 2 2 6 2" xfId="33399"/>
    <cellStyle name="Navadno 2 6 2 2 6 3" xfId="30109"/>
    <cellStyle name="Navadno 2 6 2 2 7" xfId="18341"/>
    <cellStyle name="Navadno 2 6 2 2 7 2" xfId="33400"/>
    <cellStyle name="Navadno 2 6 2 2 7 3" xfId="30110"/>
    <cellStyle name="Navadno 2 6 2 2 8" xfId="33374"/>
    <cellStyle name="Navadno 2 6 2 2 9" xfId="30084"/>
    <cellStyle name="Navadno 2 6 2 3" xfId="18342"/>
    <cellStyle name="Navadno 2 6 2 3 2" xfId="18343"/>
    <cellStyle name="Navadno 2 6 2 3 2 2" xfId="18344"/>
    <cellStyle name="Navadno 2 6 2 3 2 2 2" xfId="33403"/>
    <cellStyle name="Navadno 2 6 2 3 2 2 3" xfId="30113"/>
    <cellStyle name="Navadno 2 6 2 3 2 3" xfId="18345"/>
    <cellStyle name="Navadno 2 6 2 3 2 3 2" xfId="33404"/>
    <cellStyle name="Navadno 2 6 2 3 2 3 3" xfId="30114"/>
    <cellStyle name="Navadno 2 6 2 3 2 4" xfId="33402"/>
    <cellStyle name="Navadno 2 6 2 3 2 5" xfId="30112"/>
    <cellStyle name="Navadno 2 6 2 3 3" xfId="18346"/>
    <cellStyle name="Navadno 2 6 2 3 3 2" xfId="18347"/>
    <cellStyle name="Navadno 2 6 2 3 3 2 2" xfId="33406"/>
    <cellStyle name="Navadno 2 6 2 3 3 2 3" xfId="30116"/>
    <cellStyle name="Navadno 2 6 2 3 3 3" xfId="18348"/>
    <cellStyle name="Navadno 2 6 2 3 3 3 2" xfId="33407"/>
    <cellStyle name="Navadno 2 6 2 3 3 3 3" xfId="30117"/>
    <cellStyle name="Navadno 2 6 2 3 3 4" xfId="33405"/>
    <cellStyle name="Navadno 2 6 2 3 3 5" xfId="30115"/>
    <cellStyle name="Navadno 2 6 2 3 4" xfId="18349"/>
    <cellStyle name="Navadno 2 6 2 3 4 2" xfId="33408"/>
    <cellStyle name="Navadno 2 6 2 3 4 3" xfId="30118"/>
    <cellStyle name="Navadno 2 6 2 3 5" xfId="18350"/>
    <cellStyle name="Navadno 2 6 2 3 5 2" xfId="33409"/>
    <cellStyle name="Navadno 2 6 2 3 5 3" xfId="30119"/>
    <cellStyle name="Navadno 2 6 2 3 6" xfId="33401"/>
    <cellStyle name="Navadno 2 6 2 3 7" xfId="30111"/>
    <cellStyle name="Navadno 2 6 2 4" xfId="18351"/>
    <cellStyle name="Navadno 2 6 2 4 2" xfId="18352"/>
    <cellStyle name="Navadno 2 6 2 4 2 2" xfId="18353"/>
    <cellStyle name="Navadno 2 6 2 4 2 2 2" xfId="33412"/>
    <cellStyle name="Navadno 2 6 2 4 2 2 3" xfId="30122"/>
    <cellStyle name="Navadno 2 6 2 4 2 3" xfId="18354"/>
    <cellStyle name="Navadno 2 6 2 4 2 3 2" xfId="33413"/>
    <cellStyle name="Navadno 2 6 2 4 2 3 3" xfId="30123"/>
    <cellStyle name="Navadno 2 6 2 4 2 4" xfId="33411"/>
    <cellStyle name="Navadno 2 6 2 4 2 5" xfId="30121"/>
    <cellStyle name="Navadno 2 6 2 4 3" xfId="18355"/>
    <cellStyle name="Navadno 2 6 2 4 3 2" xfId="18356"/>
    <cellStyle name="Navadno 2 6 2 4 3 2 2" xfId="33415"/>
    <cellStyle name="Navadno 2 6 2 4 3 2 3" xfId="30125"/>
    <cellStyle name="Navadno 2 6 2 4 3 3" xfId="18357"/>
    <cellStyle name="Navadno 2 6 2 4 3 3 2" xfId="33416"/>
    <cellStyle name="Navadno 2 6 2 4 3 3 3" xfId="30126"/>
    <cellStyle name="Navadno 2 6 2 4 3 4" xfId="33414"/>
    <cellStyle name="Navadno 2 6 2 4 3 5" xfId="30124"/>
    <cellStyle name="Navadno 2 6 2 4 4" xfId="18358"/>
    <cellStyle name="Navadno 2 6 2 4 4 2" xfId="33417"/>
    <cellStyle name="Navadno 2 6 2 4 4 3" xfId="30127"/>
    <cellStyle name="Navadno 2 6 2 4 5" xfId="18359"/>
    <cellStyle name="Navadno 2 6 2 4 5 2" xfId="33418"/>
    <cellStyle name="Navadno 2 6 2 4 5 3" xfId="30128"/>
    <cellStyle name="Navadno 2 6 2 4 6" xfId="33410"/>
    <cellStyle name="Navadno 2 6 2 4 7" xfId="30120"/>
    <cellStyle name="Navadno 2 6 2 5" xfId="18360"/>
    <cellStyle name="Navadno 2 6 2 5 2" xfId="18361"/>
    <cellStyle name="Navadno 2 6 2 5 2 2" xfId="33420"/>
    <cellStyle name="Navadno 2 6 2 5 2 3" xfId="30130"/>
    <cellStyle name="Navadno 2 6 2 5 3" xfId="18362"/>
    <cellStyle name="Navadno 2 6 2 5 3 2" xfId="33421"/>
    <cellStyle name="Navadno 2 6 2 5 3 3" xfId="30131"/>
    <cellStyle name="Navadno 2 6 2 5 4" xfId="33419"/>
    <cellStyle name="Navadno 2 6 2 5 5" xfId="30129"/>
    <cellStyle name="Navadno 2 6 2 6" xfId="18363"/>
    <cellStyle name="Navadno 2 6 2 6 2" xfId="18364"/>
    <cellStyle name="Navadno 2 6 2 6 2 2" xfId="33423"/>
    <cellStyle name="Navadno 2 6 2 6 2 3" xfId="30133"/>
    <cellStyle name="Navadno 2 6 2 6 3" xfId="18365"/>
    <cellStyle name="Navadno 2 6 2 6 3 2" xfId="33424"/>
    <cellStyle name="Navadno 2 6 2 6 3 3" xfId="30134"/>
    <cellStyle name="Navadno 2 6 2 6 4" xfId="33422"/>
    <cellStyle name="Navadno 2 6 2 6 5" xfId="30132"/>
    <cellStyle name="Navadno 2 6 2 7" xfId="18366"/>
    <cellStyle name="Navadno 2 6 2 7 2" xfId="33425"/>
    <cellStyle name="Navadno 2 6 2 7 3" xfId="30135"/>
    <cellStyle name="Navadno 2 6 2 8" xfId="18367"/>
    <cellStyle name="Navadno 2 6 2 8 2" xfId="33426"/>
    <cellStyle name="Navadno 2 6 2 8 3" xfId="30136"/>
    <cellStyle name="Navadno 2 6 2 9" xfId="33373"/>
    <cellStyle name="Navadno 2 6 3" xfId="5055"/>
    <cellStyle name="Navadno 2 6 3 10" xfId="18368"/>
    <cellStyle name="Navadno 2 6 3 2" xfId="18369"/>
    <cellStyle name="Navadno 2 6 3 2 2" xfId="18370"/>
    <cellStyle name="Navadno 2 6 3 2 2 2" xfId="18371"/>
    <cellStyle name="Navadno 2 6 3 2 2 2 2" xfId="33430"/>
    <cellStyle name="Navadno 2 6 3 2 2 2 3" xfId="30140"/>
    <cellStyle name="Navadno 2 6 3 2 2 3" xfId="18372"/>
    <cellStyle name="Navadno 2 6 3 2 2 3 2" xfId="33431"/>
    <cellStyle name="Navadno 2 6 3 2 2 3 3" xfId="30141"/>
    <cellStyle name="Navadno 2 6 3 2 2 4" xfId="33429"/>
    <cellStyle name="Navadno 2 6 3 2 2 5" xfId="30139"/>
    <cellStyle name="Navadno 2 6 3 2 3" xfId="18373"/>
    <cellStyle name="Navadno 2 6 3 2 3 2" xfId="18374"/>
    <cellStyle name="Navadno 2 6 3 2 3 2 2" xfId="33433"/>
    <cellStyle name="Navadno 2 6 3 2 3 2 3" xfId="30143"/>
    <cellStyle name="Navadno 2 6 3 2 3 3" xfId="18375"/>
    <cellStyle name="Navadno 2 6 3 2 3 3 2" xfId="33434"/>
    <cellStyle name="Navadno 2 6 3 2 3 3 3" xfId="30144"/>
    <cellStyle name="Navadno 2 6 3 2 3 4" xfId="33432"/>
    <cellStyle name="Navadno 2 6 3 2 3 5" xfId="30142"/>
    <cellStyle name="Navadno 2 6 3 2 4" xfId="18376"/>
    <cellStyle name="Navadno 2 6 3 2 4 2" xfId="33435"/>
    <cellStyle name="Navadno 2 6 3 2 4 3" xfId="30145"/>
    <cellStyle name="Navadno 2 6 3 2 5" xfId="18377"/>
    <cellStyle name="Navadno 2 6 3 2 5 2" xfId="33436"/>
    <cellStyle name="Navadno 2 6 3 2 5 3" xfId="30146"/>
    <cellStyle name="Navadno 2 6 3 2 6" xfId="33428"/>
    <cellStyle name="Navadno 2 6 3 2 7" xfId="30138"/>
    <cellStyle name="Navadno 2 6 3 3" xfId="18378"/>
    <cellStyle name="Navadno 2 6 3 3 2" xfId="18379"/>
    <cellStyle name="Navadno 2 6 3 3 2 2" xfId="18380"/>
    <cellStyle name="Navadno 2 6 3 3 2 2 2" xfId="33439"/>
    <cellStyle name="Navadno 2 6 3 3 2 2 3" xfId="30149"/>
    <cellStyle name="Navadno 2 6 3 3 2 3" xfId="18381"/>
    <cellStyle name="Navadno 2 6 3 3 2 3 2" xfId="33440"/>
    <cellStyle name="Navadno 2 6 3 3 2 3 3" xfId="30150"/>
    <cellStyle name="Navadno 2 6 3 3 2 4" xfId="33438"/>
    <cellStyle name="Navadno 2 6 3 3 2 5" xfId="30148"/>
    <cellStyle name="Navadno 2 6 3 3 3" xfId="18382"/>
    <cellStyle name="Navadno 2 6 3 3 3 2" xfId="18383"/>
    <cellStyle name="Navadno 2 6 3 3 3 2 2" xfId="33442"/>
    <cellStyle name="Navadno 2 6 3 3 3 2 3" xfId="30152"/>
    <cellStyle name="Navadno 2 6 3 3 3 3" xfId="18384"/>
    <cellStyle name="Navadno 2 6 3 3 3 3 2" xfId="33443"/>
    <cellStyle name="Navadno 2 6 3 3 3 3 3" xfId="30153"/>
    <cellStyle name="Navadno 2 6 3 3 3 4" xfId="33441"/>
    <cellStyle name="Navadno 2 6 3 3 3 5" xfId="30151"/>
    <cellStyle name="Navadno 2 6 3 3 4" xfId="18385"/>
    <cellStyle name="Navadno 2 6 3 3 4 2" xfId="33444"/>
    <cellStyle name="Navadno 2 6 3 3 4 3" xfId="30154"/>
    <cellStyle name="Navadno 2 6 3 3 5" xfId="18386"/>
    <cellStyle name="Navadno 2 6 3 3 5 2" xfId="33445"/>
    <cellStyle name="Navadno 2 6 3 3 5 3" xfId="30155"/>
    <cellStyle name="Navadno 2 6 3 3 6" xfId="33437"/>
    <cellStyle name="Navadno 2 6 3 3 7" xfId="30147"/>
    <cellStyle name="Navadno 2 6 3 4" xfId="18387"/>
    <cellStyle name="Navadno 2 6 3 4 2" xfId="18388"/>
    <cellStyle name="Navadno 2 6 3 4 2 2" xfId="33447"/>
    <cellStyle name="Navadno 2 6 3 4 2 3" xfId="30157"/>
    <cellStyle name="Navadno 2 6 3 4 3" xfId="18389"/>
    <cellStyle name="Navadno 2 6 3 4 3 2" xfId="33448"/>
    <cellStyle name="Navadno 2 6 3 4 3 3" xfId="30158"/>
    <cellStyle name="Navadno 2 6 3 4 4" xfId="33446"/>
    <cellStyle name="Navadno 2 6 3 4 5" xfId="30156"/>
    <cellStyle name="Navadno 2 6 3 5" xfId="18390"/>
    <cellStyle name="Navadno 2 6 3 5 2" xfId="18391"/>
    <cellStyle name="Navadno 2 6 3 5 2 2" xfId="33450"/>
    <cellStyle name="Navadno 2 6 3 5 2 3" xfId="30160"/>
    <cellStyle name="Navadno 2 6 3 5 3" xfId="18392"/>
    <cellStyle name="Navadno 2 6 3 5 3 2" xfId="33451"/>
    <cellStyle name="Navadno 2 6 3 5 3 3" xfId="30161"/>
    <cellStyle name="Navadno 2 6 3 5 4" xfId="33449"/>
    <cellStyle name="Navadno 2 6 3 5 5" xfId="30159"/>
    <cellStyle name="Navadno 2 6 3 6" xfId="18393"/>
    <cellStyle name="Navadno 2 6 3 6 2" xfId="33452"/>
    <cellStyle name="Navadno 2 6 3 6 3" xfId="30162"/>
    <cellStyle name="Navadno 2 6 3 7" xfId="18394"/>
    <cellStyle name="Navadno 2 6 3 7 2" xfId="33453"/>
    <cellStyle name="Navadno 2 6 3 7 3" xfId="30163"/>
    <cellStyle name="Navadno 2 6 3 8" xfId="33427"/>
    <cellStyle name="Navadno 2 6 3 9" xfId="30137"/>
    <cellStyle name="Navadno 2 6 4" xfId="5056"/>
    <cellStyle name="Navadno 2 6 4 10" xfId="18395"/>
    <cellStyle name="Navadno 2 6 4 2" xfId="18396"/>
    <cellStyle name="Navadno 2 6 4 2 2" xfId="18397"/>
    <cellStyle name="Navadno 2 6 4 2 2 2" xfId="18398"/>
    <cellStyle name="Navadno 2 6 4 2 2 2 2" xfId="33457"/>
    <cellStyle name="Navadno 2 6 4 2 2 2 3" xfId="30167"/>
    <cellStyle name="Navadno 2 6 4 2 2 3" xfId="18399"/>
    <cellStyle name="Navadno 2 6 4 2 2 3 2" xfId="33458"/>
    <cellStyle name="Navadno 2 6 4 2 2 3 3" xfId="30168"/>
    <cellStyle name="Navadno 2 6 4 2 2 4" xfId="33456"/>
    <cellStyle name="Navadno 2 6 4 2 2 5" xfId="30166"/>
    <cellStyle name="Navadno 2 6 4 2 3" xfId="18400"/>
    <cellStyle name="Navadno 2 6 4 2 3 2" xfId="18401"/>
    <cellStyle name="Navadno 2 6 4 2 3 2 2" xfId="33460"/>
    <cellStyle name="Navadno 2 6 4 2 3 2 3" xfId="30170"/>
    <cellStyle name="Navadno 2 6 4 2 3 3" xfId="18402"/>
    <cellStyle name="Navadno 2 6 4 2 3 3 2" xfId="33461"/>
    <cellStyle name="Navadno 2 6 4 2 3 3 3" xfId="30171"/>
    <cellStyle name="Navadno 2 6 4 2 3 4" xfId="33459"/>
    <cellStyle name="Navadno 2 6 4 2 3 5" xfId="30169"/>
    <cellStyle name="Navadno 2 6 4 2 4" xfId="18403"/>
    <cellStyle name="Navadno 2 6 4 2 4 2" xfId="33462"/>
    <cellStyle name="Navadno 2 6 4 2 4 3" xfId="30172"/>
    <cellStyle name="Navadno 2 6 4 2 5" xfId="18404"/>
    <cellStyle name="Navadno 2 6 4 2 5 2" xfId="33463"/>
    <cellStyle name="Navadno 2 6 4 2 5 3" xfId="30173"/>
    <cellStyle name="Navadno 2 6 4 2 6" xfId="33455"/>
    <cellStyle name="Navadno 2 6 4 2 7" xfId="30165"/>
    <cellStyle name="Navadno 2 6 4 3" xfId="18405"/>
    <cellStyle name="Navadno 2 6 4 3 2" xfId="18406"/>
    <cellStyle name="Navadno 2 6 4 3 2 2" xfId="18407"/>
    <cellStyle name="Navadno 2 6 4 3 2 2 2" xfId="33466"/>
    <cellStyle name="Navadno 2 6 4 3 2 2 3" xfId="30176"/>
    <cellStyle name="Navadno 2 6 4 3 2 3" xfId="18408"/>
    <cellStyle name="Navadno 2 6 4 3 2 3 2" xfId="33467"/>
    <cellStyle name="Navadno 2 6 4 3 2 3 3" xfId="30177"/>
    <cellStyle name="Navadno 2 6 4 3 2 4" xfId="33465"/>
    <cellStyle name="Navadno 2 6 4 3 2 5" xfId="30175"/>
    <cellStyle name="Navadno 2 6 4 3 3" xfId="18409"/>
    <cellStyle name="Navadno 2 6 4 3 3 2" xfId="18410"/>
    <cellStyle name="Navadno 2 6 4 3 3 2 2" xfId="33469"/>
    <cellStyle name="Navadno 2 6 4 3 3 2 3" xfId="30179"/>
    <cellStyle name="Navadno 2 6 4 3 3 3" xfId="18411"/>
    <cellStyle name="Navadno 2 6 4 3 3 3 2" xfId="33470"/>
    <cellStyle name="Navadno 2 6 4 3 3 3 3" xfId="30180"/>
    <cellStyle name="Navadno 2 6 4 3 3 4" xfId="33468"/>
    <cellStyle name="Navadno 2 6 4 3 3 5" xfId="30178"/>
    <cellStyle name="Navadno 2 6 4 3 4" xfId="18412"/>
    <cellStyle name="Navadno 2 6 4 3 4 2" xfId="33471"/>
    <cellStyle name="Navadno 2 6 4 3 4 3" xfId="30181"/>
    <cellStyle name="Navadno 2 6 4 3 5" xfId="18413"/>
    <cellStyle name="Navadno 2 6 4 3 5 2" xfId="33472"/>
    <cellStyle name="Navadno 2 6 4 3 5 3" xfId="30182"/>
    <cellStyle name="Navadno 2 6 4 3 6" xfId="33464"/>
    <cellStyle name="Navadno 2 6 4 3 7" xfId="30174"/>
    <cellStyle name="Navadno 2 6 4 4" xfId="18414"/>
    <cellStyle name="Navadno 2 6 4 4 2" xfId="18415"/>
    <cellStyle name="Navadno 2 6 4 4 2 2" xfId="33474"/>
    <cellStyle name="Navadno 2 6 4 4 2 3" xfId="30184"/>
    <cellStyle name="Navadno 2 6 4 4 3" xfId="18416"/>
    <cellStyle name="Navadno 2 6 4 4 3 2" xfId="33475"/>
    <cellStyle name="Navadno 2 6 4 4 3 3" xfId="30185"/>
    <cellStyle name="Navadno 2 6 4 4 4" xfId="33473"/>
    <cellStyle name="Navadno 2 6 4 4 5" xfId="30183"/>
    <cellStyle name="Navadno 2 6 4 5" xfId="18417"/>
    <cellStyle name="Navadno 2 6 4 5 2" xfId="18418"/>
    <cellStyle name="Navadno 2 6 4 5 2 2" xfId="33477"/>
    <cellStyle name="Navadno 2 6 4 5 2 3" xfId="30187"/>
    <cellStyle name="Navadno 2 6 4 5 3" xfId="18419"/>
    <cellStyle name="Navadno 2 6 4 5 3 2" xfId="33478"/>
    <cellStyle name="Navadno 2 6 4 5 3 3" xfId="30188"/>
    <cellStyle name="Navadno 2 6 4 5 4" xfId="33476"/>
    <cellStyle name="Navadno 2 6 4 5 5" xfId="30186"/>
    <cellStyle name="Navadno 2 6 4 6" xfId="18420"/>
    <cellStyle name="Navadno 2 6 4 6 2" xfId="33479"/>
    <cellStyle name="Navadno 2 6 4 6 3" xfId="30189"/>
    <cellStyle name="Navadno 2 6 4 7" xfId="18421"/>
    <cellStyle name="Navadno 2 6 4 7 2" xfId="33480"/>
    <cellStyle name="Navadno 2 6 4 7 3" xfId="30190"/>
    <cellStyle name="Navadno 2 6 4 8" xfId="33454"/>
    <cellStyle name="Navadno 2 6 4 9" xfId="30164"/>
    <cellStyle name="Navadno 2 6 5" xfId="18422"/>
    <cellStyle name="Navadno 2 6 5 2" xfId="18423"/>
    <cellStyle name="Navadno 2 6 5 2 2" xfId="18424"/>
    <cellStyle name="Navadno 2 6 5 2 2 2" xfId="18425"/>
    <cellStyle name="Navadno 2 6 5 2 2 2 2" xfId="33484"/>
    <cellStyle name="Navadno 2 6 5 2 2 2 3" xfId="30194"/>
    <cellStyle name="Navadno 2 6 5 2 2 3" xfId="18426"/>
    <cellStyle name="Navadno 2 6 5 2 2 3 2" xfId="33485"/>
    <cellStyle name="Navadno 2 6 5 2 2 3 3" xfId="30195"/>
    <cellStyle name="Navadno 2 6 5 2 2 4" xfId="33483"/>
    <cellStyle name="Navadno 2 6 5 2 2 5" xfId="30193"/>
    <cellStyle name="Navadno 2 6 5 2 3" xfId="18427"/>
    <cellStyle name="Navadno 2 6 5 2 3 2" xfId="18428"/>
    <cellStyle name="Navadno 2 6 5 2 3 2 2" xfId="33487"/>
    <cellStyle name="Navadno 2 6 5 2 3 2 3" xfId="30197"/>
    <cellStyle name="Navadno 2 6 5 2 3 3" xfId="18429"/>
    <cellStyle name="Navadno 2 6 5 2 3 3 2" xfId="33488"/>
    <cellStyle name="Navadno 2 6 5 2 3 3 3" xfId="30198"/>
    <cellStyle name="Navadno 2 6 5 2 3 4" xfId="33486"/>
    <cellStyle name="Navadno 2 6 5 2 3 5" xfId="30196"/>
    <cellStyle name="Navadno 2 6 5 2 4" xfId="18430"/>
    <cellStyle name="Navadno 2 6 5 2 4 2" xfId="33489"/>
    <cellStyle name="Navadno 2 6 5 2 4 3" xfId="30199"/>
    <cellStyle name="Navadno 2 6 5 2 5" xfId="18431"/>
    <cellStyle name="Navadno 2 6 5 2 5 2" xfId="33490"/>
    <cellStyle name="Navadno 2 6 5 2 5 3" xfId="30200"/>
    <cellStyle name="Navadno 2 6 5 2 6" xfId="33482"/>
    <cellStyle name="Navadno 2 6 5 2 7" xfId="30192"/>
    <cellStyle name="Navadno 2 6 5 3" xfId="18432"/>
    <cellStyle name="Navadno 2 6 5 3 2" xfId="18433"/>
    <cellStyle name="Navadno 2 6 5 3 2 2" xfId="18434"/>
    <cellStyle name="Navadno 2 6 5 3 2 2 2" xfId="33493"/>
    <cellStyle name="Navadno 2 6 5 3 2 2 3" xfId="30203"/>
    <cellStyle name="Navadno 2 6 5 3 2 3" xfId="18435"/>
    <cellStyle name="Navadno 2 6 5 3 2 3 2" xfId="33494"/>
    <cellStyle name="Navadno 2 6 5 3 2 3 3" xfId="30204"/>
    <cellStyle name="Navadno 2 6 5 3 2 4" xfId="33492"/>
    <cellStyle name="Navadno 2 6 5 3 2 5" xfId="30202"/>
    <cellStyle name="Navadno 2 6 5 3 3" xfId="18436"/>
    <cellStyle name="Navadno 2 6 5 3 3 2" xfId="18437"/>
    <cellStyle name="Navadno 2 6 5 3 3 2 2" xfId="33496"/>
    <cellStyle name="Navadno 2 6 5 3 3 2 3" xfId="30206"/>
    <cellStyle name="Navadno 2 6 5 3 3 3" xfId="18438"/>
    <cellStyle name="Navadno 2 6 5 3 3 3 2" xfId="33497"/>
    <cellStyle name="Navadno 2 6 5 3 3 3 3" xfId="30207"/>
    <cellStyle name="Navadno 2 6 5 3 3 4" xfId="33495"/>
    <cellStyle name="Navadno 2 6 5 3 3 5" xfId="30205"/>
    <cellStyle name="Navadno 2 6 5 3 4" xfId="18439"/>
    <cellStyle name="Navadno 2 6 5 3 4 2" xfId="33498"/>
    <cellStyle name="Navadno 2 6 5 3 4 3" xfId="30208"/>
    <cellStyle name="Navadno 2 6 5 3 5" xfId="18440"/>
    <cellStyle name="Navadno 2 6 5 3 5 2" xfId="33499"/>
    <cellStyle name="Navadno 2 6 5 3 5 3" xfId="30209"/>
    <cellStyle name="Navadno 2 6 5 3 6" xfId="33491"/>
    <cellStyle name="Navadno 2 6 5 3 7" xfId="30201"/>
    <cellStyle name="Navadno 2 6 5 4" xfId="18441"/>
    <cellStyle name="Navadno 2 6 5 4 2" xfId="18442"/>
    <cellStyle name="Navadno 2 6 5 4 2 2" xfId="33501"/>
    <cellStyle name="Navadno 2 6 5 4 2 3" xfId="30211"/>
    <cellStyle name="Navadno 2 6 5 4 3" xfId="18443"/>
    <cellStyle name="Navadno 2 6 5 4 3 2" xfId="33502"/>
    <cellStyle name="Navadno 2 6 5 4 3 3" xfId="30212"/>
    <cellStyle name="Navadno 2 6 5 4 4" xfId="33500"/>
    <cellStyle name="Navadno 2 6 5 4 5" xfId="30210"/>
    <cellStyle name="Navadno 2 6 5 5" xfId="18444"/>
    <cellStyle name="Navadno 2 6 5 5 2" xfId="18445"/>
    <cellStyle name="Navadno 2 6 5 5 2 2" xfId="33504"/>
    <cellStyle name="Navadno 2 6 5 5 2 3" xfId="30214"/>
    <cellStyle name="Navadno 2 6 5 5 3" xfId="18446"/>
    <cellStyle name="Navadno 2 6 5 5 3 2" xfId="33505"/>
    <cellStyle name="Navadno 2 6 5 5 3 3" xfId="30215"/>
    <cellStyle name="Navadno 2 6 5 5 4" xfId="33503"/>
    <cellStyle name="Navadno 2 6 5 5 5" xfId="30213"/>
    <cellStyle name="Navadno 2 6 5 6" xfId="18447"/>
    <cellStyle name="Navadno 2 6 5 6 2" xfId="33506"/>
    <cellStyle name="Navadno 2 6 5 6 3" xfId="30216"/>
    <cellStyle name="Navadno 2 6 5 7" xfId="18448"/>
    <cellStyle name="Navadno 2 6 5 7 2" xfId="33507"/>
    <cellStyle name="Navadno 2 6 5 7 3" xfId="30217"/>
    <cellStyle name="Navadno 2 6 5 8" xfId="33481"/>
    <cellStyle name="Navadno 2 6 5 9" xfId="30191"/>
    <cellStyle name="Navadno 2 6 6" xfId="18449"/>
    <cellStyle name="Navadno 2 6 6 2" xfId="18450"/>
    <cellStyle name="Navadno 2 6 6 2 2" xfId="18451"/>
    <cellStyle name="Navadno 2 6 6 2 2 2" xfId="33510"/>
    <cellStyle name="Navadno 2 6 6 2 2 3" xfId="30220"/>
    <cellStyle name="Navadno 2 6 6 2 3" xfId="18452"/>
    <cellStyle name="Navadno 2 6 6 2 3 2" xfId="33511"/>
    <cellStyle name="Navadno 2 6 6 2 3 3" xfId="30221"/>
    <cellStyle name="Navadno 2 6 6 2 4" xfId="33509"/>
    <cellStyle name="Navadno 2 6 6 2 5" xfId="30219"/>
    <cellStyle name="Navadno 2 6 6 3" xfId="18453"/>
    <cellStyle name="Navadno 2 6 6 3 2" xfId="18454"/>
    <cellStyle name="Navadno 2 6 6 3 2 2" xfId="33513"/>
    <cellStyle name="Navadno 2 6 6 3 2 3" xfId="30223"/>
    <cellStyle name="Navadno 2 6 6 3 3" xfId="18455"/>
    <cellStyle name="Navadno 2 6 6 3 3 2" xfId="33514"/>
    <cellStyle name="Navadno 2 6 6 3 3 3" xfId="30224"/>
    <cellStyle name="Navadno 2 6 6 3 4" xfId="33512"/>
    <cellStyle name="Navadno 2 6 6 3 5" xfId="30222"/>
    <cellStyle name="Navadno 2 6 6 4" xfId="18456"/>
    <cellStyle name="Navadno 2 6 6 4 2" xfId="33515"/>
    <cellStyle name="Navadno 2 6 6 4 3" xfId="30225"/>
    <cellStyle name="Navadno 2 6 6 5" xfId="18457"/>
    <cellStyle name="Navadno 2 6 6 5 2" xfId="33516"/>
    <cellStyle name="Navadno 2 6 6 5 3" xfId="30226"/>
    <cellStyle name="Navadno 2 6 6 6" xfId="33508"/>
    <cellStyle name="Navadno 2 6 6 7" xfId="30218"/>
    <cellStyle name="Navadno 2 6 7" xfId="18458"/>
    <cellStyle name="Navadno 2 6 7 2" xfId="18459"/>
    <cellStyle name="Navadno 2 6 7 2 2" xfId="18460"/>
    <cellStyle name="Navadno 2 6 7 2 2 2" xfId="33519"/>
    <cellStyle name="Navadno 2 6 7 2 2 3" xfId="30229"/>
    <cellStyle name="Navadno 2 6 7 2 3" xfId="18461"/>
    <cellStyle name="Navadno 2 6 7 2 3 2" xfId="33520"/>
    <cellStyle name="Navadno 2 6 7 2 3 3" xfId="30230"/>
    <cellStyle name="Navadno 2 6 7 2 4" xfId="33518"/>
    <cellStyle name="Navadno 2 6 7 2 5" xfId="30228"/>
    <cellStyle name="Navadno 2 6 7 3" xfId="18462"/>
    <cellStyle name="Navadno 2 6 7 3 2" xfId="18463"/>
    <cellStyle name="Navadno 2 6 7 3 2 2" xfId="33522"/>
    <cellStyle name="Navadno 2 6 7 3 2 3" xfId="30232"/>
    <cellStyle name="Navadno 2 6 7 3 3" xfId="18464"/>
    <cellStyle name="Navadno 2 6 7 3 3 2" xfId="33523"/>
    <cellStyle name="Navadno 2 6 7 3 3 3" xfId="30233"/>
    <cellStyle name="Navadno 2 6 7 3 4" xfId="33521"/>
    <cellStyle name="Navadno 2 6 7 3 5" xfId="30231"/>
    <cellStyle name="Navadno 2 6 7 4" xfId="18465"/>
    <cellStyle name="Navadno 2 6 7 4 2" xfId="33524"/>
    <cellStyle name="Navadno 2 6 7 4 3" xfId="30234"/>
    <cellStyle name="Navadno 2 6 7 5" xfId="18466"/>
    <cellStyle name="Navadno 2 6 7 5 2" xfId="33525"/>
    <cellStyle name="Navadno 2 6 7 5 3" xfId="30235"/>
    <cellStyle name="Navadno 2 6 7 6" xfId="33517"/>
    <cellStyle name="Navadno 2 6 7 7" xfId="30227"/>
    <cellStyle name="Navadno 2 6 8" xfId="18467"/>
    <cellStyle name="Navadno 2 6 8 2" xfId="18468"/>
    <cellStyle name="Navadno 2 6 8 2 2" xfId="33527"/>
    <cellStyle name="Navadno 2 6 8 2 3" xfId="30237"/>
    <cellStyle name="Navadno 2 6 8 3" xfId="18469"/>
    <cellStyle name="Navadno 2 6 8 3 2" xfId="33528"/>
    <cellStyle name="Navadno 2 6 8 3 3" xfId="30238"/>
    <cellStyle name="Navadno 2 6 8 4" xfId="33526"/>
    <cellStyle name="Navadno 2 6 8 5" xfId="30236"/>
    <cellStyle name="Navadno 2 6 9" xfId="18470"/>
    <cellStyle name="Navadno 2 6 9 2" xfId="18471"/>
    <cellStyle name="Navadno 2 6 9 2 2" xfId="33530"/>
    <cellStyle name="Navadno 2 6 9 2 3" xfId="30240"/>
    <cellStyle name="Navadno 2 6 9 3" xfId="18472"/>
    <cellStyle name="Navadno 2 6 9 3 2" xfId="33531"/>
    <cellStyle name="Navadno 2 6 9 3 3" xfId="30241"/>
    <cellStyle name="Navadno 2 6 9 4" xfId="33529"/>
    <cellStyle name="Navadno 2 6 9 5" xfId="30239"/>
    <cellStyle name="Navadno 2 60" xfId="5057"/>
    <cellStyle name="Navadno 2 60 2" xfId="5058"/>
    <cellStyle name="Navadno 2 60 2 2" xfId="5059"/>
    <cellStyle name="Navadno 2 60 2 2 2" xfId="5060"/>
    <cellStyle name="Navadno 2 60 2 3" xfId="5061"/>
    <cellStyle name="Navadno 2 60 3" xfId="5062"/>
    <cellStyle name="Navadno 2 60 3 2" xfId="5063"/>
    <cellStyle name="Navadno 2 60 4" xfId="5064"/>
    <cellStyle name="Navadno 2 61" xfId="5065"/>
    <cellStyle name="Navadno 2 61 2" xfId="5066"/>
    <cellStyle name="Navadno 2 61 3" xfId="5067"/>
    <cellStyle name="Navadno 2 62" xfId="204"/>
    <cellStyle name="Navadno 2 63" xfId="5068"/>
    <cellStyle name="Navadno 2 64" xfId="5069"/>
    <cellStyle name="Navadno 2 64 2" xfId="5070"/>
    <cellStyle name="Navadno 2 65" xfId="5071"/>
    <cellStyle name="Navadno 2 66" xfId="5072"/>
    <cellStyle name="Navadno 2 7" xfId="5073"/>
    <cellStyle name="Navadno 2 7 10" xfId="18473"/>
    <cellStyle name="Navadno 2 7 10 2" xfId="33532"/>
    <cellStyle name="Navadno 2 7 10 3" xfId="30242"/>
    <cellStyle name="Navadno 2 7 11" xfId="18474"/>
    <cellStyle name="Navadno 2 7 11 2" xfId="33533"/>
    <cellStyle name="Navadno 2 7 11 3" xfId="30243"/>
    <cellStyle name="Navadno 2 7 2" xfId="5074"/>
    <cellStyle name="Navadno 2 7 2 10" xfId="30244"/>
    <cellStyle name="Navadno 2 7 2 11" xfId="18475"/>
    <cellStyle name="Navadno 2 7 2 2" xfId="5075"/>
    <cellStyle name="Navadno 2 7 2 2 10" xfId="18476"/>
    <cellStyle name="Navadno 2 7 2 2 2" xfId="18477"/>
    <cellStyle name="Navadno 2 7 2 2 2 2" xfId="18478"/>
    <cellStyle name="Navadno 2 7 2 2 2 2 2" xfId="18479"/>
    <cellStyle name="Navadno 2 7 2 2 2 2 2 2" xfId="33538"/>
    <cellStyle name="Navadno 2 7 2 2 2 2 2 3" xfId="30248"/>
    <cellStyle name="Navadno 2 7 2 2 2 2 3" xfId="18480"/>
    <cellStyle name="Navadno 2 7 2 2 2 2 3 2" xfId="33539"/>
    <cellStyle name="Navadno 2 7 2 2 2 2 3 3" xfId="30249"/>
    <cellStyle name="Navadno 2 7 2 2 2 2 4" xfId="33537"/>
    <cellStyle name="Navadno 2 7 2 2 2 2 5" xfId="30247"/>
    <cellStyle name="Navadno 2 7 2 2 2 3" xfId="18481"/>
    <cellStyle name="Navadno 2 7 2 2 2 3 2" xfId="18482"/>
    <cellStyle name="Navadno 2 7 2 2 2 3 2 2" xfId="33541"/>
    <cellStyle name="Navadno 2 7 2 2 2 3 2 3" xfId="30251"/>
    <cellStyle name="Navadno 2 7 2 2 2 3 3" xfId="18483"/>
    <cellStyle name="Navadno 2 7 2 2 2 3 3 2" xfId="33542"/>
    <cellStyle name="Navadno 2 7 2 2 2 3 3 3" xfId="30252"/>
    <cellStyle name="Navadno 2 7 2 2 2 3 4" xfId="33540"/>
    <cellStyle name="Navadno 2 7 2 2 2 3 5" xfId="30250"/>
    <cellStyle name="Navadno 2 7 2 2 2 4" xfId="18484"/>
    <cellStyle name="Navadno 2 7 2 2 2 4 2" xfId="33543"/>
    <cellStyle name="Navadno 2 7 2 2 2 4 3" xfId="30253"/>
    <cellStyle name="Navadno 2 7 2 2 2 5" xfId="18485"/>
    <cellStyle name="Navadno 2 7 2 2 2 5 2" xfId="33544"/>
    <cellStyle name="Navadno 2 7 2 2 2 5 3" xfId="30254"/>
    <cellStyle name="Navadno 2 7 2 2 2 6" xfId="33536"/>
    <cellStyle name="Navadno 2 7 2 2 2 7" xfId="30246"/>
    <cellStyle name="Navadno 2 7 2 2 3" xfId="18486"/>
    <cellStyle name="Navadno 2 7 2 2 3 2" xfId="18487"/>
    <cellStyle name="Navadno 2 7 2 2 3 2 2" xfId="18488"/>
    <cellStyle name="Navadno 2 7 2 2 3 2 2 2" xfId="33547"/>
    <cellStyle name="Navadno 2 7 2 2 3 2 2 3" xfId="30257"/>
    <cellStyle name="Navadno 2 7 2 2 3 2 3" xfId="18489"/>
    <cellStyle name="Navadno 2 7 2 2 3 2 3 2" xfId="33548"/>
    <cellStyle name="Navadno 2 7 2 2 3 2 3 3" xfId="30258"/>
    <cellStyle name="Navadno 2 7 2 2 3 2 4" xfId="33546"/>
    <cellStyle name="Navadno 2 7 2 2 3 2 5" xfId="30256"/>
    <cellStyle name="Navadno 2 7 2 2 3 3" xfId="18490"/>
    <cellStyle name="Navadno 2 7 2 2 3 3 2" xfId="18491"/>
    <cellStyle name="Navadno 2 7 2 2 3 3 2 2" xfId="33550"/>
    <cellStyle name="Navadno 2 7 2 2 3 3 2 3" xfId="30260"/>
    <cellStyle name="Navadno 2 7 2 2 3 3 3" xfId="18492"/>
    <cellStyle name="Navadno 2 7 2 2 3 3 3 2" xfId="33551"/>
    <cellStyle name="Navadno 2 7 2 2 3 3 3 3" xfId="30261"/>
    <cellStyle name="Navadno 2 7 2 2 3 3 4" xfId="33549"/>
    <cellStyle name="Navadno 2 7 2 2 3 3 5" xfId="30259"/>
    <cellStyle name="Navadno 2 7 2 2 3 4" xfId="18493"/>
    <cellStyle name="Navadno 2 7 2 2 3 4 2" xfId="33552"/>
    <cellStyle name="Navadno 2 7 2 2 3 4 3" xfId="30262"/>
    <cellStyle name="Navadno 2 7 2 2 3 5" xfId="18494"/>
    <cellStyle name="Navadno 2 7 2 2 3 5 2" xfId="33553"/>
    <cellStyle name="Navadno 2 7 2 2 3 5 3" xfId="30263"/>
    <cellStyle name="Navadno 2 7 2 2 3 6" xfId="33545"/>
    <cellStyle name="Navadno 2 7 2 2 3 7" xfId="30255"/>
    <cellStyle name="Navadno 2 7 2 2 4" xfId="18495"/>
    <cellStyle name="Navadno 2 7 2 2 4 2" xfId="18496"/>
    <cellStyle name="Navadno 2 7 2 2 4 2 2" xfId="33555"/>
    <cellStyle name="Navadno 2 7 2 2 4 2 3" xfId="30265"/>
    <cellStyle name="Navadno 2 7 2 2 4 3" xfId="18497"/>
    <cellStyle name="Navadno 2 7 2 2 4 3 2" xfId="33556"/>
    <cellStyle name="Navadno 2 7 2 2 4 3 3" xfId="30266"/>
    <cellStyle name="Navadno 2 7 2 2 4 4" xfId="33554"/>
    <cellStyle name="Navadno 2 7 2 2 4 5" xfId="30264"/>
    <cellStyle name="Navadno 2 7 2 2 5" xfId="18498"/>
    <cellStyle name="Navadno 2 7 2 2 5 2" xfId="18499"/>
    <cellStyle name="Navadno 2 7 2 2 5 2 2" xfId="33558"/>
    <cellStyle name="Navadno 2 7 2 2 5 2 3" xfId="30268"/>
    <cellStyle name="Navadno 2 7 2 2 5 3" xfId="18500"/>
    <cellStyle name="Navadno 2 7 2 2 5 3 2" xfId="33559"/>
    <cellStyle name="Navadno 2 7 2 2 5 3 3" xfId="30269"/>
    <cellStyle name="Navadno 2 7 2 2 5 4" xfId="33557"/>
    <cellStyle name="Navadno 2 7 2 2 5 5" xfId="30267"/>
    <cellStyle name="Navadno 2 7 2 2 6" xfId="18501"/>
    <cellStyle name="Navadno 2 7 2 2 6 2" xfId="33560"/>
    <cellStyle name="Navadno 2 7 2 2 6 3" xfId="30270"/>
    <cellStyle name="Navadno 2 7 2 2 7" xfId="18502"/>
    <cellStyle name="Navadno 2 7 2 2 7 2" xfId="33561"/>
    <cellStyle name="Navadno 2 7 2 2 7 3" xfId="30271"/>
    <cellStyle name="Navadno 2 7 2 2 8" xfId="33535"/>
    <cellStyle name="Navadno 2 7 2 2 9" xfId="30245"/>
    <cellStyle name="Navadno 2 7 2 3" xfId="18503"/>
    <cellStyle name="Navadno 2 7 2 3 2" xfId="18504"/>
    <cellStyle name="Navadno 2 7 2 3 2 2" xfId="18505"/>
    <cellStyle name="Navadno 2 7 2 3 2 2 2" xfId="33564"/>
    <cellStyle name="Navadno 2 7 2 3 2 2 3" xfId="30274"/>
    <cellStyle name="Navadno 2 7 2 3 2 3" xfId="18506"/>
    <cellStyle name="Navadno 2 7 2 3 2 3 2" xfId="33565"/>
    <cellStyle name="Navadno 2 7 2 3 2 3 3" xfId="30275"/>
    <cellStyle name="Navadno 2 7 2 3 2 4" xfId="33563"/>
    <cellStyle name="Navadno 2 7 2 3 2 5" xfId="30273"/>
    <cellStyle name="Navadno 2 7 2 3 3" xfId="18507"/>
    <cellStyle name="Navadno 2 7 2 3 3 2" xfId="18508"/>
    <cellStyle name="Navadno 2 7 2 3 3 2 2" xfId="33567"/>
    <cellStyle name="Navadno 2 7 2 3 3 2 3" xfId="30277"/>
    <cellStyle name="Navadno 2 7 2 3 3 3" xfId="18509"/>
    <cellStyle name="Navadno 2 7 2 3 3 3 2" xfId="33568"/>
    <cellStyle name="Navadno 2 7 2 3 3 3 3" xfId="30278"/>
    <cellStyle name="Navadno 2 7 2 3 3 4" xfId="33566"/>
    <cellStyle name="Navadno 2 7 2 3 3 5" xfId="30276"/>
    <cellStyle name="Navadno 2 7 2 3 4" xfId="18510"/>
    <cellStyle name="Navadno 2 7 2 3 4 2" xfId="33569"/>
    <cellStyle name="Navadno 2 7 2 3 4 3" xfId="30279"/>
    <cellStyle name="Navadno 2 7 2 3 5" xfId="18511"/>
    <cellStyle name="Navadno 2 7 2 3 5 2" xfId="33570"/>
    <cellStyle name="Navadno 2 7 2 3 5 3" xfId="30280"/>
    <cellStyle name="Navadno 2 7 2 3 6" xfId="33562"/>
    <cellStyle name="Navadno 2 7 2 3 7" xfId="30272"/>
    <cellStyle name="Navadno 2 7 2 4" xfId="18512"/>
    <cellStyle name="Navadno 2 7 2 4 2" xfId="18513"/>
    <cellStyle name="Navadno 2 7 2 4 2 2" xfId="18514"/>
    <cellStyle name="Navadno 2 7 2 4 2 2 2" xfId="33573"/>
    <cellStyle name="Navadno 2 7 2 4 2 2 3" xfId="30283"/>
    <cellStyle name="Navadno 2 7 2 4 2 3" xfId="18515"/>
    <cellStyle name="Navadno 2 7 2 4 2 3 2" xfId="33574"/>
    <cellStyle name="Navadno 2 7 2 4 2 3 3" xfId="30284"/>
    <cellStyle name="Navadno 2 7 2 4 2 4" xfId="33572"/>
    <cellStyle name="Navadno 2 7 2 4 2 5" xfId="30282"/>
    <cellStyle name="Navadno 2 7 2 4 3" xfId="18516"/>
    <cellStyle name="Navadno 2 7 2 4 3 2" xfId="18517"/>
    <cellStyle name="Navadno 2 7 2 4 3 2 2" xfId="33576"/>
    <cellStyle name="Navadno 2 7 2 4 3 2 3" xfId="30286"/>
    <cellStyle name="Navadno 2 7 2 4 3 3" xfId="18518"/>
    <cellStyle name="Navadno 2 7 2 4 3 3 2" xfId="33577"/>
    <cellStyle name="Navadno 2 7 2 4 3 3 3" xfId="30287"/>
    <cellStyle name="Navadno 2 7 2 4 3 4" xfId="33575"/>
    <cellStyle name="Navadno 2 7 2 4 3 5" xfId="30285"/>
    <cellStyle name="Navadno 2 7 2 4 4" xfId="18519"/>
    <cellStyle name="Navadno 2 7 2 4 4 2" xfId="33578"/>
    <cellStyle name="Navadno 2 7 2 4 4 3" xfId="30288"/>
    <cellStyle name="Navadno 2 7 2 4 5" xfId="18520"/>
    <cellStyle name="Navadno 2 7 2 4 5 2" xfId="33579"/>
    <cellStyle name="Navadno 2 7 2 4 5 3" xfId="30289"/>
    <cellStyle name="Navadno 2 7 2 4 6" xfId="33571"/>
    <cellStyle name="Navadno 2 7 2 4 7" xfId="30281"/>
    <cellStyle name="Navadno 2 7 2 5" xfId="18521"/>
    <cellStyle name="Navadno 2 7 2 5 2" xfId="18522"/>
    <cellStyle name="Navadno 2 7 2 5 2 2" xfId="33581"/>
    <cellStyle name="Navadno 2 7 2 5 2 3" xfId="30291"/>
    <cellStyle name="Navadno 2 7 2 5 3" xfId="18523"/>
    <cellStyle name="Navadno 2 7 2 5 3 2" xfId="33582"/>
    <cellStyle name="Navadno 2 7 2 5 3 3" xfId="30292"/>
    <cellStyle name="Navadno 2 7 2 5 4" xfId="33580"/>
    <cellStyle name="Navadno 2 7 2 5 5" xfId="30290"/>
    <cellStyle name="Navadno 2 7 2 6" xfId="18524"/>
    <cellStyle name="Navadno 2 7 2 6 2" xfId="18525"/>
    <cellStyle name="Navadno 2 7 2 6 2 2" xfId="33584"/>
    <cellStyle name="Navadno 2 7 2 6 2 3" xfId="30294"/>
    <cellStyle name="Navadno 2 7 2 6 3" xfId="18526"/>
    <cellStyle name="Navadno 2 7 2 6 3 2" xfId="33585"/>
    <cellStyle name="Navadno 2 7 2 6 3 3" xfId="30295"/>
    <cellStyle name="Navadno 2 7 2 6 4" xfId="33583"/>
    <cellStyle name="Navadno 2 7 2 6 5" xfId="30293"/>
    <cellStyle name="Navadno 2 7 2 7" xfId="18527"/>
    <cellStyle name="Navadno 2 7 2 7 2" xfId="33586"/>
    <cellStyle name="Navadno 2 7 2 7 3" xfId="30296"/>
    <cellStyle name="Navadno 2 7 2 8" xfId="18528"/>
    <cellStyle name="Navadno 2 7 2 8 2" xfId="33587"/>
    <cellStyle name="Navadno 2 7 2 8 3" xfId="30297"/>
    <cellStyle name="Navadno 2 7 2 9" xfId="33534"/>
    <cellStyle name="Navadno 2 7 3" xfId="5076"/>
    <cellStyle name="Navadno 2 7 3 10" xfId="18529"/>
    <cellStyle name="Navadno 2 7 3 2" xfId="18530"/>
    <cellStyle name="Navadno 2 7 3 2 2" xfId="18531"/>
    <cellStyle name="Navadno 2 7 3 2 2 2" xfId="18532"/>
    <cellStyle name="Navadno 2 7 3 2 2 2 2" xfId="33591"/>
    <cellStyle name="Navadno 2 7 3 2 2 2 3" xfId="30301"/>
    <cellStyle name="Navadno 2 7 3 2 2 3" xfId="18533"/>
    <cellStyle name="Navadno 2 7 3 2 2 3 2" xfId="33592"/>
    <cellStyle name="Navadno 2 7 3 2 2 3 3" xfId="30302"/>
    <cellStyle name="Navadno 2 7 3 2 2 4" xfId="33590"/>
    <cellStyle name="Navadno 2 7 3 2 2 5" xfId="30300"/>
    <cellStyle name="Navadno 2 7 3 2 3" xfId="18534"/>
    <cellStyle name="Navadno 2 7 3 2 3 2" xfId="18535"/>
    <cellStyle name="Navadno 2 7 3 2 3 2 2" xfId="33594"/>
    <cellStyle name="Navadno 2 7 3 2 3 2 3" xfId="30304"/>
    <cellStyle name="Navadno 2 7 3 2 3 3" xfId="18536"/>
    <cellStyle name="Navadno 2 7 3 2 3 3 2" xfId="33595"/>
    <cellStyle name="Navadno 2 7 3 2 3 3 3" xfId="30305"/>
    <cellStyle name="Navadno 2 7 3 2 3 4" xfId="33593"/>
    <cellStyle name="Navadno 2 7 3 2 3 5" xfId="30303"/>
    <cellStyle name="Navadno 2 7 3 2 4" xfId="18537"/>
    <cellStyle name="Navadno 2 7 3 2 4 2" xfId="33596"/>
    <cellStyle name="Navadno 2 7 3 2 4 3" xfId="30306"/>
    <cellStyle name="Navadno 2 7 3 2 5" xfId="18538"/>
    <cellStyle name="Navadno 2 7 3 2 5 2" xfId="33597"/>
    <cellStyle name="Navadno 2 7 3 2 5 3" xfId="30307"/>
    <cellStyle name="Navadno 2 7 3 2 6" xfId="33589"/>
    <cellStyle name="Navadno 2 7 3 2 7" xfId="30299"/>
    <cellStyle name="Navadno 2 7 3 3" xfId="18539"/>
    <cellStyle name="Navadno 2 7 3 3 2" xfId="18540"/>
    <cellStyle name="Navadno 2 7 3 3 2 2" xfId="18541"/>
    <cellStyle name="Navadno 2 7 3 3 2 2 2" xfId="33600"/>
    <cellStyle name="Navadno 2 7 3 3 2 2 3" xfId="30310"/>
    <cellStyle name="Navadno 2 7 3 3 2 3" xfId="18542"/>
    <cellStyle name="Navadno 2 7 3 3 2 3 2" xfId="33601"/>
    <cellStyle name="Navadno 2 7 3 3 2 3 3" xfId="30311"/>
    <cellStyle name="Navadno 2 7 3 3 2 4" xfId="33599"/>
    <cellStyle name="Navadno 2 7 3 3 2 5" xfId="30309"/>
    <cellStyle name="Navadno 2 7 3 3 3" xfId="18543"/>
    <cellStyle name="Navadno 2 7 3 3 3 2" xfId="18544"/>
    <cellStyle name="Navadno 2 7 3 3 3 2 2" xfId="33603"/>
    <cellStyle name="Navadno 2 7 3 3 3 2 3" xfId="30313"/>
    <cellStyle name="Navadno 2 7 3 3 3 3" xfId="18545"/>
    <cellStyle name="Navadno 2 7 3 3 3 3 2" xfId="33604"/>
    <cellStyle name="Navadno 2 7 3 3 3 3 3" xfId="30314"/>
    <cellStyle name="Navadno 2 7 3 3 3 4" xfId="33602"/>
    <cellStyle name="Navadno 2 7 3 3 3 5" xfId="30312"/>
    <cellStyle name="Navadno 2 7 3 3 4" xfId="18546"/>
    <cellStyle name="Navadno 2 7 3 3 4 2" xfId="33605"/>
    <cellStyle name="Navadno 2 7 3 3 4 3" xfId="30315"/>
    <cellStyle name="Navadno 2 7 3 3 5" xfId="18547"/>
    <cellStyle name="Navadno 2 7 3 3 5 2" xfId="33606"/>
    <cellStyle name="Navadno 2 7 3 3 5 3" xfId="30316"/>
    <cellStyle name="Navadno 2 7 3 3 6" xfId="33598"/>
    <cellStyle name="Navadno 2 7 3 3 7" xfId="30308"/>
    <cellStyle name="Navadno 2 7 3 4" xfId="18548"/>
    <cellStyle name="Navadno 2 7 3 4 2" xfId="18549"/>
    <cellStyle name="Navadno 2 7 3 4 2 2" xfId="33608"/>
    <cellStyle name="Navadno 2 7 3 4 2 3" xfId="30318"/>
    <cellStyle name="Navadno 2 7 3 4 3" xfId="18550"/>
    <cellStyle name="Navadno 2 7 3 4 3 2" xfId="33609"/>
    <cellStyle name="Navadno 2 7 3 4 3 3" xfId="30319"/>
    <cellStyle name="Navadno 2 7 3 4 4" xfId="33607"/>
    <cellStyle name="Navadno 2 7 3 4 5" xfId="30317"/>
    <cellStyle name="Navadno 2 7 3 5" xfId="18551"/>
    <cellStyle name="Navadno 2 7 3 5 2" xfId="18552"/>
    <cellStyle name="Navadno 2 7 3 5 2 2" xfId="33611"/>
    <cellStyle name="Navadno 2 7 3 5 2 3" xfId="30321"/>
    <cellStyle name="Navadno 2 7 3 5 3" xfId="18553"/>
    <cellStyle name="Navadno 2 7 3 5 3 2" xfId="33612"/>
    <cellStyle name="Navadno 2 7 3 5 3 3" xfId="30322"/>
    <cellStyle name="Navadno 2 7 3 5 4" xfId="33610"/>
    <cellStyle name="Navadno 2 7 3 5 5" xfId="30320"/>
    <cellStyle name="Navadno 2 7 3 6" xfId="18554"/>
    <cellStyle name="Navadno 2 7 3 6 2" xfId="33613"/>
    <cellStyle name="Navadno 2 7 3 6 3" xfId="30323"/>
    <cellStyle name="Navadno 2 7 3 7" xfId="18555"/>
    <cellStyle name="Navadno 2 7 3 7 2" xfId="33614"/>
    <cellStyle name="Navadno 2 7 3 7 3" xfId="30324"/>
    <cellStyle name="Navadno 2 7 3 8" xfId="33588"/>
    <cellStyle name="Navadno 2 7 3 9" xfId="30298"/>
    <cellStyle name="Navadno 2 7 4" xfId="5077"/>
    <cellStyle name="Navadno 2 7 4 10" xfId="18556"/>
    <cellStyle name="Navadno 2 7 4 2" xfId="18557"/>
    <cellStyle name="Navadno 2 7 4 2 2" xfId="18558"/>
    <cellStyle name="Navadno 2 7 4 2 2 2" xfId="18559"/>
    <cellStyle name="Navadno 2 7 4 2 2 3" xfId="18560"/>
    <cellStyle name="Navadno 2 7 4 2 3" xfId="18561"/>
    <cellStyle name="Navadno 2 7 4 2 3 2" xfId="18562"/>
    <cellStyle name="Navadno 2 7 4 2 3 3" xfId="18563"/>
    <cellStyle name="Navadno 2 7 4 2 4" xfId="18564"/>
    <cellStyle name="Navadno 2 7 4 2 5" xfId="18565"/>
    <cellStyle name="Navadno 2 7 4 2 6" xfId="33616"/>
    <cellStyle name="Navadno 2 7 4 2 7" xfId="30326"/>
    <cellStyle name="Navadno 2 7 4 3" xfId="18566"/>
    <cellStyle name="Navadno 2 7 4 3 2" xfId="18567"/>
    <cellStyle name="Navadno 2 7 4 3 2 2" xfId="18568"/>
    <cellStyle name="Navadno 2 7 4 3 2 3" xfId="18569"/>
    <cellStyle name="Navadno 2 7 4 3 3" xfId="18570"/>
    <cellStyle name="Navadno 2 7 4 3 3 2" xfId="18571"/>
    <cellStyle name="Navadno 2 7 4 3 3 3" xfId="18572"/>
    <cellStyle name="Navadno 2 7 4 3 4" xfId="18573"/>
    <cellStyle name="Navadno 2 7 4 3 5" xfId="18574"/>
    <cellStyle name="Navadno 2 7 4 4" xfId="18575"/>
    <cellStyle name="Navadno 2 7 4 4 2" xfId="18576"/>
    <cellStyle name="Navadno 2 7 4 4 3" xfId="18577"/>
    <cellStyle name="Navadno 2 7 4 5" xfId="18578"/>
    <cellStyle name="Navadno 2 7 4 5 2" xfId="18579"/>
    <cellStyle name="Navadno 2 7 4 5 3" xfId="18580"/>
    <cellStyle name="Navadno 2 7 4 6" xfId="18581"/>
    <cellStyle name="Navadno 2 7 4 7" xfId="18582"/>
    <cellStyle name="Navadno 2 7 4 8" xfId="33615"/>
    <cellStyle name="Navadno 2 7 4 9" xfId="30325"/>
    <cellStyle name="Navadno 2 7 5" xfId="14617"/>
    <cellStyle name="Navadno 2 7 5 2" xfId="18584"/>
    <cellStyle name="Navadno 2 7 5 2 2" xfId="18585"/>
    <cellStyle name="Navadno 2 7 5 2 3" xfId="18586"/>
    <cellStyle name="Navadno 2 7 5 3" xfId="18587"/>
    <cellStyle name="Navadno 2 7 5 3 2" xfId="18588"/>
    <cellStyle name="Navadno 2 7 5 3 3" xfId="18589"/>
    <cellStyle name="Navadno 2 7 5 4" xfId="18590"/>
    <cellStyle name="Navadno 2 7 5 5" xfId="18591"/>
    <cellStyle name="Navadno 2 7 5 6" xfId="18583"/>
    <cellStyle name="Navadno 2 7 6" xfId="18592"/>
    <cellStyle name="Navadno 2 7 6 2" xfId="18593"/>
    <cellStyle name="Navadno 2 7 6 2 2" xfId="18594"/>
    <cellStyle name="Navadno 2 7 6 2 3" xfId="18595"/>
    <cellStyle name="Navadno 2 7 6 3" xfId="18596"/>
    <cellStyle name="Navadno 2 7 6 3 2" xfId="18597"/>
    <cellStyle name="Navadno 2 7 6 3 3" xfId="18598"/>
    <cellStyle name="Navadno 2 7 6 4" xfId="18599"/>
    <cellStyle name="Navadno 2 7 6 5" xfId="18600"/>
    <cellStyle name="Navadno 2 7 7" xfId="18601"/>
    <cellStyle name="Navadno 2 7 7 2" xfId="18602"/>
    <cellStyle name="Navadno 2 7 7 3" xfId="18603"/>
    <cellStyle name="Navadno 2 7 8" xfId="18604"/>
    <cellStyle name="Navadno 2 7 8 2" xfId="18605"/>
    <cellStyle name="Navadno 2 7 8 3" xfId="18606"/>
    <cellStyle name="Navadno 2 7 9" xfId="18607"/>
    <cellStyle name="Navadno 2 8" xfId="5078"/>
    <cellStyle name="Navadno 2 8 10" xfId="18609"/>
    <cellStyle name="Navadno 2 8 11" xfId="18610"/>
    <cellStyle name="Navadno 2 8 12" xfId="18608"/>
    <cellStyle name="Navadno 2 8 2" xfId="5079"/>
    <cellStyle name="Navadno 2 8 2 2" xfId="5080"/>
    <cellStyle name="Navadno 2 8 2 2 2" xfId="18613"/>
    <cellStyle name="Navadno 2 8 2 2 2 2" xfId="18614"/>
    <cellStyle name="Navadno 2 8 2 2 2 2 2" xfId="18615"/>
    <cellStyle name="Navadno 2 8 2 2 2 2 3" xfId="18616"/>
    <cellStyle name="Navadno 2 8 2 2 2 3" xfId="18617"/>
    <cellStyle name="Navadno 2 8 2 2 2 3 2" xfId="18618"/>
    <cellStyle name="Navadno 2 8 2 2 2 3 3" xfId="18619"/>
    <cellStyle name="Navadno 2 8 2 2 2 4" xfId="18620"/>
    <cellStyle name="Navadno 2 8 2 2 2 5" xfId="18621"/>
    <cellStyle name="Navadno 2 8 2 2 3" xfId="18622"/>
    <cellStyle name="Navadno 2 8 2 2 3 2" xfId="18623"/>
    <cellStyle name="Navadno 2 8 2 2 3 2 2" xfId="18624"/>
    <cellStyle name="Navadno 2 8 2 2 3 2 3" xfId="18625"/>
    <cellStyle name="Navadno 2 8 2 2 3 3" xfId="18626"/>
    <cellStyle name="Navadno 2 8 2 2 3 3 2" xfId="18627"/>
    <cellStyle name="Navadno 2 8 2 2 3 3 3" xfId="18628"/>
    <cellStyle name="Navadno 2 8 2 2 3 4" xfId="18629"/>
    <cellStyle name="Navadno 2 8 2 2 3 5" xfId="18630"/>
    <cellStyle name="Navadno 2 8 2 2 4" xfId="18631"/>
    <cellStyle name="Navadno 2 8 2 2 4 2" xfId="18632"/>
    <cellStyle name="Navadno 2 8 2 2 4 3" xfId="18633"/>
    <cellStyle name="Navadno 2 8 2 2 5" xfId="18634"/>
    <cellStyle name="Navadno 2 8 2 2 5 2" xfId="18635"/>
    <cellStyle name="Navadno 2 8 2 2 5 3" xfId="18636"/>
    <cellStyle name="Navadno 2 8 2 2 6" xfId="18637"/>
    <cellStyle name="Navadno 2 8 2 2 7" xfId="18638"/>
    <cellStyle name="Navadno 2 8 2 2 8" xfId="18612"/>
    <cellStyle name="Navadno 2 8 2 3" xfId="5081"/>
    <cellStyle name="Navadno 2 8 2 3 2" xfId="18640"/>
    <cellStyle name="Navadno 2 8 2 3 2 2" xfId="18641"/>
    <cellStyle name="Navadno 2 8 2 3 2 3" xfId="18642"/>
    <cellStyle name="Navadno 2 8 2 3 3" xfId="18643"/>
    <cellStyle name="Navadno 2 8 2 3 3 2" xfId="18644"/>
    <cellStyle name="Navadno 2 8 2 3 3 3" xfId="18645"/>
    <cellStyle name="Navadno 2 8 2 3 4" xfId="18646"/>
    <cellStyle name="Navadno 2 8 2 3 5" xfId="18647"/>
    <cellStyle name="Navadno 2 8 2 3 6" xfId="18639"/>
    <cellStyle name="Navadno 2 8 2 4" xfId="18648"/>
    <cellStyle name="Navadno 2 8 2 4 2" xfId="18649"/>
    <cellStyle name="Navadno 2 8 2 4 2 2" xfId="18650"/>
    <cellStyle name="Navadno 2 8 2 4 2 3" xfId="18651"/>
    <cellStyle name="Navadno 2 8 2 4 3" xfId="18652"/>
    <cellStyle name="Navadno 2 8 2 4 3 2" xfId="18653"/>
    <cellStyle name="Navadno 2 8 2 4 3 3" xfId="18654"/>
    <cellStyle name="Navadno 2 8 2 4 4" xfId="18655"/>
    <cellStyle name="Navadno 2 8 2 4 5" xfId="18656"/>
    <cellStyle name="Navadno 2 8 2 5" xfId="18657"/>
    <cellStyle name="Navadno 2 8 2 5 2" xfId="18658"/>
    <cellStyle name="Navadno 2 8 2 5 3" xfId="18659"/>
    <cellStyle name="Navadno 2 8 2 6" xfId="18660"/>
    <cellStyle name="Navadno 2 8 2 6 2" xfId="18661"/>
    <cellStyle name="Navadno 2 8 2 6 3" xfId="18662"/>
    <cellStyle name="Navadno 2 8 2 7" xfId="18663"/>
    <cellStyle name="Navadno 2 8 2 8" xfId="18664"/>
    <cellStyle name="Navadno 2 8 2 9" xfId="18611"/>
    <cellStyle name="Navadno 2 8 3" xfId="5082"/>
    <cellStyle name="Navadno 2 8 3 2" xfId="5083"/>
    <cellStyle name="Navadno 2 8 3 2 2" xfId="18667"/>
    <cellStyle name="Navadno 2 8 3 2 2 2" xfId="18668"/>
    <cellStyle name="Navadno 2 8 3 2 2 3" xfId="18669"/>
    <cellStyle name="Navadno 2 8 3 2 3" xfId="18670"/>
    <cellStyle name="Navadno 2 8 3 2 3 2" xfId="18671"/>
    <cellStyle name="Navadno 2 8 3 2 3 3" xfId="18672"/>
    <cellStyle name="Navadno 2 8 3 2 4" xfId="18673"/>
    <cellStyle name="Navadno 2 8 3 2 5" xfId="18674"/>
    <cellStyle name="Navadno 2 8 3 2 6" xfId="18666"/>
    <cellStyle name="Navadno 2 8 3 3" xfId="18675"/>
    <cellStyle name="Navadno 2 8 3 3 2" xfId="18676"/>
    <cellStyle name="Navadno 2 8 3 3 2 2" xfId="18677"/>
    <cellStyle name="Navadno 2 8 3 3 2 3" xfId="18678"/>
    <cellStyle name="Navadno 2 8 3 3 3" xfId="18679"/>
    <cellStyle name="Navadno 2 8 3 3 3 2" xfId="18680"/>
    <cellStyle name="Navadno 2 8 3 3 3 3" xfId="18681"/>
    <cellStyle name="Navadno 2 8 3 3 4" xfId="18682"/>
    <cellStyle name="Navadno 2 8 3 3 5" xfId="18683"/>
    <cellStyle name="Navadno 2 8 3 4" xfId="18684"/>
    <cellStyle name="Navadno 2 8 3 4 2" xfId="18685"/>
    <cellStyle name="Navadno 2 8 3 4 3" xfId="18686"/>
    <cellStyle name="Navadno 2 8 3 5" xfId="18687"/>
    <cellStyle name="Navadno 2 8 3 5 2" xfId="18688"/>
    <cellStyle name="Navadno 2 8 3 5 3" xfId="18689"/>
    <cellStyle name="Navadno 2 8 3 6" xfId="18690"/>
    <cellStyle name="Navadno 2 8 3 7" xfId="18691"/>
    <cellStyle name="Navadno 2 8 3 8" xfId="18665"/>
    <cellStyle name="Navadno 2 8 4" xfId="5084"/>
    <cellStyle name="Navadno 2 8 4 2" xfId="18693"/>
    <cellStyle name="Navadno 2 8 4 2 2" xfId="18694"/>
    <cellStyle name="Navadno 2 8 4 2 2 2" xfId="18695"/>
    <cellStyle name="Navadno 2 8 4 2 2 3" xfId="18696"/>
    <cellStyle name="Navadno 2 8 4 2 3" xfId="18697"/>
    <cellStyle name="Navadno 2 8 4 2 3 2" xfId="18698"/>
    <cellStyle name="Navadno 2 8 4 2 3 3" xfId="18699"/>
    <cellStyle name="Navadno 2 8 4 2 4" xfId="18700"/>
    <cellStyle name="Navadno 2 8 4 2 5" xfId="18701"/>
    <cellStyle name="Navadno 2 8 4 3" xfId="18702"/>
    <cellStyle name="Navadno 2 8 4 3 2" xfId="18703"/>
    <cellStyle name="Navadno 2 8 4 3 2 2" xfId="18704"/>
    <cellStyle name="Navadno 2 8 4 3 2 3" xfId="18705"/>
    <cellStyle name="Navadno 2 8 4 3 3" xfId="18706"/>
    <cellStyle name="Navadno 2 8 4 3 3 2" xfId="18707"/>
    <cellStyle name="Navadno 2 8 4 3 3 3" xfId="18708"/>
    <cellStyle name="Navadno 2 8 4 3 4" xfId="18709"/>
    <cellStyle name="Navadno 2 8 4 3 5" xfId="18710"/>
    <cellStyle name="Navadno 2 8 4 4" xfId="18711"/>
    <cellStyle name="Navadno 2 8 4 4 2" xfId="18712"/>
    <cellStyle name="Navadno 2 8 4 4 3" xfId="18713"/>
    <cellStyle name="Navadno 2 8 4 5" xfId="18714"/>
    <cellStyle name="Navadno 2 8 4 5 2" xfId="18715"/>
    <cellStyle name="Navadno 2 8 4 5 3" xfId="18716"/>
    <cellStyle name="Navadno 2 8 4 6" xfId="18717"/>
    <cellStyle name="Navadno 2 8 4 7" xfId="18718"/>
    <cellStyle name="Navadno 2 8 4 8" xfId="18692"/>
    <cellStyle name="Navadno 2 8 5" xfId="18719"/>
    <cellStyle name="Navadno 2 8 5 2" xfId="18720"/>
    <cellStyle name="Navadno 2 8 5 2 2" xfId="18721"/>
    <cellStyle name="Navadno 2 8 5 2 3" xfId="18722"/>
    <cellStyle name="Navadno 2 8 5 3" xfId="18723"/>
    <cellStyle name="Navadno 2 8 5 3 2" xfId="18724"/>
    <cellStyle name="Navadno 2 8 5 3 3" xfId="18725"/>
    <cellStyle name="Navadno 2 8 5 4" xfId="18726"/>
    <cellStyle name="Navadno 2 8 5 5" xfId="18727"/>
    <cellStyle name="Navadno 2 8 6" xfId="18728"/>
    <cellStyle name="Navadno 2 8 6 2" xfId="18729"/>
    <cellStyle name="Navadno 2 8 6 2 2" xfId="18730"/>
    <cellStyle name="Navadno 2 8 6 2 3" xfId="18731"/>
    <cellStyle name="Navadno 2 8 6 3" xfId="18732"/>
    <cellStyle name="Navadno 2 8 6 3 2" xfId="18733"/>
    <cellStyle name="Navadno 2 8 6 3 3" xfId="18734"/>
    <cellStyle name="Navadno 2 8 6 4" xfId="18735"/>
    <cellStyle name="Navadno 2 8 6 5" xfId="18736"/>
    <cellStyle name="Navadno 2 8 7" xfId="18737"/>
    <cellStyle name="Navadno 2 8 7 2" xfId="18738"/>
    <cellStyle name="Navadno 2 8 7 3" xfId="18739"/>
    <cellStyle name="Navadno 2 8 8" xfId="18740"/>
    <cellStyle name="Navadno 2 8 8 2" xfId="18741"/>
    <cellStyle name="Navadno 2 8 8 3" xfId="18742"/>
    <cellStyle name="Navadno 2 8 9" xfId="18743"/>
    <cellStyle name="Navadno 2 9" xfId="5085"/>
    <cellStyle name="Navadno 2 9 10" xfId="18745"/>
    <cellStyle name="Navadno 2 9 11" xfId="18744"/>
    <cellStyle name="Navadno 2 9 2" xfId="5086"/>
    <cellStyle name="Navadno 2 9 2 2" xfId="5087"/>
    <cellStyle name="Navadno 2 9 2 2 2" xfId="18748"/>
    <cellStyle name="Navadno 2 9 2 2 2 2" xfId="18749"/>
    <cellStyle name="Navadno 2 9 2 2 2 3" xfId="18750"/>
    <cellStyle name="Navadno 2 9 2 2 3" xfId="18751"/>
    <cellStyle name="Navadno 2 9 2 2 3 2" xfId="18752"/>
    <cellStyle name="Navadno 2 9 2 2 3 3" xfId="18753"/>
    <cellStyle name="Navadno 2 9 2 2 4" xfId="18754"/>
    <cellStyle name="Navadno 2 9 2 2 5" xfId="18755"/>
    <cellStyle name="Navadno 2 9 2 2 6" xfId="18747"/>
    <cellStyle name="Navadno 2 9 2 3" xfId="18756"/>
    <cellStyle name="Navadno 2 9 2 3 2" xfId="18757"/>
    <cellStyle name="Navadno 2 9 2 3 2 2" xfId="18758"/>
    <cellStyle name="Navadno 2 9 2 3 2 3" xfId="18759"/>
    <cellStyle name="Navadno 2 9 2 3 3" xfId="18760"/>
    <cellStyle name="Navadno 2 9 2 3 3 2" xfId="18761"/>
    <cellStyle name="Navadno 2 9 2 3 3 3" xfId="18762"/>
    <cellStyle name="Navadno 2 9 2 3 4" xfId="18763"/>
    <cellStyle name="Navadno 2 9 2 3 5" xfId="18764"/>
    <cellStyle name="Navadno 2 9 2 4" xfId="18765"/>
    <cellStyle name="Navadno 2 9 2 4 2" xfId="18766"/>
    <cellStyle name="Navadno 2 9 2 4 3" xfId="18767"/>
    <cellStyle name="Navadno 2 9 2 5" xfId="18768"/>
    <cellStyle name="Navadno 2 9 2 5 2" xfId="18769"/>
    <cellStyle name="Navadno 2 9 2 5 3" xfId="18770"/>
    <cellStyle name="Navadno 2 9 2 6" xfId="18771"/>
    <cellStyle name="Navadno 2 9 2 7" xfId="18772"/>
    <cellStyle name="Navadno 2 9 2 8" xfId="18746"/>
    <cellStyle name="Navadno 2 9 3" xfId="5088"/>
    <cellStyle name="Navadno 2 9 3 2" xfId="18774"/>
    <cellStyle name="Navadno 2 9 3 2 2" xfId="18775"/>
    <cellStyle name="Navadno 2 9 3 2 2 2" xfId="18776"/>
    <cellStyle name="Navadno 2 9 3 2 2 3" xfId="18777"/>
    <cellStyle name="Navadno 2 9 3 2 3" xfId="18778"/>
    <cellStyle name="Navadno 2 9 3 2 3 2" xfId="18779"/>
    <cellStyle name="Navadno 2 9 3 2 3 3" xfId="18780"/>
    <cellStyle name="Navadno 2 9 3 2 4" xfId="18781"/>
    <cellStyle name="Navadno 2 9 3 2 5" xfId="18782"/>
    <cellStyle name="Navadno 2 9 3 3" xfId="18783"/>
    <cellStyle name="Navadno 2 9 3 3 2" xfId="18784"/>
    <cellStyle name="Navadno 2 9 3 3 2 2" xfId="18785"/>
    <cellStyle name="Navadno 2 9 3 3 2 3" xfId="18786"/>
    <cellStyle name="Navadno 2 9 3 3 3" xfId="18787"/>
    <cellStyle name="Navadno 2 9 3 3 3 2" xfId="18788"/>
    <cellStyle name="Navadno 2 9 3 3 3 3" xfId="18789"/>
    <cellStyle name="Navadno 2 9 3 3 4" xfId="18790"/>
    <cellStyle name="Navadno 2 9 3 3 5" xfId="18791"/>
    <cellStyle name="Navadno 2 9 3 4" xfId="18792"/>
    <cellStyle name="Navadno 2 9 3 4 2" xfId="18793"/>
    <cellStyle name="Navadno 2 9 3 4 3" xfId="18794"/>
    <cellStyle name="Navadno 2 9 3 5" xfId="18795"/>
    <cellStyle name="Navadno 2 9 3 5 2" xfId="18796"/>
    <cellStyle name="Navadno 2 9 3 5 3" xfId="18797"/>
    <cellStyle name="Navadno 2 9 3 6" xfId="18798"/>
    <cellStyle name="Navadno 2 9 3 7" xfId="18799"/>
    <cellStyle name="Navadno 2 9 3 8" xfId="18773"/>
    <cellStyle name="Navadno 2 9 4" xfId="5089"/>
    <cellStyle name="Navadno 2 9 4 2" xfId="18801"/>
    <cellStyle name="Navadno 2 9 4 2 2" xfId="18802"/>
    <cellStyle name="Navadno 2 9 4 2 3" xfId="18803"/>
    <cellStyle name="Navadno 2 9 4 3" xfId="18804"/>
    <cellStyle name="Navadno 2 9 4 3 2" xfId="18805"/>
    <cellStyle name="Navadno 2 9 4 3 3" xfId="18806"/>
    <cellStyle name="Navadno 2 9 4 4" xfId="18807"/>
    <cellStyle name="Navadno 2 9 4 5" xfId="18808"/>
    <cellStyle name="Navadno 2 9 4 6" xfId="18800"/>
    <cellStyle name="Navadno 2 9 5" xfId="18809"/>
    <cellStyle name="Navadno 2 9 5 2" xfId="18810"/>
    <cellStyle name="Navadno 2 9 5 2 2" xfId="18811"/>
    <cellStyle name="Navadno 2 9 5 2 3" xfId="18812"/>
    <cellStyle name="Navadno 2 9 5 3" xfId="18813"/>
    <cellStyle name="Navadno 2 9 5 3 2" xfId="18814"/>
    <cellStyle name="Navadno 2 9 5 3 3" xfId="18815"/>
    <cellStyle name="Navadno 2 9 5 4" xfId="18816"/>
    <cellStyle name="Navadno 2 9 5 5" xfId="18817"/>
    <cellStyle name="Navadno 2 9 6" xfId="18818"/>
    <cellStyle name="Navadno 2 9 6 2" xfId="18819"/>
    <cellStyle name="Navadno 2 9 6 3" xfId="18820"/>
    <cellStyle name="Navadno 2 9 7" xfId="18821"/>
    <cellStyle name="Navadno 2 9 7 2" xfId="18822"/>
    <cellStyle name="Navadno 2 9 7 3" xfId="18823"/>
    <cellStyle name="Navadno 2 9 8" xfId="18824"/>
    <cellStyle name="Navadno 2 9 9" xfId="18825"/>
    <cellStyle name="Navadno 2_5.9. cevna zračna pošta" xfId="14673"/>
    <cellStyle name="Navadno 20" xfId="5090"/>
    <cellStyle name="Navadno 20 10" xfId="5091"/>
    <cellStyle name="Navadno 20 10 2" xfId="5092"/>
    <cellStyle name="Navadno 20 10 2 2" xfId="5093"/>
    <cellStyle name="Navadno 20 10 3" xfId="5094"/>
    <cellStyle name="Navadno 20 11" xfId="5095"/>
    <cellStyle name="Navadno 20 11 2" xfId="5096"/>
    <cellStyle name="Navadno 20 11 2 2" xfId="5097"/>
    <cellStyle name="Navadno 20 11 3" xfId="5098"/>
    <cellStyle name="Navadno 20 12" xfId="5099"/>
    <cellStyle name="Navadno 20 12 2" xfId="5100"/>
    <cellStyle name="Navadno 20 12 2 2" xfId="5101"/>
    <cellStyle name="Navadno 20 12 3" xfId="5102"/>
    <cellStyle name="Navadno 20 13" xfId="5103"/>
    <cellStyle name="Navadno 20 13 2" xfId="5104"/>
    <cellStyle name="Navadno 20 13 2 2" xfId="5105"/>
    <cellStyle name="Navadno 20 13 3" xfId="5106"/>
    <cellStyle name="Navadno 20 14" xfId="5107"/>
    <cellStyle name="Navadno 20 14 2" xfId="5108"/>
    <cellStyle name="Navadno 20 14 2 2" xfId="5109"/>
    <cellStyle name="Navadno 20 14 3" xfId="5110"/>
    <cellStyle name="Navadno 20 15" xfId="5111"/>
    <cellStyle name="Navadno 20 15 2" xfId="5112"/>
    <cellStyle name="Navadno 20 15 2 2" xfId="5113"/>
    <cellStyle name="Navadno 20 15 3" xfId="5114"/>
    <cellStyle name="Navadno 20 16" xfId="5115"/>
    <cellStyle name="Navadno 20 16 2" xfId="5116"/>
    <cellStyle name="Navadno 20 16 2 2" xfId="5117"/>
    <cellStyle name="Navadno 20 16 3" xfId="5118"/>
    <cellStyle name="Navadno 20 17" xfId="5119"/>
    <cellStyle name="Navadno 20 17 2" xfId="5120"/>
    <cellStyle name="Navadno 20 17 2 2" xfId="5121"/>
    <cellStyle name="Navadno 20 17 3" xfId="5122"/>
    <cellStyle name="Navadno 20 18" xfId="5123"/>
    <cellStyle name="Navadno 20 18 2" xfId="5124"/>
    <cellStyle name="Navadno 20 18 2 2" xfId="5125"/>
    <cellStyle name="Navadno 20 18 3" xfId="5126"/>
    <cellStyle name="Navadno 20 19" xfId="5127"/>
    <cellStyle name="Navadno 20 19 2" xfId="5128"/>
    <cellStyle name="Navadno 20 19 2 2" xfId="5129"/>
    <cellStyle name="Navadno 20 19 3" xfId="5130"/>
    <cellStyle name="Navadno 20 2" xfId="5131"/>
    <cellStyle name="Navadno 20 2 2" xfId="5132"/>
    <cellStyle name="Navadno 20 2 2 2" xfId="5133"/>
    <cellStyle name="Navadno 20 2 3" xfId="5134"/>
    <cellStyle name="Navadno 20 20" xfId="5135"/>
    <cellStyle name="Navadno 20 20 2" xfId="5136"/>
    <cellStyle name="Navadno 20 20 2 2" xfId="5137"/>
    <cellStyle name="Navadno 20 20 3" xfId="5138"/>
    <cellStyle name="Navadno 20 21" xfId="5139"/>
    <cellStyle name="Navadno 20 21 2" xfId="5140"/>
    <cellStyle name="Navadno 20 21 2 2" xfId="5141"/>
    <cellStyle name="Navadno 20 21 3" xfId="5142"/>
    <cellStyle name="Navadno 20 22" xfId="5143"/>
    <cellStyle name="Navadno 20 22 2" xfId="5144"/>
    <cellStyle name="Navadno 20 22 2 2" xfId="5145"/>
    <cellStyle name="Navadno 20 22 3" xfId="5146"/>
    <cellStyle name="Navadno 20 23" xfId="5147"/>
    <cellStyle name="Navadno 20 23 2" xfId="5148"/>
    <cellStyle name="Navadno 20 23 2 2" xfId="5149"/>
    <cellStyle name="Navadno 20 23 3" xfId="5150"/>
    <cellStyle name="Navadno 20 24" xfId="5151"/>
    <cellStyle name="Navadno 20 24 2" xfId="5152"/>
    <cellStyle name="Navadno 20 24 2 2" xfId="5153"/>
    <cellStyle name="Navadno 20 24 3" xfId="5154"/>
    <cellStyle name="Navadno 20 25" xfId="5155"/>
    <cellStyle name="Navadno 20 25 2" xfId="5156"/>
    <cellStyle name="Navadno 20 25 2 2" xfId="5157"/>
    <cellStyle name="Navadno 20 25 3" xfId="5158"/>
    <cellStyle name="Navadno 20 26" xfId="5159"/>
    <cellStyle name="Navadno 20 26 2" xfId="5160"/>
    <cellStyle name="Navadno 20 26 2 2" xfId="5161"/>
    <cellStyle name="Navadno 20 26 3" xfId="5162"/>
    <cellStyle name="Navadno 20 27" xfId="5163"/>
    <cellStyle name="Navadno 20 27 2" xfId="5164"/>
    <cellStyle name="Navadno 20 27 2 2" xfId="5165"/>
    <cellStyle name="Navadno 20 27 3" xfId="5166"/>
    <cellStyle name="Navadno 20 28" xfId="5167"/>
    <cellStyle name="Navadno 20 28 2" xfId="5168"/>
    <cellStyle name="Navadno 20 28 2 2" xfId="5169"/>
    <cellStyle name="Navadno 20 28 3" xfId="5170"/>
    <cellStyle name="Navadno 20 29" xfId="5171"/>
    <cellStyle name="Navadno 20 29 2" xfId="5172"/>
    <cellStyle name="Navadno 20 3" xfId="5173"/>
    <cellStyle name="Navadno 20 3 2" xfId="5174"/>
    <cellStyle name="Navadno 20 3 2 2" xfId="5175"/>
    <cellStyle name="Navadno 20 3 3" xfId="5176"/>
    <cellStyle name="Navadno 20 30" xfId="5177"/>
    <cellStyle name="Navadno 20 31" xfId="18826"/>
    <cellStyle name="Navadno 20 4" xfId="5178"/>
    <cellStyle name="Navadno 20 4 2" xfId="5179"/>
    <cellStyle name="Navadno 20 4 2 2" xfId="5180"/>
    <cellStyle name="Navadno 20 4 3" xfId="5181"/>
    <cellStyle name="Navadno 20 5" xfId="5182"/>
    <cellStyle name="Navadno 20 5 2" xfId="5183"/>
    <cellStyle name="Navadno 20 5 2 2" xfId="5184"/>
    <cellStyle name="Navadno 20 5 3" xfId="5185"/>
    <cellStyle name="Navadno 20 6" xfId="5186"/>
    <cellStyle name="Navadno 20 6 2" xfId="5187"/>
    <cellStyle name="Navadno 20 6 2 2" xfId="5188"/>
    <cellStyle name="Navadno 20 6 3" xfId="5189"/>
    <cellStyle name="Navadno 20 7" xfId="5190"/>
    <cellStyle name="Navadno 20 7 2" xfId="5191"/>
    <cellStyle name="Navadno 20 7 2 2" xfId="5192"/>
    <cellStyle name="Navadno 20 7 3" xfId="5193"/>
    <cellStyle name="Navadno 20 8" xfId="5194"/>
    <cellStyle name="Navadno 20 8 2" xfId="5195"/>
    <cellStyle name="Navadno 20 8 2 2" xfId="5196"/>
    <cellStyle name="Navadno 20 8 3" xfId="5197"/>
    <cellStyle name="Navadno 20 9" xfId="5198"/>
    <cellStyle name="Navadno 20 9 2" xfId="5199"/>
    <cellStyle name="Navadno 20 9 2 2" xfId="5200"/>
    <cellStyle name="Navadno 20 9 3" xfId="5201"/>
    <cellStyle name="Navadno 200" xfId="5202"/>
    <cellStyle name="Navadno 201" xfId="5203"/>
    <cellStyle name="Navadno 202" xfId="5204"/>
    <cellStyle name="Navadno 203" xfId="5205"/>
    <cellStyle name="Navadno 204" xfId="5206"/>
    <cellStyle name="Navadno 205" xfId="5207"/>
    <cellStyle name="Navadno 206" xfId="5208"/>
    <cellStyle name="Navadno 207" xfId="5209"/>
    <cellStyle name="Navadno 208" xfId="5210"/>
    <cellStyle name="Navadno 209" xfId="5211"/>
    <cellStyle name="Navadno 21" xfId="5212"/>
    <cellStyle name="Navadno 21 10" xfId="5213"/>
    <cellStyle name="Navadno 21 10 2" xfId="5214"/>
    <cellStyle name="Navadno 21 10 2 2" xfId="5215"/>
    <cellStyle name="Navadno 21 10 3" xfId="5216"/>
    <cellStyle name="Navadno 21 11" xfId="5217"/>
    <cellStyle name="Navadno 21 11 2" xfId="5218"/>
    <cellStyle name="Navadno 21 11 2 2" xfId="5219"/>
    <cellStyle name="Navadno 21 11 3" xfId="5220"/>
    <cellStyle name="Navadno 21 12" xfId="5221"/>
    <cellStyle name="Navadno 21 12 2" xfId="5222"/>
    <cellStyle name="Navadno 21 12 2 2" xfId="5223"/>
    <cellStyle name="Navadno 21 12 3" xfId="5224"/>
    <cellStyle name="Navadno 21 13" xfId="5225"/>
    <cellStyle name="Navadno 21 13 2" xfId="5226"/>
    <cellStyle name="Navadno 21 13 2 2" xfId="5227"/>
    <cellStyle name="Navadno 21 13 3" xfId="5228"/>
    <cellStyle name="Navadno 21 14" xfId="5229"/>
    <cellStyle name="Navadno 21 14 2" xfId="5230"/>
    <cellStyle name="Navadno 21 14 2 2" xfId="5231"/>
    <cellStyle name="Navadno 21 14 3" xfId="5232"/>
    <cellStyle name="Navadno 21 15" xfId="5233"/>
    <cellStyle name="Navadno 21 15 2" xfId="5234"/>
    <cellStyle name="Navadno 21 15 2 2" xfId="5235"/>
    <cellStyle name="Navadno 21 15 3" xfId="5236"/>
    <cellStyle name="Navadno 21 16" xfId="5237"/>
    <cellStyle name="Navadno 21 16 2" xfId="5238"/>
    <cellStyle name="Navadno 21 16 2 2" xfId="5239"/>
    <cellStyle name="Navadno 21 16 3" xfId="5240"/>
    <cellStyle name="Navadno 21 17" xfId="5241"/>
    <cellStyle name="Navadno 21 17 2" xfId="5242"/>
    <cellStyle name="Navadno 21 17 2 2" xfId="5243"/>
    <cellStyle name="Navadno 21 17 3" xfId="5244"/>
    <cellStyle name="Navadno 21 18" xfId="5245"/>
    <cellStyle name="Navadno 21 18 2" xfId="5246"/>
    <cellStyle name="Navadno 21 18 2 2" xfId="5247"/>
    <cellStyle name="Navadno 21 18 3" xfId="5248"/>
    <cellStyle name="Navadno 21 19" xfId="5249"/>
    <cellStyle name="Navadno 21 19 2" xfId="5250"/>
    <cellStyle name="Navadno 21 19 2 2" xfId="5251"/>
    <cellStyle name="Navadno 21 19 3" xfId="5252"/>
    <cellStyle name="Navadno 21 2" xfId="5253"/>
    <cellStyle name="Navadno 21 2 2" xfId="5254"/>
    <cellStyle name="Navadno 21 2 2 2" xfId="5255"/>
    <cellStyle name="Navadno 21 2 3" xfId="5256"/>
    <cellStyle name="Navadno 21 20" xfId="5257"/>
    <cellStyle name="Navadno 21 20 2" xfId="5258"/>
    <cellStyle name="Navadno 21 20 2 2" xfId="5259"/>
    <cellStyle name="Navadno 21 20 3" xfId="5260"/>
    <cellStyle name="Navadno 21 21" xfId="5261"/>
    <cellStyle name="Navadno 21 21 2" xfId="5262"/>
    <cellStyle name="Navadno 21 21 2 2" xfId="5263"/>
    <cellStyle name="Navadno 21 21 3" xfId="5264"/>
    <cellStyle name="Navadno 21 22" xfId="5265"/>
    <cellStyle name="Navadno 21 22 2" xfId="5266"/>
    <cellStyle name="Navadno 21 22 2 2" xfId="5267"/>
    <cellStyle name="Navadno 21 22 3" xfId="5268"/>
    <cellStyle name="Navadno 21 23" xfId="5269"/>
    <cellStyle name="Navadno 21 23 2" xfId="5270"/>
    <cellStyle name="Navadno 21 23 2 2" xfId="5271"/>
    <cellStyle name="Navadno 21 23 3" xfId="5272"/>
    <cellStyle name="Navadno 21 24" xfId="5273"/>
    <cellStyle name="Navadno 21 24 2" xfId="5274"/>
    <cellStyle name="Navadno 21 24 2 2" xfId="5275"/>
    <cellStyle name="Navadno 21 24 3" xfId="5276"/>
    <cellStyle name="Navadno 21 25" xfId="5277"/>
    <cellStyle name="Navadno 21 25 2" xfId="5278"/>
    <cellStyle name="Navadno 21 25 2 2" xfId="5279"/>
    <cellStyle name="Navadno 21 25 3" xfId="5280"/>
    <cellStyle name="Navadno 21 26" xfId="5281"/>
    <cellStyle name="Navadno 21 26 2" xfId="5282"/>
    <cellStyle name="Navadno 21 26 2 2" xfId="5283"/>
    <cellStyle name="Navadno 21 26 3" xfId="5284"/>
    <cellStyle name="Navadno 21 27" xfId="5285"/>
    <cellStyle name="Navadno 21 27 2" xfId="5286"/>
    <cellStyle name="Navadno 21 27 2 2" xfId="5287"/>
    <cellStyle name="Navadno 21 27 3" xfId="5288"/>
    <cellStyle name="Navadno 21 28" xfId="5289"/>
    <cellStyle name="Navadno 21 28 2" xfId="5290"/>
    <cellStyle name="Navadno 21 28 2 2" xfId="5291"/>
    <cellStyle name="Navadno 21 28 3" xfId="5292"/>
    <cellStyle name="Navadno 21 29" xfId="5293"/>
    <cellStyle name="Navadno 21 29 2" xfId="5294"/>
    <cellStyle name="Navadno 21 3" xfId="5295"/>
    <cellStyle name="Navadno 21 3 2" xfId="5296"/>
    <cellStyle name="Navadno 21 3 2 2" xfId="5297"/>
    <cellStyle name="Navadno 21 3 3" xfId="5298"/>
    <cellStyle name="Navadno 21 30" xfId="5299"/>
    <cellStyle name="Navadno 21 31" xfId="18827"/>
    <cellStyle name="Navadno 21 4" xfId="5300"/>
    <cellStyle name="Navadno 21 4 2" xfId="5301"/>
    <cellStyle name="Navadno 21 4 2 2" xfId="5302"/>
    <cellStyle name="Navadno 21 4 3" xfId="5303"/>
    <cellStyle name="Navadno 21 5" xfId="5304"/>
    <cellStyle name="Navadno 21 5 2" xfId="5305"/>
    <cellStyle name="Navadno 21 5 2 2" xfId="5306"/>
    <cellStyle name="Navadno 21 5 3" xfId="5307"/>
    <cellStyle name="Navadno 21 6" xfId="5308"/>
    <cellStyle name="Navadno 21 6 2" xfId="5309"/>
    <cellStyle name="Navadno 21 6 2 2" xfId="5310"/>
    <cellStyle name="Navadno 21 6 3" xfId="5311"/>
    <cellStyle name="Navadno 21 7" xfId="5312"/>
    <cellStyle name="Navadno 21 7 2" xfId="5313"/>
    <cellStyle name="Navadno 21 7 2 2" xfId="5314"/>
    <cellStyle name="Navadno 21 7 3" xfId="5315"/>
    <cellStyle name="Navadno 21 8" xfId="5316"/>
    <cellStyle name="Navadno 21 8 2" xfId="5317"/>
    <cellStyle name="Navadno 21 8 2 2" xfId="5318"/>
    <cellStyle name="Navadno 21 8 3" xfId="5319"/>
    <cellStyle name="Navadno 21 9" xfId="5320"/>
    <cellStyle name="Navadno 21 9 2" xfId="5321"/>
    <cellStyle name="Navadno 21 9 2 2" xfId="5322"/>
    <cellStyle name="Navadno 21 9 3" xfId="5323"/>
    <cellStyle name="Navadno 210" xfId="5324"/>
    <cellStyle name="Navadno 211" xfId="5325"/>
    <cellStyle name="Navadno 212" xfId="5326"/>
    <cellStyle name="Navadno 213" xfId="5327"/>
    <cellStyle name="Navadno 214" xfId="5328"/>
    <cellStyle name="Navadno 215" xfId="5329"/>
    <cellStyle name="Navadno 216" xfId="5330"/>
    <cellStyle name="Navadno 217" xfId="5331"/>
    <cellStyle name="Navadno 218" xfId="5332"/>
    <cellStyle name="Navadno 219" xfId="5333"/>
    <cellStyle name="Navadno 22" xfId="5334"/>
    <cellStyle name="Navadno 22 10" xfId="5335"/>
    <cellStyle name="Navadno 22 10 2" xfId="5336"/>
    <cellStyle name="Navadno 22 10 2 2" xfId="5337"/>
    <cellStyle name="Navadno 22 10 3" xfId="5338"/>
    <cellStyle name="Navadno 22 11" xfId="5339"/>
    <cellStyle name="Navadno 22 11 2" xfId="5340"/>
    <cellStyle name="Navadno 22 11 2 2" xfId="5341"/>
    <cellStyle name="Navadno 22 11 3" xfId="5342"/>
    <cellStyle name="Navadno 22 12" xfId="5343"/>
    <cellStyle name="Navadno 22 12 2" xfId="5344"/>
    <cellStyle name="Navadno 22 12 2 2" xfId="5345"/>
    <cellStyle name="Navadno 22 12 3" xfId="5346"/>
    <cellStyle name="Navadno 22 13" xfId="5347"/>
    <cellStyle name="Navadno 22 13 2" xfId="5348"/>
    <cellStyle name="Navadno 22 13 2 2" xfId="5349"/>
    <cellStyle name="Navadno 22 13 3" xfId="5350"/>
    <cellStyle name="Navadno 22 14" xfId="5351"/>
    <cellStyle name="Navadno 22 14 2" xfId="5352"/>
    <cellStyle name="Navadno 22 14 2 2" xfId="5353"/>
    <cellStyle name="Navadno 22 14 3" xfId="5354"/>
    <cellStyle name="Navadno 22 15" xfId="5355"/>
    <cellStyle name="Navadno 22 15 2" xfId="5356"/>
    <cellStyle name="Navadno 22 15 2 2" xfId="5357"/>
    <cellStyle name="Navadno 22 15 3" xfId="5358"/>
    <cellStyle name="Navadno 22 16" xfId="5359"/>
    <cellStyle name="Navadno 22 16 2" xfId="5360"/>
    <cellStyle name="Navadno 22 16 2 2" xfId="5361"/>
    <cellStyle name="Navadno 22 16 3" xfId="5362"/>
    <cellStyle name="Navadno 22 17" xfId="5363"/>
    <cellStyle name="Navadno 22 17 2" xfId="5364"/>
    <cellStyle name="Navadno 22 17 2 2" xfId="5365"/>
    <cellStyle name="Navadno 22 17 3" xfId="5366"/>
    <cellStyle name="Navadno 22 18" xfId="5367"/>
    <cellStyle name="Navadno 22 18 2" xfId="5368"/>
    <cellStyle name="Navadno 22 18 2 2" xfId="5369"/>
    <cellStyle name="Navadno 22 18 3" xfId="5370"/>
    <cellStyle name="Navadno 22 19" xfId="5371"/>
    <cellStyle name="Navadno 22 19 2" xfId="5372"/>
    <cellStyle name="Navadno 22 19 2 2" xfId="5373"/>
    <cellStyle name="Navadno 22 19 3" xfId="5374"/>
    <cellStyle name="Navadno 22 2" xfId="5375"/>
    <cellStyle name="Navadno 22 2 2" xfId="5376"/>
    <cellStyle name="Navadno 22 2 2 2" xfId="5377"/>
    <cellStyle name="Navadno 22 2 3" xfId="5378"/>
    <cellStyle name="Navadno 22 20" xfId="5379"/>
    <cellStyle name="Navadno 22 20 2" xfId="5380"/>
    <cellStyle name="Navadno 22 20 2 2" xfId="5381"/>
    <cellStyle name="Navadno 22 20 3" xfId="5382"/>
    <cellStyle name="Navadno 22 21" xfId="5383"/>
    <cellStyle name="Navadno 22 21 2" xfId="5384"/>
    <cellStyle name="Navadno 22 21 2 2" xfId="5385"/>
    <cellStyle name="Navadno 22 21 3" xfId="5386"/>
    <cellStyle name="Navadno 22 22" xfId="5387"/>
    <cellStyle name="Navadno 22 22 2" xfId="5388"/>
    <cellStyle name="Navadno 22 22 2 2" xfId="5389"/>
    <cellStyle name="Navadno 22 22 3" xfId="5390"/>
    <cellStyle name="Navadno 22 23" xfId="5391"/>
    <cellStyle name="Navadno 22 23 2" xfId="5392"/>
    <cellStyle name="Navadno 22 23 2 2" xfId="5393"/>
    <cellStyle name="Navadno 22 23 3" xfId="5394"/>
    <cellStyle name="Navadno 22 24" xfId="5395"/>
    <cellStyle name="Navadno 22 24 2" xfId="5396"/>
    <cellStyle name="Navadno 22 24 2 2" xfId="5397"/>
    <cellStyle name="Navadno 22 24 3" xfId="5398"/>
    <cellStyle name="Navadno 22 25" xfId="5399"/>
    <cellStyle name="Navadno 22 25 2" xfId="5400"/>
    <cellStyle name="Navadno 22 25 2 2" xfId="5401"/>
    <cellStyle name="Navadno 22 25 3" xfId="5402"/>
    <cellStyle name="Navadno 22 26" xfId="5403"/>
    <cellStyle name="Navadno 22 26 2" xfId="5404"/>
    <cellStyle name="Navadno 22 26 2 2" xfId="5405"/>
    <cellStyle name="Navadno 22 26 3" xfId="5406"/>
    <cellStyle name="Navadno 22 27" xfId="5407"/>
    <cellStyle name="Navadno 22 27 2" xfId="5408"/>
    <cellStyle name="Navadno 22 27 2 2" xfId="5409"/>
    <cellStyle name="Navadno 22 27 3" xfId="5410"/>
    <cellStyle name="Navadno 22 28" xfId="5411"/>
    <cellStyle name="Navadno 22 28 2" xfId="5412"/>
    <cellStyle name="Navadno 22 28 2 2" xfId="5413"/>
    <cellStyle name="Navadno 22 28 3" xfId="5414"/>
    <cellStyle name="Navadno 22 29" xfId="5415"/>
    <cellStyle name="Navadno 22 29 2" xfId="5416"/>
    <cellStyle name="Navadno 22 3" xfId="5417"/>
    <cellStyle name="Navadno 22 3 2" xfId="5418"/>
    <cellStyle name="Navadno 22 3 2 2" xfId="5419"/>
    <cellStyle name="Navadno 22 3 3" xfId="5420"/>
    <cellStyle name="Navadno 22 30" xfId="5421"/>
    <cellStyle name="Navadno 22 31" xfId="18828"/>
    <cellStyle name="Navadno 22 4" xfId="5422"/>
    <cellStyle name="Navadno 22 4 2" xfId="5423"/>
    <cellStyle name="Navadno 22 4 2 2" xfId="5424"/>
    <cellStyle name="Navadno 22 4 3" xfId="5425"/>
    <cellStyle name="Navadno 22 5" xfId="5426"/>
    <cellStyle name="Navadno 22 5 2" xfId="5427"/>
    <cellStyle name="Navadno 22 5 2 2" xfId="5428"/>
    <cellStyle name="Navadno 22 5 3" xfId="5429"/>
    <cellStyle name="Navadno 22 6" xfId="5430"/>
    <cellStyle name="Navadno 22 6 2" xfId="5431"/>
    <cellStyle name="Navadno 22 6 2 2" xfId="5432"/>
    <cellStyle name="Navadno 22 6 3" xfId="5433"/>
    <cellStyle name="Navadno 22 7" xfId="5434"/>
    <cellStyle name="Navadno 22 7 2" xfId="5435"/>
    <cellStyle name="Navadno 22 7 2 2" xfId="5436"/>
    <cellStyle name="Navadno 22 7 3" xfId="5437"/>
    <cellStyle name="Navadno 22 8" xfId="5438"/>
    <cellStyle name="Navadno 22 8 2" xfId="5439"/>
    <cellStyle name="Navadno 22 8 2 2" xfId="5440"/>
    <cellStyle name="Navadno 22 8 3" xfId="5441"/>
    <cellStyle name="Navadno 22 9" xfId="5442"/>
    <cellStyle name="Navadno 22 9 2" xfId="5443"/>
    <cellStyle name="Navadno 22 9 2 2" xfId="5444"/>
    <cellStyle name="Navadno 22 9 3" xfId="5445"/>
    <cellStyle name="Navadno 220" xfId="5446"/>
    <cellStyle name="Navadno 221" xfId="5447"/>
    <cellStyle name="Navadno 222" xfId="5448"/>
    <cellStyle name="Navadno 223" xfId="5449"/>
    <cellStyle name="Navadno 224" xfId="5450"/>
    <cellStyle name="Navadno 225" xfId="5451"/>
    <cellStyle name="Navadno 226" xfId="5452"/>
    <cellStyle name="Navadno 227" xfId="5453"/>
    <cellStyle name="Navadno 228" xfId="5454"/>
    <cellStyle name="Navadno 229" xfId="5455"/>
    <cellStyle name="Navadno 23" xfId="5456"/>
    <cellStyle name="Navadno 23 10" xfId="5457"/>
    <cellStyle name="Navadno 23 10 2" xfId="5458"/>
    <cellStyle name="Navadno 23 10 2 2" xfId="5459"/>
    <cellStyle name="Navadno 23 10 3" xfId="5460"/>
    <cellStyle name="Navadno 23 11" xfId="5461"/>
    <cellStyle name="Navadno 23 11 2" xfId="5462"/>
    <cellStyle name="Navadno 23 11 2 2" xfId="5463"/>
    <cellStyle name="Navadno 23 11 3" xfId="5464"/>
    <cellStyle name="Navadno 23 12" xfId="5465"/>
    <cellStyle name="Navadno 23 12 2" xfId="5466"/>
    <cellStyle name="Navadno 23 12 2 2" xfId="5467"/>
    <cellStyle name="Navadno 23 12 3" xfId="5468"/>
    <cellStyle name="Navadno 23 13" xfId="5469"/>
    <cellStyle name="Navadno 23 13 2" xfId="5470"/>
    <cellStyle name="Navadno 23 13 2 2" xfId="5471"/>
    <cellStyle name="Navadno 23 13 3" xfId="5472"/>
    <cellStyle name="Navadno 23 14" xfId="5473"/>
    <cellStyle name="Navadno 23 14 2" xfId="5474"/>
    <cellStyle name="Navadno 23 14 2 2" xfId="5475"/>
    <cellStyle name="Navadno 23 14 3" xfId="5476"/>
    <cellStyle name="Navadno 23 15" xfId="5477"/>
    <cellStyle name="Navadno 23 15 2" xfId="5478"/>
    <cellStyle name="Navadno 23 15 2 2" xfId="5479"/>
    <cellStyle name="Navadno 23 15 3" xfId="5480"/>
    <cellStyle name="Navadno 23 16" xfId="5481"/>
    <cellStyle name="Navadno 23 16 2" xfId="5482"/>
    <cellStyle name="Navadno 23 16 2 2" xfId="5483"/>
    <cellStyle name="Navadno 23 16 3" xfId="5484"/>
    <cellStyle name="Navadno 23 17" xfId="5485"/>
    <cellStyle name="Navadno 23 17 2" xfId="5486"/>
    <cellStyle name="Navadno 23 17 2 2" xfId="5487"/>
    <cellStyle name="Navadno 23 17 3" xfId="5488"/>
    <cellStyle name="Navadno 23 18" xfId="5489"/>
    <cellStyle name="Navadno 23 18 2" xfId="5490"/>
    <cellStyle name="Navadno 23 18 2 2" xfId="5491"/>
    <cellStyle name="Navadno 23 18 3" xfId="5492"/>
    <cellStyle name="Navadno 23 19" xfId="5493"/>
    <cellStyle name="Navadno 23 19 2" xfId="5494"/>
    <cellStyle name="Navadno 23 19 2 2" xfId="5495"/>
    <cellStyle name="Navadno 23 19 3" xfId="5496"/>
    <cellStyle name="Navadno 23 2" xfId="5497"/>
    <cellStyle name="Navadno 23 2 2" xfId="5498"/>
    <cellStyle name="Navadno 23 2 2 2" xfId="5499"/>
    <cellStyle name="Navadno 23 2 3" xfId="5500"/>
    <cellStyle name="Navadno 23 20" xfId="5501"/>
    <cellStyle name="Navadno 23 20 2" xfId="5502"/>
    <cellStyle name="Navadno 23 20 2 2" xfId="5503"/>
    <cellStyle name="Navadno 23 20 3" xfId="5504"/>
    <cellStyle name="Navadno 23 21" xfId="5505"/>
    <cellStyle name="Navadno 23 21 2" xfId="5506"/>
    <cellStyle name="Navadno 23 21 2 2" xfId="5507"/>
    <cellStyle name="Navadno 23 21 3" xfId="5508"/>
    <cellStyle name="Navadno 23 22" xfId="5509"/>
    <cellStyle name="Navadno 23 22 2" xfId="5510"/>
    <cellStyle name="Navadno 23 22 2 2" xfId="5511"/>
    <cellStyle name="Navadno 23 22 3" xfId="5512"/>
    <cellStyle name="Navadno 23 23" xfId="5513"/>
    <cellStyle name="Navadno 23 23 2" xfId="5514"/>
    <cellStyle name="Navadno 23 23 2 2" xfId="5515"/>
    <cellStyle name="Navadno 23 23 3" xfId="5516"/>
    <cellStyle name="Navadno 23 24" xfId="5517"/>
    <cellStyle name="Navadno 23 24 2" xfId="5518"/>
    <cellStyle name="Navadno 23 24 2 2" xfId="5519"/>
    <cellStyle name="Navadno 23 24 3" xfId="5520"/>
    <cellStyle name="Navadno 23 25" xfId="5521"/>
    <cellStyle name="Navadno 23 25 2" xfId="5522"/>
    <cellStyle name="Navadno 23 25 2 2" xfId="5523"/>
    <cellStyle name="Navadno 23 25 3" xfId="5524"/>
    <cellStyle name="Navadno 23 26" xfId="5525"/>
    <cellStyle name="Navadno 23 26 2" xfId="5526"/>
    <cellStyle name="Navadno 23 26 2 2" xfId="5527"/>
    <cellStyle name="Navadno 23 26 3" xfId="5528"/>
    <cellStyle name="Navadno 23 27" xfId="5529"/>
    <cellStyle name="Navadno 23 27 2" xfId="5530"/>
    <cellStyle name="Navadno 23 27 2 2" xfId="5531"/>
    <cellStyle name="Navadno 23 27 3" xfId="5532"/>
    <cellStyle name="Navadno 23 28" xfId="5533"/>
    <cellStyle name="Navadno 23 28 2" xfId="5534"/>
    <cellStyle name="Navadno 23 28 2 2" xfId="5535"/>
    <cellStyle name="Navadno 23 28 3" xfId="5536"/>
    <cellStyle name="Navadno 23 29" xfId="5537"/>
    <cellStyle name="Navadno 23 29 2" xfId="5538"/>
    <cellStyle name="Navadno 23 3" xfId="5539"/>
    <cellStyle name="Navadno 23 3 2" xfId="5540"/>
    <cellStyle name="Navadno 23 3 2 2" xfId="5541"/>
    <cellStyle name="Navadno 23 3 3" xfId="5542"/>
    <cellStyle name="Navadno 23 30" xfId="5543"/>
    <cellStyle name="Navadno 23 31" xfId="18829"/>
    <cellStyle name="Navadno 23 4" xfId="5544"/>
    <cellStyle name="Navadno 23 4 2" xfId="5545"/>
    <cellStyle name="Navadno 23 4 2 2" xfId="5546"/>
    <cellStyle name="Navadno 23 4 3" xfId="5547"/>
    <cellStyle name="Navadno 23 5" xfId="5548"/>
    <cellStyle name="Navadno 23 5 2" xfId="5549"/>
    <cellStyle name="Navadno 23 5 2 2" xfId="5550"/>
    <cellStyle name="Navadno 23 5 3" xfId="5551"/>
    <cellStyle name="Navadno 23 6" xfId="5552"/>
    <cellStyle name="Navadno 23 6 2" xfId="5553"/>
    <cellStyle name="Navadno 23 6 2 2" xfId="5554"/>
    <cellStyle name="Navadno 23 6 3" xfId="5555"/>
    <cellStyle name="Navadno 23 7" xfId="5556"/>
    <cellStyle name="Navadno 23 7 2" xfId="5557"/>
    <cellStyle name="Navadno 23 7 2 2" xfId="5558"/>
    <cellStyle name="Navadno 23 7 3" xfId="5559"/>
    <cellStyle name="Navadno 23 8" xfId="5560"/>
    <cellStyle name="Navadno 23 8 2" xfId="5561"/>
    <cellStyle name="Navadno 23 8 2 2" xfId="5562"/>
    <cellStyle name="Navadno 23 8 3" xfId="5563"/>
    <cellStyle name="Navadno 23 9" xfId="5564"/>
    <cellStyle name="Navadno 23 9 2" xfId="5565"/>
    <cellStyle name="Navadno 23 9 2 2" xfId="5566"/>
    <cellStyle name="Navadno 23 9 3" xfId="5567"/>
    <cellStyle name="Navadno 230" xfId="5568"/>
    <cellStyle name="Navadno 231" xfId="5569"/>
    <cellStyle name="Navadno 232" xfId="5570"/>
    <cellStyle name="Navadno 233" xfId="5571"/>
    <cellStyle name="Navadno 234" xfId="5572"/>
    <cellStyle name="Navadno 235" xfId="5573"/>
    <cellStyle name="Navadno 236" xfId="5574"/>
    <cellStyle name="Navadno 237" xfId="5575"/>
    <cellStyle name="Navadno 238" xfId="5576"/>
    <cellStyle name="Navadno 239" xfId="5577"/>
    <cellStyle name="Navadno 24" xfId="5578"/>
    <cellStyle name="Navadno 24 10" xfId="5579"/>
    <cellStyle name="Navadno 24 10 2" xfId="5580"/>
    <cellStyle name="Navadno 24 10 2 2" xfId="5581"/>
    <cellStyle name="Navadno 24 10 3" xfId="5582"/>
    <cellStyle name="Navadno 24 11" xfId="5583"/>
    <cellStyle name="Navadno 24 11 2" xfId="5584"/>
    <cellStyle name="Navadno 24 11 2 2" xfId="5585"/>
    <cellStyle name="Navadno 24 11 3" xfId="5586"/>
    <cellStyle name="Navadno 24 12" xfId="5587"/>
    <cellStyle name="Navadno 24 12 2" xfId="5588"/>
    <cellStyle name="Navadno 24 12 2 2" xfId="5589"/>
    <cellStyle name="Navadno 24 12 3" xfId="5590"/>
    <cellStyle name="Navadno 24 13" xfId="5591"/>
    <cellStyle name="Navadno 24 13 2" xfId="5592"/>
    <cellStyle name="Navadno 24 13 2 2" xfId="5593"/>
    <cellStyle name="Navadno 24 13 3" xfId="5594"/>
    <cellStyle name="Navadno 24 14" xfId="5595"/>
    <cellStyle name="Navadno 24 14 2" xfId="5596"/>
    <cellStyle name="Navadno 24 14 2 2" xfId="5597"/>
    <cellStyle name="Navadno 24 14 3" xfId="5598"/>
    <cellStyle name="Navadno 24 15" xfId="5599"/>
    <cellStyle name="Navadno 24 15 2" xfId="5600"/>
    <cellStyle name="Navadno 24 15 2 2" xfId="5601"/>
    <cellStyle name="Navadno 24 15 3" xfId="5602"/>
    <cellStyle name="Navadno 24 16" xfId="5603"/>
    <cellStyle name="Navadno 24 16 2" xfId="5604"/>
    <cellStyle name="Navadno 24 16 2 2" xfId="5605"/>
    <cellStyle name="Navadno 24 16 3" xfId="5606"/>
    <cellStyle name="Navadno 24 17" xfId="5607"/>
    <cellStyle name="Navadno 24 17 2" xfId="5608"/>
    <cellStyle name="Navadno 24 17 2 2" xfId="5609"/>
    <cellStyle name="Navadno 24 17 3" xfId="5610"/>
    <cellStyle name="Navadno 24 18" xfId="5611"/>
    <cellStyle name="Navadno 24 18 2" xfId="5612"/>
    <cellStyle name="Navadno 24 18 2 2" xfId="5613"/>
    <cellStyle name="Navadno 24 18 3" xfId="5614"/>
    <cellStyle name="Navadno 24 19" xfId="5615"/>
    <cellStyle name="Navadno 24 19 2" xfId="5616"/>
    <cellStyle name="Navadno 24 19 2 2" xfId="5617"/>
    <cellStyle name="Navadno 24 19 3" xfId="5618"/>
    <cellStyle name="Navadno 24 2" xfId="5619"/>
    <cellStyle name="Navadno 24 2 2" xfId="5620"/>
    <cellStyle name="Navadno 24 2 2 2" xfId="5621"/>
    <cellStyle name="Navadno 24 2 3" xfId="5622"/>
    <cellStyle name="Navadno 24 20" xfId="5623"/>
    <cellStyle name="Navadno 24 20 2" xfId="5624"/>
    <cellStyle name="Navadno 24 20 2 2" xfId="5625"/>
    <cellStyle name="Navadno 24 20 3" xfId="5626"/>
    <cellStyle name="Navadno 24 21" xfId="5627"/>
    <cellStyle name="Navadno 24 21 2" xfId="5628"/>
    <cellStyle name="Navadno 24 21 2 2" xfId="5629"/>
    <cellStyle name="Navadno 24 21 3" xfId="5630"/>
    <cellStyle name="Navadno 24 22" xfId="5631"/>
    <cellStyle name="Navadno 24 22 2" xfId="5632"/>
    <cellStyle name="Navadno 24 22 2 2" xfId="5633"/>
    <cellStyle name="Navadno 24 22 3" xfId="5634"/>
    <cellStyle name="Navadno 24 23" xfId="5635"/>
    <cellStyle name="Navadno 24 23 2" xfId="5636"/>
    <cellStyle name="Navadno 24 23 2 2" xfId="5637"/>
    <cellStyle name="Navadno 24 23 3" xfId="5638"/>
    <cellStyle name="Navadno 24 24" xfId="5639"/>
    <cellStyle name="Navadno 24 24 2" xfId="5640"/>
    <cellStyle name="Navadno 24 24 2 2" xfId="5641"/>
    <cellStyle name="Navadno 24 24 3" xfId="5642"/>
    <cellStyle name="Navadno 24 25" xfId="5643"/>
    <cellStyle name="Navadno 24 25 2" xfId="5644"/>
    <cellStyle name="Navadno 24 25 2 2" xfId="5645"/>
    <cellStyle name="Navadno 24 25 3" xfId="5646"/>
    <cellStyle name="Navadno 24 26" xfId="5647"/>
    <cellStyle name="Navadno 24 26 2" xfId="5648"/>
    <cellStyle name="Navadno 24 26 2 2" xfId="5649"/>
    <cellStyle name="Navadno 24 26 3" xfId="5650"/>
    <cellStyle name="Navadno 24 27" xfId="5651"/>
    <cellStyle name="Navadno 24 27 2" xfId="5652"/>
    <cellStyle name="Navadno 24 27 2 2" xfId="5653"/>
    <cellStyle name="Navadno 24 27 3" xfId="5654"/>
    <cellStyle name="Navadno 24 28" xfId="5655"/>
    <cellStyle name="Navadno 24 28 2" xfId="5656"/>
    <cellStyle name="Navadno 24 28 2 2" xfId="5657"/>
    <cellStyle name="Navadno 24 28 3" xfId="5658"/>
    <cellStyle name="Navadno 24 29" xfId="5659"/>
    <cellStyle name="Navadno 24 29 2" xfId="5660"/>
    <cellStyle name="Navadno 24 3" xfId="5661"/>
    <cellStyle name="Navadno 24 3 2" xfId="5662"/>
    <cellStyle name="Navadno 24 3 2 2" xfId="5663"/>
    <cellStyle name="Navadno 24 3 3" xfId="5664"/>
    <cellStyle name="Navadno 24 30" xfId="5665"/>
    <cellStyle name="Navadno 24 31" xfId="18830"/>
    <cellStyle name="Navadno 24 4" xfId="5666"/>
    <cellStyle name="Navadno 24 4 2" xfId="5667"/>
    <cellStyle name="Navadno 24 4 2 2" xfId="5668"/>
    <cellStyle name="Navadno 24 4 3" xfId="5669"/>
    <cellStyle name="Navadno 24 5" xfId="5670"/>
    <cellStyle name="Navadno 24 5 2" xfId="5671"/>
    <cellStyle name="Navadno 24 5 2 2" xfId="5672"/>
    <cellStyle name="Navadno 24 5 3" xfId="5673"/>
    <cellStyle name="Navadno 24 6" xfId="5674"/>
    <cellStyle name="Navadno 24 6 2" xfId="5675"/>
    <cellStyle name="Navadno 24 6 2 2" xfId="5676"/>
    <cellStyle name="Navadno 24 6 3" xfId="5677"/>
    <cellStyle name="Navadno 24 7" xfId="5678"/>
    <cellStyle name="Navadno 24 7 2" xfId="5679"/>
    <cellStyle name="Navadno 24 7 2 2" xfId="5680"/>
    <cellStyle name="Navadno 24 7 3" xfId="5681"/>
    <cellStyle name="Navadno 24 8" xfId="5682"/>
    <cellStyle name="Navadno 24 8 2" xfId="5683"/>
    <cellStyle name="Navadno 24 8 2 2" xfId="5684"/>
    <cellStyle name="Navadno 24 8 3" xfId="5685"/>
    <cellStyle name="Navadno 24 9" xfId="5686"/>
    <cellStyle name="Navadno 24 9 2" xfId="5687"/>
    <cellStyle name="Navadno 24 9 2 2" xfId="5688"/>
    <cellStyle name="Navadno 24 9 3" xfId="5689"/>
    <cellStyle name="Navadno 240" xfId="5690"/>
    <cellStyle name="Navadno 241" xfId="5691"/>
    <cellStyle name="Navadno 242" xfId="5692"/>
    <cellStyle name="Navadno 243" xfId="5693"/>
    <cellStyle name="Navadno 244" xfId="5694"/>
    <cellStyle name="Navadno 245" xfId="5695"/>
    <cellStyle name="Navadno 246" xfId="5696"/>
    <cellStyle name="Navadno 247" xfId="5697"/>
    <cellStyle name="Navadno 248" xfId="5698"/>
    <cellStyle name="Navadno 249" xfId="5699"/>
    <cellStyle name="Navadno 249 2" xfId="5700"/>
    <cellStyle name="Navadno 249 2 2" xfId="5701"/>
    <cellStyle name="Navadno 249 3" xfId="5702"/>
    <cellStyle name="Navadno 25" xfId="148"/>
    <cellStyle name="Navadno 25 10" xfId="5703"/>
    <cellStyle name="Navadno 25 10 2" xfId="5704"/>
    <cellStyle name="Navadno 25 10 2 2" xfId="5705"/>
    <cellStyle name="Navadno 25 10 3" xfId="5706"/>
    <cellStyle name="Navadno 25 11" xfId="5707"/>
    <cellStyle name="Navadno 25 11 2" xfId="5708"/>
    <cellStyle name="Navadno 25 11 2 2" xfId="5709"/>
    <cellStyle name="Navadno 25 11 3" xfId="5710"/>
    <cellStyle name="Navadno 25 12" xfId="5711"/>
    <cellStyle name="Navadno 25 12 2" xfId="5712"/>
    <cellStyle name="Navadno 25 12 2 2" xfId="5713"/>
    <cellStyle name="Navadno 25 12 3" xfId="5714"/>
    <cellStyle name="Navadno 25 13" xfId="5715"/>
    <cellStyle name="Navadno 25 13 2" xfId="5716"/>
    <cellStyle name="Navadno 25 13 2 2" xfId="5717"/>
    <cellStyle name="Navadno 25 13 3" xfId="5718"/>
    <cellStyle name="Navadno 25 14" xfId="5719"/>
    <cellStyle name="Navadno 25 14 2" xfId="5720"/>
    <cellStyle name="Navadno 25 14 2 2" xfId="5721"/>
    <cellStyle name="Navadno 25 14 3" xfId="5722"/>
    <cellStyle name="Navadno 25 15" xfId="5723"/>
    <cellStyle name="Navadno 25 15 2" xfId="5724"/>
    <cellStyle name="Navadno 25 15 2 2" xfId="5725"/>
    <cellStyle name="Navadno 25 15 3" xfId="5726"/>
    <cellStyle name="Navadno 25 16" xfId="5727"/>
    <cellStyle name="Navadno 25 16 2" xfId="5728"/>
    <cellStyle name="Navadno 25 16 2 2" xfId="5729"/>
    <cellStyle name="Navadno 25 16 3" xfId="5730"/>
    <cellStyle name="Navadno 25 17" xfId="5731"/>
    <cellStyle name="Navadno 25 17 2" xfId="5732"/>
    <cellStyle name="Navadno 25 17 2 2" xfId="5733"/>
    <cellStyle name="Navadno 25 17 3" xfId="5734"/>
    <cellStyle name="Navadno 25 18" xfId="5735"/>
    <cellStyle name="Navadno 25 18 2" xfId="5736"/>
    <cellStyle name="Navadno 25 18 2 2" xfId="5737"/>
    <cellStyle name="Navadno 25 18 3" xfId="5738"/>
    <cellStyle name="Navadno 25 19" xfId="5739"/>
    <cellStyle name="Navadno 25 19 2" xfId="5740"/>
    <cellStyle name="Navadno 25 19 2 2" xfId="5741"/>
    <cellStyle name="Navadno 25 19 3" xfId="5742"/>
    <cellStyle name="Navadno 25 2" xfId="5743"/>
    <cellStyle name="Navadno 25 2 2" xfId="5744"/>
    <cellStyle name="Navadno 25 2 2 2" xfId="5745"/>
    <cellStyle name="Navadno 25 2 3" xfId="5746"/>
    <cellStyle name="Navadno 25 20" xfId="5747"/>
    <cellStyle name="Navadno 25 20 2" xfId="5748"/>
    <cellStyle name="Navadno 25 20 2 2" xfId="5749"/>
    <cellStyle name="Navadno 25 20 3" xfId="5750"/>
    <cellStyle name="Navadno 25 21" xfId="5751"/>
    <cellStyle name="Navadno 25 21 2" xfId="5752"/>
    <cellStyle name="Navadno 25 21 2 2" xfId="5753"/>
    <cellStyle name="Navadno 25 21 3" xfId="5754"/>
    <cellStyle name="Navadno 25 22" xfId="5755"/>
    <cellStyle name="Navadno 25 22 2" xfId="5756"/>
    <cellStyle name="Navadno 25 22 2 2" xfId="5757"/>
    <cellStyle name="Navadno 25 22 3" xfId="5758"/>
    <cellStyle name="Navadno 25 23" xfId="5759"/>
    <cellStyle name="Navadno 25 23 2" xfId="5760"/>
    <cellStyle name="Navadno 25 23 2 2" xfId="5761"/>
    <cellStyle name="Navadno 25 23 3" xfId="5762"/>
    <cellStyle name="Navadno 25 24" xfId="5763"/>
    <cellStyle name="Navadno 25 24 2" xfId="5764"/>
    <cellStyle name="Navadno 25 24 2 2" xfId="5765"/>
    <cellStyle name="Navadno 25 24 3" xfId="5766"/>
    <cellStyle name="Navadno 25 25" xfId="5767"/>
    <cellStyle name="Navadno 25 25 2" xfId="5768"/>
    <cellStyle name="Navadno 25 25 2 2" xfId="5769"/>
    <cellStyle name="Navadno 25 25 3" xfId="5770"/>
    <cellStyle name="Navadno 25 26" xfId="5771"/>
    <cellStyle name="Navadno 25 26 2" xfId="5772"/>
    <cellStyle name="Navadno 25 26 2 2" xfId="5773"/>
    <cellStyle name="Navadno 25 26 3" xfId="5774"/>
    <cellStyle name="Navadno 25 27" xfId="5775"/>
    <cellStyle name="Navadno 25 27 2" xfId="5776"/>
    <cellStyle name="Navadno 25 27 2 2" xfId="5777"/>
    <cellStyle name="Navadno 25 27 3" xfId="5778"/>
    <cellStyle name="Navadno 25 28" xfId="5779"/>
    <cellStyle name="Navadno 25 28 2" xfId="5780"/>
    <cellStyle name="Navadno 25 28 2 2" xfId="5781"/>
    <cellStyle name="Navadno 25 28 3" xfId="5782"/>
    <cellStyle name="Navadno 25 29" xfId="5783"/>
    <cellStyle name="Navadno 25 29 2" xfId="5784"/>
    <cellStyle name="Navadno 25 3" xfId="5785"/>
    <cellStyle name="Navadno 25 3 2" xfId="5786"/>
    <cellStyle name="Navadno 25 3 2 2" xfId="5787"/>
    <cellStyle name="Navadno 25 3 3" xfId="5788"/>
    <cellStyle name="Navadno 25 30" xfId="5789"/>
    <cellStyle name="Navadno 25 31" xfId="33662"/>
    <cellStyle name="Navadno 25 4" xfId="5790"/>
    <cellStyle name="Navadno 25 4 2" xfId="5791"/>
    <cellStyle name="Navadno 25 4 2 2" xfId="5792"/>
    <cellStyle name="Navadno 25 4 3" xfId="5793"/>
    <cellStyle name="Navadno 25 5" xfId="5794"/>
    <cellStyle name="Navadno 25 5 2" xfId="5795"/>
    <cellStyle name="Navadno 25 5 2 2" xfId="5796"/>
    <cellStyle name="Navadno 25 5 3" xfId="5797"/>
    <cellStyle name="Navadno 25 6" xfId="5798"/>
    <cellStyle name="Navadno 25 6 2" xfId="5799"/>
    <cellStyle name="Navadno 25 6 2 2" xfId="5800"/>
    <cellStyle name="Navadno 25 6 3" xfId="5801"/>
    <cellStyle name="Navadno 25 7" xfId="5802"/>
    <cellStyle name="Navadno 25 7 2" xfId="5803"/>
    <cellStyle name="Navadno 25 7 2 2" xfId="5804"/>
    <cellStyle name="Navadno 25 7 3" xfId="5805"/>
    <cellStyle name="Navadno 25 8" xfId="5806"/>
    <cellStyle name="Navadno 25 8 2" xfId="5807"/>
    <cellStyle name="Navadno 25 8 2 2" xfId="5808"/>
    <cellStyle name="Navadno 25 8 3" xfId="5809"/>
    <cellStyle name="Navadno 25 9" xfId="5810"/>
    <cellStyle name="Navadno 25 9 2" xfId="5811"/>
    <cellStyle name="Navadno 25 9 2 2" xfId="5812"/>
    <cellStyle name="Navadno 25 9 3" xfId="5813"/>
    <cellStyle name="Navadno 250" xfId="5814"/>
    <cellStyle name="Navadno 250 2" xfId="5815"/>
    <cellStyle name="Navadno 251" xfId="5816"/>
    <cellStyle name="Navadno 252" xfId="5817"/>
    <cellStyle name="Navadno 253" xfId="10"/>
    <cellStyle name="Navadno 254" xfId="14611"/>
    <cellStyle name="Navadno 255" xfId="14619"/>
    <cellStyle name="Navadno 256" xfId="14706"/>
    <cellStyle name="Navadno 26" xfId="5818"/>
    <cellStyle name="Navadno 26 2" xfId="5819"/>
    <cellStyle name="Navadno 26 2 2" xfId="5820"/>
    <cellStyle name="Navadno 26 3" xfId="5821"/>
    <cellStyle name="Navadno 26 4" xfId="33667"/>
    <cellStyle name="Navadno 27" xfId="5822"/>
    <cellStyle name="Navadno 27 10" xfId="5823"/>
    <cellStyle name="Navadno 27 10 2" xfId="5824"/>
    <cellStyle name="Navadno 27 10 2 2" xfId="5825"/>
    <cellStyle name="Navadno 27 10 3" xfId="5826"/>
    <cellStyle name="Navadno 27 11" xfId="5827"/>
    <cellStyle name="Navadno 27 11 2" xfId="5828"/>
    <cellStyle name="Navadno 27 11 2 2" xfId="5829"/>
    <cellStyle name="Navadno 27 11 3" xfId="5830"/>
    <cellStyle name="Navadno 27 12" xfId="5831"/>
    <cellStyle name="Navadno 27 12 2" xfId="5832"/>
    <cellStyle name="Navadno 27 12 2 2" xfId="5833"/>
    <cellStyle name="Navadno 27 12 3" xfId="5834"/>
    <cellStyle name="Navadno 27 13" xfId="5835"/>
    <cellStyle name="Navadno 27 13 2" xfId="5836"/>
    <cellStyle name="Navadno 27 13 2 2" xfId="5837"/>
    <cellStyle name="Navadno 27 13 3" xfId="5838"/>
    <cellStyle name="Navadno 27 14" xfId="5839"/>
    <cellStyle name="Navadno 27 14 2" xfId="5840"/>
    <cellStyle name="Navadno 27 14 2 2" xfId="5841"/>
    <cellStyle name="Navadno 27 14 3" xfId="5842"/>
    <cellStyle name="Navadno 27 15" xfId="5843"/>
    <cellStyle name="Navadno 27 15 2" xfId="5844"/>
    <cellStyle name="Navadno 27 15 2 2" xfId="5845"/>
    <cellStyle name="Navadno 27 15 3" xfId="5846"/>
    <cellStyle name="Navadno 27 16" xfId="5847"/>
    <cellStyle name="Navadno 27 16 2" xfId="5848"/>
    <cellStyle name="Navadno 27 16 2 2" xfId="5849"/>
    <cellStyle name="Navadno 27 16 3" xfId="5850"/>
    <cellStyle name="Navadno 27 17" xfId="5851"/>
    <cellStyle name="Navadno 27 17 2" xfId="5852"/>
    <cellStyle name="Navadno 27 17 2 2" xfId="5853"/>
    <cellStyle name="Navadno 27 17 3" xfId="5854"/>
    <cellStyle name="Navadno 27 18" xfId="5855"/>
    <cellStyle name="Navadno 27 18 2" xfId="5856"/>
    <cellStyle name="Navadno 27 18 2 2" xfId="5857"/>
    <cellStyle name="Navadno 27 18 3" xfId="5858"/>
    <cellStyle name="Navadno 27 19" xfId="5859"/>
    <cellStyle name="Navadno 27 19 2" xfId="5860"/>
    <cellStyle name="Navadno 27 19 2 2" xfId="5861"/>
    <cellStyle name="Navadno 27 19 3" xfId="5862"/>
    <cellStyle name="Navadno 27 2" xfId="5863"/>
    <cellStyle name="Navadno 27 2 2" xfId="5864"/>
    <cellStyle name="Navadno 27 2 2 2" xfId="5865"/>
    <cellStyle name="Navadno 27 2 3" xfId="5866"/>
    <cellStyle name="Navadno 27 20" xfId="5867"/>
    <cellStyle name="Navadno 27 20 2" xfId="5868"/>
    <cellStyle name="Navadno 27 20 2 2" xfId="5869"/>
    <cellStyle name="Navadno 27 20 3" xfId="5870"/>
    <cellStyle name="Navadno 27 21" xfId="5871"/>
    <cellStyle name="Navadno 27 21 2" xfId="5872"/>
    <cellStyle name="Navadno 27 21 2 2" xfId="5873"/>
    <cellStyle name="Navadno 27 21 3" xfId="5874"/>
    <cellStyle name="Navadno 27 22" xfId="5875"/>
    <cellStyle name="Navadno 27 22 2" xfId="5876"/>
    <cellStyle name="Navadno 27 22 2 2" xfId="5877"/>
    <cellStyle name="Navadno 27 22 3" xfId="5878"/>
    <cellStyle name="Navadno 27 23" xfId="5879"/>
    <cellStyle name="Navadno 27 23 2" xfId="5880"/>
    <cellStyle name="Navadno 27 23 2 2" xfId="5881"/>
    <cellStyle name="Navadno 27 23 3" xfId="5882"/>
    <cellStyle name="Navadno 27 24" xfId="5883"/>
    <cellStyle name="Navadno 27 24 2" xfId="5884"/>
    <cellStyle name="Navadno 27 24 2 2" xfId="5885"/>
    <cellStyle name="Navadno 27 24 3" xfId="5886"/>
    <cellStyle name="Navadno 27 25" xfId="5887"/>
    <cellStyle name="Navadno 27 25 2" xfId="5888"/>
    <cellStyle name="Navadno 27 25 2 2" xfId="5889"/>
    <cellStyle name="Navadno 27 25 3" xfId="5890"/>
    <cellStyle name="Navadno 27 26" xfId="5891"/>
    <cellStyle name="Navadno 27 26 2" xfId="5892"/>
    <cellStyle name="Navadno 27 26 2 2" xfId="5893"/>
    <cellStyle name="Navadno 27 26 3" xfId="5894"/>
    <cellStyle name="Navadno 27 27" xfId="5895"/>
    <cellStyle name="Navadno 27 27 2" xfId="5896"/>
    <cellStyle name="Navadno 27 27 2 2" xfId="5897"/>
    <cellStyle name="Navadno 27 27 3" xfId="5898"/>
    <cellStyle name="Navadno 27 28" xfId="5899"/>
    <cellStyle name="Navadno 27 28 2" xfId="5900"/>
    <cellStyle name="Navadno 27 28 2 2" xfId="5901"/>
    <cellStyle name="Navadno 27 28 3" xfId="5902"/>
    <cellStyle name="Navadno 27 29" xfId="5903"/>
    <cellStyle name="Navadno 27 29 2" xfId="5904"/>
    <cellStyle name="Navadno 27 3" xfId="5905"/>
    <cellStyle name="Navadno 27 3 2" xfId="5906"/>
    <cellStyle name="Navadno 27 3 2 2" xfId="5907"/>
    <cellStyle name="Navadno 27 3 3" xfId="5908"/>
    <cellStyle name="Navadno 27 30" xfId="5909"/>
    <cellStyle name="Navadno 27 4" xfId="5910"/>
    <cellStyle name="Navadno 27 4 2" xfId="5911"/>
    <cellStyle name="Navadno 27 4 2 2" xfId="5912"/>
    <cellStyle name="Navadno 27 4 3" xfId="5913"/>
    <cellStyle name="Navadno 27 5" xfId="5914"/>
    <cellStyle name="Navadno 27 5 2" xfId="5915"/>
    <cellStyle name="Navadno 27 5 2 2" xfId="5916"/>
    <cellStyle name="Navadno 27 5 3" xfId="5917"/>
    <cellStyle name="Navadno 27 6" xfId="5918"/>
    <cellStyle name="Navadno 27 6 2" xfId="5919"/>
    <cellStyle name="Navadno 27 6 2 2" xfId="5920"/>
    <cellStyle name="Navadno 27 6 3" xfId="5921"/>
    <cellStyle name="Navadno 27 7" xfId="5922"/>
    <cellStyle name="Navadno 27 7 2" xfId="5923"/>
    <cellStyle name="Navadno 27 7 2 2" xfId="5924"/>
    <cellStyle name="Navadno 27 7 3" xfId="5925"/>
    <cellStyle name="Navadno 27 8" xfId="5926"/>
    <cellStyle name="Navadno 27 8 2" xfId="5927"/>
    <cellStyle name="Navadno 27 8 2 2" xfId="5928"/>
    <cellStyle name="Navadno 27 8 3" xfId="5929"/>
    <cellStyle name="Navadno 27 9" xfId="5930"/>
    <cellStyle name="Navadno 27 9 2" xfId="5931"/>
    <cellStyle name="Navadno 27 9 2 2" xfId="5932"/>
    <cellStyle name="Navadno 27 9 3" xfId="5933"/>
    <cellStyle name="Navadno 28" xfId="5934"/>
    <cellStyle name="Navadno 28 10" xfId="5935"/>
    <cellStyle name="Navadno 28 10 2" xfId="5936"/>
    <cellStyle name="Navadno 28 10 2 2" xfId="5937"/>
    <cellStyle name="Navadno 28 10 3" xfId="5938"/>
    <cellStyle name="Navadno 28 11" xfId="5939"/>
    <cellStyle name="Navadno 28 11 2" xfId="5940"/>
    <cellStyle name="Navadno 28 11 2 2" xfId="5941"/>
    <cellStyle name="Navadno 28 11 3" xfId="5942"/>
    <cellStyle name="Navadno 28 12" xfId="5943"/>
    <cellStyle name="Navadno 28 12 2" xfId="5944"/>
    <cellStyle name="Navadno 28 12 2 2" xfId="5945"/>
    <cellStyle name="Navadno 28 12 3" xfId="5946"/>
    <cellStyle name="Navadno 28 13" xfId="5947"/>
    <cellStyle name="Navadno 28 13 2" xfId="5948"/>
    <cellStyle name="Navadno 28 13 2 2" xfId="5949"/>
    <cellStyle name="Navadno 28 13 3" xfId="5950"/>
    <cellStyle name="Navadno 28 14" xfId="5951"/>
    <cellStyle name="Navadno 28 14 2" xfId="5952"/>
    <cellStyle name="Navadno 28 14 2 2" xfId="5953"/>
    <cellStyle name="Navadno 28 14 3" xfId="5954"/>
    <cellStyle name="Navadno 28 15" xfId="5955"/>
    <cellStyle name="Navadno 28 15 2" xfId="5956"/>
    <cellStyle name="Navadno 28 15 2 2" xfId="5957"/>
    <cellStyle name="Navadno 28 15 3" xfId="5958"/>
    <cellStyle name="Navadno 28 16" xfId="5959"/>
    <cellStyle name="Navadno 28 16 2" xfId="5960"/>
    <cellStyle name="Navadno 28 16 2 2" xfId="5961"/>
    <cellStyle name="Navadno 28 16 3" xfId="5962"/>
    <cellStyle name="Navadno 28 17" xfId="5963"/>
    <cellStyle name="Navadno 28 17 2" xfId="5964"/>
    <cellStyle name="Navadno 28 17 2 2" xfId="5965"/>
    <cellStyle name="Navadno 28 17 3" xfId="5966"/>
    <cellStyle name="Navadno 28 18" xfId="5967"/>
    <cellStyle name="Navadno 28 18 2" xfId="5968"/>
    <cellStyle name="Navadno 28 18 2 2" xfId="5969"/>
    <cellStyle name="Navadno 28 18 3" xfId="5970"/>
    <cellStyle name="Navadno 28 19" xfId="5971"/>
    <cellStyle name="Navadno 28 19 2" xfId="5972"/>
    <cellStyle name="Navadno 28 19 2 2" xfId="5973"/>
    <cellStyle name="Navadno 28 19 3" xfId="5974"/>
    <cellStyle name="Navadno 28 2" xfId="5975"/>
    <cellStyle name="Navadno 28 2 2" xfId="5976"/>
    <cellStyle name="Navadno 28 2 2 2" xfId="5977"/>
    <cellStyle name="Navadno 28 2 3" xfId="5978"/>
    <cellStyle name="Navadno 28 20" xfId="5979"/>
    <cellStyle name="Navadno 28 20 2" xfId="5980"/>
    <cellStyle name="Navadno 28 20 2 2" xfId="5981"/>
    <cellStyle name="Navadno 28 20 3" xfId="5982"/>
    <cellStyle name="Navadno 28 21" xfId="5983"/>
    <cellStyle name="Navadno 28 21 2" xfId="5984"/>
    <cellStyle name="Navadno 28 21 2 2" xfId="5985"/>
    <cellStyle name="Navadno 28 21 3" xfId="5986"/>
    <cellStyle name="Navadno 28 22" xfId="5987"/>
    <cellStyle name="Navadno 28 22 2" xfId="5988"/>
    <cellStyle name="Navadno 28 22 2 2" xfId="5989"/>
    <cellStyle name="Navadno 28 22 3" xfId="5990"/>
    <cellStyle name="Navadno 28 23" xfId="5991"/>
    <cellStyle name="Navadno 28 23 2" xfId="5992"/>
    <cellStyle name="Navadno 28 23 2 2" xfId="5993"/>
    <cellStyle name="Navadno 28 23 3" xfId="5994"/>
    <cellStyle name="Navadno 28 24" xfId="5995"/>
    <cellStyle name="Navadno 28 24 2" xfId="5996"/>
    <cellStyle name="Navadno 28 24 2 2" xfId="5997"/>
    <cellStyle name="Navadno 28 24 3" xfId="5998"/>
    <cellStyle name="Navadno 28 25" xfId="5999"/>
    <cellStyle name="Navadno 28 25 2" xfId="6000"/>
    <cellStyle name="Navadno 28 25 2 2" xfId="6001"/>
    <cellStyle name="Navadno 28 25 3" xfId="6002"/>
    <cellStyle name="Navadno 28 26" xfId="6003"/>
    <cellStyle name="Navadno 28 26 2" xfId="6004"/>
    <cellStyle name="Navadno 28 26 2 2" xfId="6005"/>
    <cellStyle name="Navadno 28 26 3" xfId="6006"/>
    <cellStyle name="Navadno 28 27" xfId="6007"/>
    <cellStyle name="Navadno 28 27 2" xfId="6008"/>
    <cellStyle name="Navadno 28 27 2 2" xfId="6009"/>
    <cellStyle name="Navadno 28 27 3" xfId="6010"/>
    <cellStyle name="Navadno 28 28" xfId="6011"/>
    <cellStyle name="Navadno 28 28 2" xfId="6012"/>
    <cellStyle name="Navadno 28 28 2 2" xfId="6013"/>
    <cellStyle name="Navadno 28 28 3" xfId="6014"/>
    <cellStyle name="Navadno 28 29" xfId="6015"/>
    <cellStyle name="Navadno 28 29 2" xfId="6016"/>
    <cellStyle name="Navadno 28 3" xfId="6017"/>
    <cellStyle name="Navadno 28 3 2" xfId="6018"/>
    <cellStyle name="Navadno 28 3 2 2" xfId="6019"/>
    <cellStyle name="Navadno 28 3 3" xfId="6020"/>
    <cellStyle name="Navadno 28 30" xfId="6021"/>
    <cellStyle name="Navadno 28 4" xfId="6022"/>
    <cellStyle name="Navadno 28 4 2" xfId="6023"/>
    <cellStyle name="Navadno 28 4 2 2" xfId="6024"/>
    <cellStyle name="Navadno 28 4 3" xfId="6025"/>
    <cellStyle name="Navadno 28 5" xfId="6026"/>
    <cellStyle name="Navadno 28 5 2" xfId="6027"/>
    <cellStyle name="Navadno 28 5 2 2" xfId="6028"/>
    <cellStyle name="Navadno 28 5 3" xfId="6029"/>
    <cellStyle name="Navadno 28 6" xfId="6030"/>
    <cellStyle name="Navadno 28 6 2" xfId="6031"/>
    <cellStyle name="Navadno 28 6 2 2" xfId="6032"/>
    <cellStyle name="Navadno 28 6 3" xfId="6033"/>
    <cellStyle name="Navadno 28 7" xfId="6034"/>
    <cellStyle name="Navadno 28 7 2" xfId="6035"/>
    <cellStyle name="Navadno 28 7 2 2" xfId="6036"/>
    <cellStyle name="Navadno 28 7 3" xfId="6037"/>
    <cellStyle name="Navadno 28 8" xfId="6038"/>
    <cellStyle name="Navadno 28 8 2" xfId="6039"/>
    <cellStyle name="Navadno 28 8 2 2" xfId="6040"/>
    <cellStyle name="Navadno 28 8 3" xfId="6041"/>
    <cellStyle name="Navadno 28 9" xfId="6042"/>
    <cellStyle name="Navadno 28 9 2" xfId="6043"/>
    <cellStyle name="Navadno 28 9 2 2" xfId="6044"/>
    <cellStyle name="Navadno 28 9 3" xfId="6045"/>
    <cellStyle name="Navadno 29" xfId="6046"/>
    <cellStyle name="Navadno 29 2" xfId="6047"/>
    <cellStyle name="Navadno 29 2 2" xfId="6048"/>
    <cellStyle name="Navadno 29 3" xfId="6049"/>
    <cellStyle name="Navadno 3" xfId="77"/>
    <cellStyle name="Navadno 3 10" xfId="6050"/>
    <cellStyle name="Navadno 3 10 2" xfId="6051"/>
    <cellStyle name="Navadno 3 10 2 2" xfId="6052"/>
    <cellStyle name="Navadno 3 10 2 3" xfId="18833"/>
    <cellStyle name="Navadno 3 10 3" xfId="6053"/>
    <cellStyle name="Navadno 3 10 3 2" xfId="18834"/>
    <cellStyle name="Navadno 3 10 4" xfId="18832"/>
    <cellStyle name="Navadno 3 11" xfId="6054"/>
    <cellStyle name="Navadno 3 11 2" xfId="6055"/>
    <cellStyle name="Navadno 3 11 2 2" xfId="6056"/>
    <cellStyle name="Navadno 3 11 2 3" xfId="18836"/>
    <cellStyle name="Navadno 3 11 3" xfId="6057"/>
    <cellStyle name="Navadno 3 11 3 2" xfId="18837"/>
    <cellStyle name="Navadno 3 11 4" xfId="18835"/>
    <cellStyle name="Navadno 3 12" xfId="6058"/>
    <cellStyle name="Navadno 3 12 2" xfId="6059"/>
    <cellStyle name="Navadno 3 12 2 2" xfId="6060"/>
    <cellStyle name="Navadno 3 12 3" xfId="6061"/>
    <cellStyle name="Navadno 3 12 4" xfId="18838"/>
    <cellStyle name="Navadno 3 13" xfId="6062"/>
    <cellStyle name="Navadno 3 13 2" xfId="6063"/>
    <cellStyle name="Navadno 3 13 2 2" xfId="6064"/>
    <cellStyle name="Navadno 3 13 3" xfId="6065"/>
    <cellStyle name="Navadno 3 13 4" xfId="18839"/>
    <cellStyle name="Navadno 3 14" xfId="6066"/>
    <cellStyle name="Navadno 3 14 2" xfId="6067"/>
    <cellStyle name="Navadno 3 14 2 2" xfId="6068"/>
    <cellStyle name="Navadno 3 14 3" xfId="6069"/>
    <cellStyle name="Navadno 3 14 4" xfId="18840"/>
    <cellStyle name="Navadno 3 15" xfId="6070"/>
    <cellStyle name="Navadno 3 15 2" xfId="6071"/>
    <cellStyle name="Navadno 3 15 2 2" xfId="6072"/>
    <cellStyle name="Navadno 3 15 3" xfId="6073"/>
    <cellStyle name="Navadno 3 15 4" xfId="18841"/>
    <cellStyle name="Navadno 3 16" xfId="6074"/>
    <cellStyle name="Navadno 3 16 2" xfId="6075"/>
    <cellStyle name="Navadno 3 16 2 2" xfId="6076"/>
    <cellStyle name="Navadno 3 16 3" xfId="6077"/>
    <cellStyle name="Navadno 3 16 4" xfId="18842"/>
    <cellStyle name="Navadno 3 17" xfId="6078"/>
    <cellStyle name="Navadno 3 17 2" xfId="6079"/>
    <cellStyle name="Navadno 3 17 2 2" xfId="6080"/>
    <cellStyle name="Navadno 3 17 3" xfId="6081"/>
    <cellStyle name="Navadno 3 17 4" xfId="30327"/>
    <cellStyle name="Navadno 3 18" xfId="6082"/>
    <cellStyle name="Navadno 3 18 2" xfId="6083"/>
    <cellStyle name="Navadno 3 18 2 2" xfId="6084"/>
    <cellStyle name="Navadno 3 18 3" xfId="6085"/>
    <cellStyle name="Navadno 3 18 4" xfId="33711"/>
    <cellStyle name="Navadno 3 19" xfId="6086"/>
    <cellStyle name="Navadno 3 19 2" xfId="6087"/>
    <cellStyle name="Navadno 3 19 2 2" xfId="6088"/>
    <cellStyle name="Navadno 3 19 3" xfId="6089"/>
    <cellStyle name="Navadno 3 2" xfId="149"/>
    <cellStyle name="Navadno 3 2 10" xfId="18844"/>
    <cellStyle name="Navadno 3 2 10 2" xfId="18845"/>
    <cellStyle name="Navadno 3 2 10 2 2" xfId="18846"/>
    <cellStyle name="Navadno 3 2 10 2 2 2" xfId="18847"/>
    <cellStyle name="Navadno 3 2 10 2 2 3" xfId="18848"/>
    <cellStyle name="Navadno 3 2 10 2 3" xfId="18849"/>
    <cellStyle name="Navadno 3 2 10 2 3 2" xfId="18850"/>
    <cellStyle name="Navadno 3 2 10 2 3 3" xfId="18851"/>
    <cellStyle name="Navadno 3 2 10 2 4" xfId="18852"/>
    <cellStyle name="Navadno 3 2 10 2 5" xfId="18853"/>
    <cellStyle name="Navadno 3 2 10 3" xfId="18854"/>
    <cellStyle name="Navadno 3 2 10 3 2" xfId="18855"/>
    <cellStyle name="Navadno 3 2 10 3 2 2" xfId="18856"/>
    <cellStyle name="Navadno 3 2 10 3 2 3" xfId="18857"/>
    <cellStyle name="Navadno 3 2 10 3 3" xfId="18858"/>
    <cellStyle name="Navadno 3 2 10 3 3 2" xfId="18859"/>
    <cellStyle name="Navadno 3 2 10 3 3 3" xfId="18860"/>
    <cellStyle name="Navadno 3 2 10 3 4" xfId="18861"/>
    <cellStyle name="Navadno 3 2 10 3 5" xfId="18862"/>
    <cellStyle name="Navadno 3 2 10 4" xfId="18863"/>
    <cellStyle name="Navadno 3 2 10 4 2" xfId="18864"/>
    <cellStyle name="Navadno 3 2 10 4 3" xfId="18865"/>
    <cellStyle name="Navadno 3 2 10 5" xfId="18866"/>
    <cellStyle name="Navadno 3 2 10 5 2" xfId="18867"/>
    <cellStyle name="Navadno 3 2 10 5 3" xfId="18868"/>
    <cellStyle name="Navadno 3 2 10 6" xfId="18869"/>
    <cellStyle name="Navadno 3 2 10 7" xfId="18870"/>
    <cellStyle name="Navadno 3 2 11" xfId="18871"/>
    <cellStyle name="Navadno 3 2 11 2" xfId="18872"/>
    <cellStyle name="Navadno 3 2 11 2 2" xfId="18873"/>
    <cellStyle name="Navadno 3 2 11 2 2 2" xfId="18874"/>
    <cellStyle name="Navadno 3 2 11 2 2 3" xfId="18875"/>
    <cellStyle name="Navadno 3 2 11 2 3" xfId="18876"/>
    <cellStyle name="Navadno 3 2 11 2 3 2" xfId="18877"/>
    <cellStyle name="Navadno 3 2 11 2 3 3" xfId="18878"/>
    <cellStyle name="Navadno 3 2 11 2 4" xfId="18879"/>
    <cellStyle name="Navadno 3 2 11 2 5" xfId="18880"/>
    <cellStyle name="Navadno 3 2 11 3" xfId="18881"/>
    <cellStyle name="Navadno 3 2 11 3 2" xfId="18882"/>
    <cellStyle name="Navadno 3 2 11 3 2 2" xfId="18883"/>
    <cellStyle name="Navadno 3 2 11 3 2 3" xfId="18884"/>
    <cellStyle name="Navadno 3 2 11 3 3" xfId="18885"/>
    <cellStyle name="Navadno 3 2 11 3 3 2" xfId="18886"/>
    <cellStyle name="Navadno 3 2 11 3 3 3" xfId="18887"/>
    <cellStyle name="Navadno 3 2 11 3 4" xfId="18888"/>
    <cellStyle name="Navadno 3 2 11 3 5" xfId="18889"/>
    <cellStyle name="Navadno 3 2 11 4" xfId="18890"/>
    <cellStyle name="Navadno 3 2 11 4 2" xfId="18891"/>
    <cellStyle name="Navadno 3 2 11 4 3" xfId="18892"/>
    <cellStyle name="Navadno 3 2 11 5" xfId="18893"/>
    <cellStyle name="Navadno 3 2 11 5 2" xfId="18894"/>
    <cellStyle name="Navadno 3 2 11 5 3" xfId="18895"/>
    <cellStyle name="Navadno 3 2 11 6" xfId="18896"/>
    <cellStyle name="Navadno 3 2 11 7" xfId="18897"/>
    <cellStyle name="Navadno 3 2 12" xfId="18898"/>
    <cellStyle name="Navadno 3 2 12 2" xfId="18899"/>
    <cellStyle name="Navadno 3 2 12 2 2" xfId="18900"/>
    <cellStyle name="Navadno 3 2 12 2 2 2" xfId="18901"/>
    <cellStyle name="Navadno 3 2 12 2 2 3" xfId="18902"/>
    <cellStyle name="Navadno 3 2 12 2 3" xfId="18903"/>
    <cellStyle name="Navadno 3 2 12 2 3 2" xfId="18904"/>
    <cellStyle name="Navadno 3 2 12 2 3 3" xfId="18905"/>
    <cellStyle name="Navadno 3 2 12 2 4" xfId="18906"/>
    <cellStyle name="Navadno 3 2 12 2 5" xfId="18907"/>
    <cellStyle name="Navadno 3 2 12 3" xfId="18908"/>
    <cellStyle name="Navadno 3 2 12 3 2" xfId="18909"/>
    <cellStyle name="Navadno 3 2 12 3 2 2" xfId="18910"/>
    <cellStyle name="Navadno 3 2 12 3 2 3" xfId="18911"/>
    <cellStyle name="Navadno 3 2 12 3 3" xfId="18912"/>
    <cellStyle name="Navadno 3 2 12 3 3 2" xfId="18913"/>
    <cellStyle name="Navadno 3 2 12 3 3 3" xfId="18914"/>
    <cellStyle name="Navadno 3 2 12 3 4" xfId="18915"/>
    <cellStyle name="Navadno 3 2 12 3 5" xfId="18916"/>
    <cellStyle name="Navadno 3 2 12 4" xfId="18917"/>
    <cellStyle name="Navadno 3 2 12 4 2" xfId="18918"/>
    <cellStyle name="Navadno 3 2 12 4 3" xfId="18919"/>
    <cellStyle name="Navadno 3 2 12 5" xfId="18920"/>
    <cellStyle name="Navadno 3 2 12 5 2" xfId="18921"/>
    <cellStyle name="Navadno 3 2 12 5 3" xfId="18922"/>
    <cellStyle name="Navadno 3 2 12 6" xfId="18923"/>
    <cellStyle name="Navadno 3 2 12 7" xfId="18924"/>
    <cellStyle name="Navadno 3 2 13" xfId="18925"/>
    <cellStyle name="Navadno 3 2 13 2" xfId="18926"/>
    <cellStyle name="Navadno 3 2 13 2 2" xfId="18927"/>
    <cellStyle name="Navadno 3 2 13 2 2 2" xfId="18928"/>
    <cellStyle name="Navadno 3 2 13 2 2 3" xfId="18929"/>
    <cellStyle name="Navadno 3 2 13 2 3" xfId="18930"/>
    <cellStyle name="Navadno 3 2 13 2 3 2" xfId="18931"/>
    <cellStyle name="Navadno 3 2 13 2 3 3" xfId="18932"/>
    <cellStyle name="Navadno 3 2 13 2 4" xfId="18933"/>
    <cellStyle name="Navadno 3 2 13 2 5" xfId="18934"/>
    <cellStyle name="Navadno 3 2 13 3" xfId="18935"/>
    <cellStyle name="Navadno 3 2 13 3 2" xfId="18936"/>
    <cellStyle name="Navadno 3 2 13 3 2 2" xfId="18937"/>
    <cellStyle name="Navadno 3 2 13 3 2 3" xfId="18938"/>
    <cellStyle name="Navadno 3 2 13 3 3" xfId="18939"/>
    <cellStyle name="Navadno 3 2 13 3 3 2" xfId="18940"/>
    <cellStyle name="Navadno 3 2 13 3 3 3" xfId="18941"/>
    <cellStyle name="Navadno 3 2 13 3 4" xfId="18942"/>
    <cellStyle name="Navadno 3 2 13 3 5" xfId="18943"/>
    <cellStyle name="Navadno 3 2 13 4" xfId="18944"/>
    <cellStyle name="Navadno 3 2 13 4 2" xfId="18945"/>
    <cellStyle name="Navadno 3 2 13 4 3" xfId="18946"/>
    <cellStyle name="Navadno 3 2 13 5" xfId="18947"/>
    <cellStyle name="Navadno 3 2 13 5 2" xfId="18948"/>
    <cellStyle name="Navadno 3 2 13 5 3" xfId="18949"/>
    <cellStyle name="Navadno 3 2 13 6" xfId="18950"/>
    <cellStyle name="Navadno 3 2 13 7" xfId="18951"/>
    <cellStyle name="Navadno 3 2 14" xfId="18952"/>
    <cellStyle name="Navadno 3 2 14 2" xfId="18953"/>
    <cellStyle name="Navadno 3 2 14 2 2" xfId="18954"/>
    <cellStyle name="Navadno 3 2 14 2 2 2" xfId="18955"/>
    <cellStyle name="Navadno 3 2 14 2 2 3" xfId="18956"/>
    <cellStyle name="Navadno 3 2 14 2 3" xfId="18957"/>
    <cellStyle name="Navadno 3 2 14 2 3 2" xfId="18958"/>
    <cellStyle name="Navadno 3 2 14 2 3 3" xfId="18959"/>
    <cellStyle name="Navadno 3 2 14 2 4" xfId="18960"/>
    <cellStyle name="Navadno 3 2 14 2 5" xfId="18961"/>
    <cellStyle name="Navadno 3 2 14 3" xfId="18962"/>
    <cellStyle name="Navadno 3 2 14 3 2" xfId="18963"/>
    <cellStyle name="Navadno 3 2 14 3 2 2" xfId="18964"/>
    <cellStyle name="Navadno 3 2 14 3 2 3" xfId="18965"/>
    <cellStyle name="Navadno 3 2 14 3 3" xfId="18966"/>
    <cellStyle name="Navadno 3 2 14 3 3 2" xfId="18967"/>
    <cellStyle name="Navadno 3 2 14 3 3 3" xfId="18968"/>
    <cellStyle name="Navadno 3 2 14 3 4" xfId="18969"/>
    <cellStyle name="Navadno 3 2 14 3 5" xfId="18970"/>
    <cellStyle name="Navadno 3 2 14 4" xfId="18971"/>
    <cellStyle name="Navadno 3 2 14 4 2" xfId="18972"/>
    <cellStyle name="Navadno 3 2 14 4 3" xfId="18973"/>
    <cellStyle name="Navadno 3 2 14 5" xfId="18974"/>
    <cellStyle name="Navadno 3 2 14 5 2" xfId="18975"/>
    <cellStyle name="Navadno 3 2 14 5 3" xfId="18976"/>
    <cellStyle name="Navadno 3 2 14 6" xfId="18977"/>
    <cellStyle name="Navadno 3 2 14 7" xfId="18978"/>
    <cellStyle name="Navadno 3 2 15" xfId="18979"/>
    <cellStyle name="Navadno 3 2 15 2" xfId="18980"/>
    <cellStyle name="Navadno 3 2 15 2 2" xfId="18981"/>
    <cellStyle name="Navadno 3 2 15 2 3" xfId="18982"/>
    <cellStyle name="Navadno 3 2 15 3" xfId="18983"/>
    <cellStyle name="Navadno 3 2 15 3 2" xfId="18984"/>
    <cellStyle name="Navadno 3 2 15 3 3" xfId="18985"/>
    <cellStyle name="Navadno 3 2 15 4" xfId="18986"/>
    <cellStyle name="Navadno 3 2 15 5" xfId="18987"/>
    <cellStyle name="Navadno 3 2 16" xfId="18988"/>
    <cellStyle name="Navadno 3 2 16 2" xfId="18989"/>
    <cellStyle name="Navadno 3 2 16 2 2" xfId="18990"/>
    <cellStyle name="Navadno 3 2 16 2 3" xfId="18991"/>
    <cellStyle name="Navadno 3 2 16 3" xfId="18992"/>
    <cellStyle name="Navadno 3 2 16 3 2" xfId="18993"/>
    <cellStyle name="Navadno 3 2 16 3 3" xfId="18994"/>
    <cellStyle name="Navadno 3 2 16 4" xfId="18995"/>
    <cellStyle name="Navadno 3 2 16 5" xfId="18996"/>
    <cellStyle name="Navadno 3 2 17" xfId="18997"/>
    <cellStyle name="Navadno 3 2 17 2" xfId="18998"/>
    <cellStyle name="Navadno 3 2 17 2 2" xfId="18999"/>
    <cellStyle name="Navadno 3 2 17 2 3" xfId="19000"/>
    <cellStyle name="Navadno 3 2 17 3" xfId="19001"/>
    <cellStyle name="Navadno 3 2 17 3 2" xfId="19002"/>
    <cellStyle name="Navadno 3 2 17 3 3" xfId="19003"/>
    <cellStyle name="Navadno 3 2 17 4" xfId="19004"/>
    <cellStyle name="Navadno 3 2 17 5" xfId="19005"/>
    <cellStyle name="Navadno 3 2 18" xfId="19006"/>
    <cellStyle name="Navadno 3 2 18 2" xfId="19007"/>
    <cellStyle name="Navadno 3 2 18 2 2" xfId="19008"/>
    <cellStyle name="Navadno 3 2 18 2 3" xfId="19009"/>
    <cellStyle name="Navadno 3 2 18 3" xfId="19010"/>
    <cellStyle name="Navadno 3 2 18 3 2" xfId="19011"/>
    <cellStyle name="Navadno 3 2 18 3 3" xfId="19012"/>
    <cellStyle name="Navadno 3 2 18 4" xfId="19013"/>
    <cellStyle name="Navadno 3 2 18 5" xfId="19014"/>
    <cellStyle name="Navadno 3 2 19" xfId="19015"/>
    <cellStyle name="Navadno 3 2 19 2" xfId="19016"/>
    <cellStyle name="Navadno 3 2 19 2 2" xfId="19017"/>
    <cellStyle name="Navadno 3 2 19 2 3" xfId="19018"/>
    <cellStyle name="Navadno 3 2 19 3" xfId="19019"/>
    <cellStyle name="Navadno 3 2 19 3 2" xfId="19020"/>
    <cellStyle name="Navadno 3 2 19 3 3" xfId="19021"/>
    <cellStyle name="Navadno 3 2 19 4" xfId="19022"/>
    <cellStyle name="Navadno 3 2 19 4 2" xfId="19023"/>
    <cellStyle name="Navadno 3 2 19 5" xfId="19024"/>
    <cellStyle name="Navadno 3 2 2" xfId="265"/>
    <cellStyle name="Navadno 3 2 2 10" xfId="19026"/>
    <cellStyle name="Navadno 3 2 2 10 2" xfId="19027"/>
    <cellStyle name="Navadno 3 2 2 10 2 2" xfId="19028"/>
    <cellStyle name="Navadno 3 2 2 10 2 2 2" xfId="19029"/>
    <cellStyle name="Navadno 3 2 2 10 2 2 3" xfId="19030"/>
    <cellStyle name="Navadno 3 2 2 10 2 3" xfId="19031"/>
    <cellStyle name="Navadno 3 2 2 10 2 3 2" xfId="19032"/>
    <cellStyle name="Navadno 3 2 2 10 2 3 3" xfId="19033"/>
    <cellStyle name="Navadno 3 2 2 10 2 4" xfId="19034"/>
    <cellStyle name="Navadno 3 2 2 10 2 5" xfId="19035"/>
    <cellStyle name="Navadno 3 2 2 10 3" xfId="19036"/>
    <cellStyle name="Navadno 3 2 2 10 3 2" xfId="19037"/>
    <cellStyle name="Navadno 3 2 2 10 3 2 2" xfId="19038"/>
    <cellStyle name="Navadno 3 2 2 10 3 2 3" xfId="19039"/>
    <cellStyle name="Navadno 3 2 2 10 3 3" xfId="19040"/>
    <cellStyle name="Navadno 3 2 2 10 3 3 2" xfId="19041"/>
    <cellStyle name="Navadno 3 2 2 10 3 3 3" xfId="19042"/>
    <cellStyle name="Navadno 3 2 2 10 3 4" xfId="19043"/>
    <cellStyle name="Navadno 3 2 2 10 3 5" xfId="19044"/>
    <cellStyle name="Navadno 3 2 2 10 4" xfId="19045"/>
    <cellStyle name="Navadno 3 2 2 10 4 2" xfId="19046"/>
    <cellStyle name="Navadno 3 2 2 10 4 3" xfId="19047"/>
    <cellStyle name="Navadno 3 2 2 10 5" xfId="19048"/>
    <cellStyle name="Navadno 3 2 2 10 5 2" xfId="19049"/>
    <cellStyle name="Navadno 3 2 2 10 5 3" xfId="19050"/>
    <cellStyle name="Navadno 3 2 2 10 6" xfId="19051"/>
    <cellStyle name="Navadno 3 2 2 10 7" xfId="19052"/>
    <cellStyle name="Navadno 3 2 2 11" xfId="19053"/>
    <cellStyle name="Navadno 3 2 2 11 2" xfId="19054"/>
    <cellStyle name="Navadno 3 2 2 11 2 2" xfId="19055"/>
    <cellStyle name="Navadno 3 2 2 11 2 2 2" xfId="19056"/>
    <cellStyle name="Navadno 3 2 2 11 2 2 3" xfId="19057"/>
    <cellStyle name="Navadno 3 2 2 11 2 3" xfId="19058"/>
    <cellStyle name="Navadno 3 2 2 11 2 3 2" xfId="19059"/>
    <cellStyle name="Navadno 3 2 2 11 2 3 3" xfId="19060"/>
    <cellStyle name="Navadno 3 2 2 11 2 4" xfId="19061"/>
    <cellStyle name="Navadno 3 2 2 11 2 5" xfId="19062"/>
    <cellStyle name="Navadno 3 2 2 11 3" xfId="19063"/>
    <cellStyle name="Navadno 3 2 2 11 3 2" xfId="19064"/>
    <cellStyle name="Navadno 3 2 2 11 3 2 2" xfId="19065"/>
    <cellStyle name="Navadno 3 2 2 11 3 2 3" xfId="19066"/>
    <cellStyle name="Navadno 3 2 2 11 3 3" xfId="19067"/>
    <cellStyle name="Navadno 3 2 2 11 3 3 2" xfId="19068"/>
    <cellStyle name="Navadno 3 2 2 11 3 3 3" xfId="19069"/>
    <cellStyle name="Navadno 3 2 2 11 3 4" xfId="19070"/>
    <cellStyle name="Navadno 3 2 2 11 3 5" xfId="19071"/>
    <cellStyle name="Navadno 3 2 2 11 4" xfId="19072"/>
    <cellStyle name="Navadno 3 2 2 11 4 2" xfId="19073"/>
    <cellStyle name="Navadno 3 2 2 11 4 3" xfId="19074"/>
    <cellStyle name="Navadno 3 2 2 11 5" xfId="19075"/>
    <cellStyle name="Navadno 3 2 2 11 5 2" xfId="19076"/>
    <cellStyle name="Navadno 3 2 2 11 5 3" xfId="19077"/>
    <cellStyle name="Navadno 3 2 2 11 6" xfId="19078"/>
    <cellStyle name="Navadno 3 2 2 11 7" xfId="19079"/>
    <cellStyle name="Navadno 3 2 2 12" xfId="19080"/>
    <cellStyle name="Navadno 3 2 2 12 2" xfId="19081"/>
    <cellStyle name="Navadno 3 2 2 12 2 2" xfId="19082"/>
    <cellStyle name="Navadno 3 2 2 12 2 2 2" xfId="19083"/>
    <cellStyle name="Navadno 3 2 2 12 2 2 3" xfId="19084"/>
    <cellStyle name="Navadno 3 2 2 12 2 3" xfId="19085"/>
    <cellStyle name="Navadno 3 2 2 12 2 3 2" xfId="19086"/>
    <cellStyle name="Navadno 3 2 2 12 2 3 3" xfId="19087"/>
    <cellStyle name="Navadno 3 2 2 12 2 4" xfId="19088"/>
    <cellStyle name="Navadno 3 2 2 12 2 5" xfId="19089"/>
    <cellStyle name="Navadno 3 2 2 12 3" xfId="19090"/>
    <cellStyle name="Navadno 3 2 2 12 3 2" xfId="19091"/>
    <cellStyle name="Navadno 3 2 2 12 3 2 2" xfId="19092"/>
    <cellStyle name="Navadno 3 2 2 12 3 2 3" xfId="19093"/>
    <cellStyle name="Navadno 3 2 2 12 3 3" xfId="19094"/>
    <cellStyle name="Navadno 3 2 2 12 3 3 2" xfId="19095"/>
    <cellStyle name="Navadno 3 2 2 12 3 3 3" xfId="19096"/>
    <cellStyle name="Navadno 3 2 2 12 3 4" xfId="19097"/>
    <cellStyle name="Navadno 3 2 2 12 3 5" xfId="19098"/>
    <cellStyle name="Navadno 3 2 2 12 4" xfId="19099"/>
    <cellStyle name="Navadno 3 2 2 12 4 2" xfId="19100"/>
    <cellStyle name="Navadno 3 2 2 12 4 3" xfId="19101"/>
    <cellStyle name="Navadno 3 2 2 12 5" xfId="19102"/>
    <cellStyle name="Navadno 3 2 2 12 5 2" xfId="19103"/>
    <cellStyle name="Navadno 3 2 2 12 5 3" xfId="19104"/>
    <cellStyle name="Navadno 3 2 2 12 6" xfId="19105"/>
    <cellStyle name="Navadno 3 2 2 12 7" xfId="19106"/>
    <cellStyle name="Navadno 3 2 2 13" xfId="19107"/>
    <cellStyle name="Navadno 3 2 2 13 2" xfId="19108"/>
    <cellStyle name="Navadno 3 2 2 13 2 2" xfId="19109"/>
    <cellStyle name="Navadno 3 2 2 13 2 3" xfId="19110"/>
    <cellStyle name="Navadno 3 2 2 13 3" xfId="19111"/>
    <cellStyle name="Navadno 3 2 2 13 3 2" xfId="19112"/>
    <cellStyle name="Navadno 3 2 2 13 3 3" xfId="19113"/>
    <cellStyle name="Navadno 3 2 2 13 4" xfId="19114"/>
    <cellStyle name="Navadno 3 2 2 13 5" xfId="19115"/>
    <cellStyle name="Navadno 3 2 2 14" xfId="19116"/>
    <cellStyle name="Navadno 3 2 2 14 2" xfId="19117"/>
    <cellStyle name="Navadno 3 2 2 14 2 2" xfId="19118"/>
    <cellStyle name="Navadno 3 2 2 14 2 3" xfId="19119"/>
    <cellStyle name="Navadno 3 2 2 14 3" xfId="19120"/>
    <cellStyle name="Navadno 3 2 2 14 3 2" xfId="19121"/>
    <cellStyle name="Navadno 3 2 2 14 3 3" xfId="19122"/>
    <cellStyle name="Navadno 3 2 2 14 4" xfId="19123"/>
    <cellStyle name="Navadno 3 2 2 14 5" xfId="19124"/>
    <cellStyle name="Navadno 3 2 2 15" xfId="19125"/>
    <cellStyle name="Navadno 3 2 2 15 2" xfId="19126"/>
    <cellStyle name="Navadno 3 2 2 15 2 2" xfId="19127"/>
    <cellStyle name="Navadno 3 2 2 15 2 3" xfId="19128"/>
    <cellStyle name="Navadno 3 2 2 15 3" xfId="19129"/>
    <cellStyle name="Navadno 3 2 2 15 3 2" xfId="19130"/>
    <cellStyle name="Navadno 3 2 2 15 3 3" xfId="19131"/>
    <cellStyle name="Navadno 3 2 2 15 4" xfId="19132"/>
    <cellStyle name="Navadno 3 2 2 15 5" xfId="19133"/>
    <cellStyle name="Navadno 3 2 2 16" xfId="19134"/>
    <cellStyle name="Navadno 3 2 2 16 2" xfId="19135"/>
    <cellStyle name="Navadno 3 2 2 16 2 2" xfId="19136"/>
    <cellStyle name="Navadno 3 2 2 16 2 3" xfId="19137"/>
    <cellStyle name="Navadno 3 2 2 16 3" xfId="19138"/>
    <cellStyle name="Navadno 3 2 2 16 3 2" xfId="19139"/>
    <cellStyle name="Navadno 3 2 2 16 3 3" xfId="19140"/>
    <cellStyle name="Navadno 3 2 2 16 4" xfId="19141"/>
    <cellStyle name="Navadno 3 2 2 16 5" xfId="19142"/>
    <cellStyle name="Navadno 3 2 2 17" xfId="19143"/>
    <cellStyle name="Navadno 3 2 2 17 2" xfId="19144"/>
    <cellStyle name="Navadno 3 2 2 17 2 2" xfId="19145"/>
    <cellStyle name="Navadno 3 2 2 17 2 3" xfId="19146"/>
    <cellStyle name="Navadno 3 2 2 17 3" xfId="19147"/>
    <cellStyle name="Navadno 3 2 2 17 4" xfId="19148"/>
    <cellStyle name="Navadno 3 2 2 18" xfId="19149"/>
    <cellStyle name="Navadno 3 2 2 18 2" xfId="19150"/>
    <cellStyle name="Navadno 3 2 2 18 3" xfId="19151"/>
    <cellStyle name="Navadno 3 2 2 19" xfId="19152"/>
    <cellStyle name="Navadno 3 2 2 19 2" xfId="19153"/>
    <cellStyle name="Navadno 3 2 2 19 3" xfId="19154"/>
    <cellStyle name="Navadno 3 2 2 2" xfId="6090"/>
    <cellStyle name="Navadno 3 2 2 2 10" xfId="19156"/>
    <cellStyle name="Navadno 3 2 2 2 10 2" xfId="19157"/>
    <cellStyle name="Navadno 3 2 2 2 10 2 2" xfId="19158"/>
    <cellStyle name="Navadno 3 2 2 2 10 2 2 2" xfId="19159"/>
    <cellStyle name="Navadno 3 2 2 2 10 2 2 3" xfId="19160"/>
    <cellStyle name="Navadno 3 2 2 2 10 2 3" xfId="19161"/>
    <cellStyle name="Navadno 3 2 2 2 10 2 3 2" xfId="19162"/>
    <cellStyle name="Navadno 3 2 2 2 10 2 3 3" xfId="19163"/>
    <cellStyle name="Navadno 3 2 2 2 10 2 4" xfId="19164"/>
    <cellStyle name="Navadno 3 2 2 2 10 2 5" xfId="19165"/>
    <cellStyle name="Navadno 3 2 2 2 10 3" xfId="19166"/>
    <cellStyle name="Navadno 3 2 2 2 10 3 2" xfId="19167"/>
    <cellStyle name="Navadno 3 2 2 2 10 3 2 2" xfId="19168"/>
    <cellStyle name="Navadno 3 2 2 2 10 3 2 3" xfId="19169"/>
    <cellStyle name="Navadno 3 2 2 2 10 3 3" xfId="19170"/>
    <cellStyle name="Navadno 3 2 2 2 10 3 3 2" xfId="19171"/>
    <cellStyle name="Navadno 3 2 2 2 10 3 3 3" xfId="19172"/>
    <cellStyle name="Navadno 3 2 2 2 10 3 4" xfId="19173"/>
    <cellStyle name="Navadno 3 2 2 2 10 3 5" xfId="19174"/>
    <cellStyle name="Navadno 3 2 2 2 10 4" xfId="19175"/>
    <cellStyle name="Navadno 3 2 2 2 10 4 2" xfId="19176"/>
    <cellStyle name="Navadno 3 2 2 2 10 4 3" xfId="19177"/>
    <cellStyle name="Navadno 3 2 2 2 10 5" xfId="19178"/>
    <cellStyle name="Navadno 3 2 2 2 10 5 2" xfId="19179"/>
    <cellStyle name="Navadno 3 2 2 2 10 5 3" xfId="19180"/>
    <cellStyle name="Navadno 3 2 2 2 10 6" xfId="19181"/>
    <cellStyle name="Navadno 3 2 2 2 10 7" xfId="19182"/>
    <cellStyle name="Navadno 3 2 2 2 11" xfId="19183"/>
    <cellStyle name="Navadno 3 2 2 2 11 2" xfId="19184"/>
    <cellStyle name="Navadno 3 2 2 2 11 2 2" xfId="19185"/>
    <cellStyle name="Navadno 3 2 2 2 11 2 2 2" xfId="19186"/>
    <cellStyle name="Navadno 3 2 2 2 11 2 2 3" xfId="19187"/>
    <cellStyle name="Navadno 3 2 2 2 11 2 3" xfId="19188"/>
    <cellStyle name="Navadno 3 2 2 2 11 2 3 2" xfId="19189"/>
    <cellStyle name="Navadno 3 2 2 2 11 2 3 3" xfId="19190"/>
    <cellStyle name="Navadno 3 2 2 2 11 2 4" xfId="19191"/>
    <cellStyle name="Navadno 3 2 2 2 11 2 5" xfId="19192"/>
    <cellStyle name="Navadno 3 2 2 2 11 3" xfId="19193"/>
    <cellStyle name="Navadno 3 2 2 2 11 3 2" xfId="19194"/>
    <cellStyle name="Navadno 3 2 2 2 11 3 2 2" xfId="19195"/>
    <cellStyle name="Navadno 3 2 2 2 11 3 2 3" xfId="19196"/>
    <cellStyle name="Navadno 3 2 2 2 11 3 3" xfId="19197"/>
    <cellStyle name="Navadno 3 2 2 2 11 3 3 2" xfId="19198"/>
    <cellStyle name="Navadno 3 2 2 2 11 3 3 3" xfId="19199"/>
    <cellStyle name="Navadno 3 2 2 2 11 3 4" xfId="19200"/>
    <cellStyle name="Navadno 3 2 2 2 11 3 5" xfId="19201"/>
    <cellStyle name="Navadno 3 2 2 2 11 4" xfId="19202"/>
    <cellStyle name="Navadno 3 2 2 2 11 4 2" xfId="19203"/>
    <cellStyle name="Navadno 3 2 2 2 11 4 3" xfId="19204"/>
    <cellStyle name="Navadno 3 2 2 2 11 5" xfId="19205"/>
    <cellStyle name="Navadno 3 2 2 2 11 5 2" xfId="19206"/>
    <cellStyle name="Navadno 3 2 2 2 11 5 3" xfId="19207"/>
    <cellStyle name="Navadno 3 2 2 2 11 6" xfId="19208"/>
    <cellStyle name="Navadno 3 2 2 2 11 7" xfId="19209"/>
    <cellStyle name="Navadno 3 2 2 2 12" xfId="19210"/>
    <cellStyle name="Navadno 3 2 2 2 12 2" xfId="19211"/>
    <cellStyle name="Navadno 3 2 2 2 12 2 2" xfId="19212"/>
    <cellStyle name="Navadno 3 2 2 2 12 2 2 2" xfId="19213"/>
    <cellStyle name="Navadno 3 2 2 2 12 2 2 3" xfId="19214"/>
    <cellStyle name="Navadno 3 2 2 2 12 2 3" xfId="19215"/>
    <cellStyle name="Navadno 3 2 2 2 12 2 3 2" xfId="19216"/>
    <cellStyle name="Navadno 3 2 2 2 12 2 3 3" xfId="19217"/>
    <cellStyle name="Navadno 3 2 2 2 12 2 4" xfId="19218"/>
    <cellStyle name="Navadno 3 2 2 2 12 2 5" xfId="19219"/>
    <cellStyle name="Navadno 3 2 2 2 12 3" xfId="19220"/>
    <cellStyle name="Navadno 3 2 2 2 12 3 2" xfId="19221"/>
    <cellStyle name="Navadno 3 2 2 2 12 3 2 2" xfId="19222"/>
    <cellStyle name="Navadno 3 2 2 2 12 3 2 3" xfId="19223"/>
    <cellStyle name="Navadno 3 2 2 2 12 3 3" xfId="19224"/>
    <cellStyle name="Navadno 3 2 2 2 12 3 3 2" xfId="19225"/>
    <cellStyle name="Navadno 3 2 2 2 12 3 3 3" xfId="19226"/>
    <cellStyle name="Navadno 3 2 2 2 12 3 4" xfId="19227"/>
    <cellStyle name="Navadno 3 2 2 2 12 3 5" xfId="19228"/>
    <cellStyle name="Navadno 3 2 2 2 12 4" xfId="19229"/>
    <cellStyle name="Navadno 3 2 2 2 12 4 2" xfId="19230"/>
    <cellStyle name="Navadno 3 2 2 2 12 4 3" xfId="19231"/>
    <cellStyle name="Navadno 3 2 2 2 12 5" xfId="19232"/>
    <cellStyle name="Navadno 3 2 2 2 12 5 2" xfId="19233"/>
    <cellStyle name="Navadno 3 2 2 2 12 5 3" xfId="19234"/>
    <cellStyle name="Navadno 3 2 2 2 12 6" xfId="19235"/>
    <cellStyle name="Navadno 3 2 2 2 12 7" xfId="19236"/>
    <cellStyle name="Navadno 3 2 2 2 13" xfId="19237"/>
    <cellStyle name="Navadno 3 2 2 2 13 2" xfId="19238"/>
    <cellStyle name="Navadno 3 2 2 2 13 2 2" xfId="19239"/>
    <cellStyle name="Navadno 3 2 2 2 13 2 3" xfId="19240"/>
    <cellStyle name="Navadno 3 2 2 2 13 3" xfId="19241"/>
    <cellStyle name="Navadno 3 2 2 2 13 3 2" xfId="19242"/>
    <cellStyle name="Navadno 3 2 2 2 13 3 3" xfId="19243"/>
    <cellStyle name="Navadno 3 2 2 2 13 4" xfId="19244"/>
    <cellStyle name="Navadno 3 2 2 2 13 5" xfId="19245"/>
    <cellStyle name="Navadno 3 2 2 2 14" xfId="19246"/>
    <cellStyle name="Navadno 3 2 2 2 14 2" xfId="19247"/>
    <cellStyle name="Navadno 3 2 2 2 14 2 2" xfId="19248"/>
    <cellStyle name="Navadno 3 2 2 2 14 2 3" xfId="19249"/>
    <cellStyle name="Navadno 3 2 2 2 14 3" xfId="19250"/>
    <cellStyle name="Navadno 3 2 2 2 14 3 2" xfId="19251"/>
    <cellStyle name="Navadno 3 2 2 2 14 3 3" xfId="19252"/>
    <cellStyle name="Navadno 3 2 2 2 14 4" xfId="19253"/>
    <cellStyle name="Navadno 3 2 2 2 14 5" xfId="19254"/>
    <cellStyle name="Navadno 3 2 2 2 15" xfId="19255"/>
    <cellStyle name="Navadno 3 2 2 2 15 2" xfId="19256"/>
    <cellStyle name="Navadno 3 2 2 2 15 2 2" xfId="19257"/>
    <cellStyle name="Navadno 3 2 2 2 15 2 3" xfId="19258"/>
    <cellStyle name="Navadno 3 2 2 2 15 3" xfId="19259"/>
    <cellStyle name="Navadno 3 2 2 2 15 3 2" xfId="19260"/>
    <cellStyle name="Navadno 3 2 2 2 15 3 3" xfId="19261"/>
    <cellStyle name="Navadno 3 2 2 2 15 4" xfId="19262"/>
    <cellStyle name="Navadno 3 2 2 2 15 5" xfId="19263"/>
    <cellStyle name="Navadno 3 2 2 2 16" xfId="19264"/>
    <cellStyle name="Navadno 3 2 2 2 16 2" xfId="19265"/>
    <cellStyle name="Navadno 3 2 2 2 16 2 2" xfId="19266"/>
    <cellStyle name="Navadno 3 2 2 2 16 2 3" xfId="19267"/>
    <cellStyle name="Navadno 3 2 2 2 16 3" xfId="19268"/>
    <cellStyle name="Navadno 3 2 2 2 16 4" xfId="19269"/>
    <cellStyle name="Navadno 3 2 2 2 17" xfId="19270"/>
    <cellStyle name="Navadno 3 2 2 2 17 2" xfId="19271"/>
    <cellStyle name="Navadno 3 2 2 2 17 3" xfId="19272"/>
    <cellStyle name="Navadno 3 2 2 2 18" xfId="19273"/>
    <cellStyle name="Navadno 3 2 2 2 18 2" xfId="19274"/>
    <cellStyle name="Navadno 3 2 2 2 18 3" xfId="19275"/>
    <cellStyle name="Navadno 3 2 2 2 19" xfId="19276"/>
    <cellStyle name="Navadno 3 2 2 2 2" xfId="19277"/>
    <cellStyle name="Navadno 3 2 2 2 2 10" xfId="19278"/>
    <cellStyle name="Navadno 3 2 2 2 2 10 2" xfId="19279"/>
    <cellStyle name="Navadno 3 2 2 2 2 10 2 2" xfId="19280"/>
    <cellStyle name="Navadno 3 2 2 2 2 10 2 3" xfId="19281"/>
    <cellStyle name="Navadno 3 2 2 2 2 10 3" xfId="19282"/>
    <cellStyle name="Navadno 3 2 2 2 2 10 3 2" xfId="19283"/>
    <cellStyle name="Navadno 3 2 2 2 2 10 3 3" xfId="19284"/>
    <cellStyle name="Navadno 3 2 2 2 2 10 4" xfId="19285"/>
    <cellStyle name="Navadno 3 2 2 2 2 10 5" xfId="19286"/>
    <cellStyle name="Navadno 3 2 2 2 2 11" xfId="19287"/>
    <cellStyle name="Navadno 3 2 2 2 2 11 2" xfId="19288"/>
    <cellStyle name="Navadno 3 2 2 2 2 11 3" xfId="19289"/>
    <cellStyle name="Navadno 3 2 2 2 2 12" xfId="19290"/>
    <cellStyle name="Navadno 3 2 2 2 2 12 2" xfId="19291"/>
    <cellStyle name="Navadno 3 2 2 2 2 12 3" xfId="19292"/>
    <cellStyle name="Navadno 3 2 2 2 2 13" xfId="19293"/>
    <cellStyle name="Navadno 3 2 2 2 2 14" xfId="19294"/>
    <cellStyle name="Navadno 3 2 2 2 2 2" xfId="19295"/>
    <cellStyle name="Navadno 3 2 2 2 2 2 10" xfId="19296"/>
    <cellStyle name="Navadno 3 2 2 2 2 2 2" xfId="19297"/>
    <cellStyle name="Navadno 3 2 2 2 2 2 2 2" xfId="19298"/>
    <cellStyle name="Navadno 3 2 2 2 2 2 2 2 2" xfId="19299"/>
    <cellStyle name="Navadno 3 2 2 2 2 2 2 2 2 2" xfId="19300"/>
    <cellStyle name="Navadno 3 2 2 2 2 2 2 2 2 2 2" xfId="19301"/>
    <cellStyle name="Navadno 3 2 2 2 2 2 2 2 2 2 3" xfId="19302"/>
    <cellStyle name="Navadno 3 2 2 2 2 2 2 2 2 3" xfId="19303"/>
    <cellStyle name="Navadno 3 2 2 2 2 2 2 2 2 3 2" xfId="19304"/>
    <cellStyle name="Navadno 3 2 2 2 2 2 2 2 2 3 3" xfId="19305"/>
    <cellStyle name="Navadno 3 2 2 2 2 2 2 2 2 4" xfId="19306"/>
    <cellStyle name="Navadno 3 2 2 2 2 2 2 2 2 5" xfId="19307"/>
    <cellStyle name="Navadno 3 2 2 2 2 2 2 2 3" xfId="19308"/>
    <cellStyle name="Navadno 3 2 2 2 2 2 2 2 3 2" xfId="19309"/>
    <cellStyle name="Navadno 3 2 2 2 2 2 2 2 3 2 2" xfId="19310"/>
    <cellStyle name="Navadno 3 2 2 2 2 2 2 2 3 2 3" xfId="19311"/>
    <cellStyle name="Navadno 3 2 2 2 2 2 2 2 3 3" xfId="19312"/>
    <cellStyle name="Navadno 3 2 2 2 2 2 2 2 3 3 2" xfId="19313"/>
    <cellStyle name="Navadno 3 2 2 2 2 2 2 2 3 3 3" xfId="19314"/>
    <cellStyle name="Navadno 3 2 2 2 2 2 2 2 3 4" xfId="19315"/>
    <cellStyle name="Navadno 3 2 2 2 2 2 2 2 3 5" xfId="19316"/>
    <cellStyle name="Navadno 3 2 2 2 2 2 2 2 4" xfId="19317"/>
    <cellStyle name="Navadno 3 2 2 2 2 2 2 2 4 2" xfId="19318"/>
    <cellStyle name="Navadno 3 2 2 2 2 2 2 2 4 3" xfId="19319"/>
    <cellStyle name="Navadno 3 2 2 2 2 2 2 2 5" xfId="19320"/>
    <cellStyle name="Navadno 3 2 2 2 2 2 2 2 5 2" xfId="19321"/>
    <cellStyle name="Navadno 3 2 2 2 2 2 2 2 5 3" xfId="19322"/>
    <cellStyle name="Navadno 3 2 2 2 2 2 2 2 6" xfId="19323"/>
    <cellStyle name="Navadno 3 2 2 2 2 2 2 2 7" xfId="19324"/>
    <cellStyle name="Navadno 3 2 2 2 2 2 2 3" xfId="19325"/>
    <cellStyle name="Navadno 3 2 2 2 2 2 2 3 2" xfId="19326"/>
    <cellStyle name="Navadno 3 2 2 2 2 2 2 3 2 2" xfId="19327"/>
    <cellStyle name="Navadno 3 2 2 2 2 2 2 3 2 3" xfId="19328"/>
    <cellStyle name="Navadno 3 2 2 2 2 2 2 3 3" xfId="19329"/>
    <cellStyle name="Navadno 3 2 2 2 2 2 2 3 3 2" xfId="19330"/>
    <cellStyle name="Navadno 3 2 2 2 2 2 2 3 3 3" xfId="19331"/>
    <cellStyle name="Navadno 3 2 2 2 2 2 2 3 4" xfId="19332"/>
    <cellStyle name="Navadno 3 2 2 2 2 2 2 3 5" xfId="19333"/>
    <cellStyle name="Navadno 3 2 2 2 2 2 2 4" xfId="19334"/>
    <cellStyle name="Navadno 3 2 2 2 2 2 2 4 2" xfId="19335"/>
    <cellStyle name="Navadno 3 2 2 2 2 2 2 4 2 2" xfId="19336"/>
    <cellStyle name="Navadno 3 2 2 2 2 2 2 4 2 3" xfId="19337"/>
    <cellStyle name="Navadno 3 2 2 2 2 2 2 4 3" xfId="19338"/>
    <cellStyle name="Navadno 3 2 2 2 2 2 2 4 3 2" xfId="19339"/>
    <cellStyle name="Navadno 3 2 2 2 2 2 2 4 3 3" xfId="19340"/>
    <cellStyle name="Navadno 3 2 2 2 2 2 2 4 4" xfId="19341"/>
    <cellStyle name="Navadno 3 2 2 2 2 2 2 4 5" xfId="19342"/>
    <cellStyle name="Navadno 3 2 2 2 2 2 2 5" xfId="19343"/>
    <cellStyle name="Navadno 3 2 2 2 2 2 2 5 2" xfId="19344"/>
    <cellStyle name="Navadno 3 2 2 2 2 2 2 5 3" xfId="19345"/>
    <cellStyle name="Navadno 3 2 2 2 2 2 2 6" xfId="19346"/>
    <cellStyle name="Navadno 3 2 2 2 2 2 2 6 2" xfId="19347"/>
    <cellStyle name="Navadno 3 2 2 2 2 2 2 6 3" xfId="19348"/>
    <cellStyle name="Navadno 3 2 2 2 2 2 2 7" xfId="19349"/>
    <cellStyle name="Navadno 3 2 2 2 2 2 2 8" xfId="19350"/>
    <cellStyle name="Navadno 3 2 2 2 2 2 3" xfId="19351"/>
    <cellStyle name="Navadno 3 2 2 2 2 2 3 2" xfId="19352"/>
    <cellStyle name="Navadno 3 2 2 2 2 2 3 2 2" xfId="19353"/>
    <cellStyle name="Navadno 3 2 2 2 2 2 3 2 2 2" xfId="19354"/>
    <cellStyle name="Navadno 3 2 2 2 2 2 3 2 2 3" xfId="19355"/>
    <cellStyle name="Navadno 3 2 2 2 2 2 3 2 3" xfId="19356"/>
    <cellStyle name="Navadno 3 2 2 2 2 2 3 2 3 2" xfId="19357"/>
    <cellStyle name="Navadno 3 2 2 2 2 2 3 2 3 3" xfId="19358"/>
    <cellStyle name="Navadno 3 2 2 2 2 2 3 2 4" xfId="19359"/>
    <cellStyle name="Navadno 3 2 2 2 2 2 3 2 5" xfId="19360"/>
    <cellStyle name="Navadno 3 2 2 2 2 2 3 3" xfId="19361"/>
    <cellStyle name="Navadno 3 2 2 2 2 2 3 3 2" xfId="19362"/>
    <cellStyle name="Navadno 3 2 2 2 2 2 3 3 2 2" xfId="19363"/>
    <cellStyle name="Navadno 3 2 2 2 2 2 3 3 2 3" xfId="19364"/>
    <cellStyle name="Navadno 3 2 2 2 2 2 3 3 3" xfId="19365"/>
    <cellStyle name="Navadno 3 2 2 2 2 2 3 3 3 2" xfId="19366"/>
    <cellStyle name="Navadno 3 2 2 2 2 2 3 3 3 3" xfId="19367"/>
    <cellStyle name="Navadno 3 2 2 2 2 2 3 3 4" xfId="19368"/>
    <cellStyle name="Navadno 3 2 2 2 2 2 3 3 5" xfId="19369"/>
    <cellStyle name="Navadno 3 2 2 2 2 2 3 4" xfId="19370"/>
    <cellStyle name="Navadno 3 2 2 2 2 2 3 4 2" xfId="19371"/>
    <cellStyle name="Navadno 3 2 2 2 2 2 3 4 3" xfId="19372"/>
    <cellStyle name="Navadno 3 2 2 2 2 2 3 5" xfId="19373"/>
    <cellStyle name="Navadno 3 2 2 2 2 2 3 5 2" xfId="19374"/>
    <cellStyle name="Navadno 3 2 2 2 2 2 3 5 3" xfId="19375"/>
    <cellStyle name="Navadno 3 2 2 2 2 2 3 6" xfId="19376"/>
    <cellStyle name="Navadno 3 2 2 2 2 2 3 7" xfId="19377"/>
    <cellStyle name="Navadno 3 2 2 2 2 2 4" xfId="19378"/>
    <cellStyle name="Navadno 3 2 2 2 2 2 4 2" xfId="19379"/>
    <cellStyle name="Navadno 3 2 2 2 2 2 4 2 2" xfId="19380"/>
    <cellStyle name="Navadno 3 2 2 2 2 2 4 2 2 2" xfId="19381"/>
    <cellStyle name="Navadno 3 2 2 2 2 2 4 2 2 3" xfId="19382"/>
    <cellStyle name="Navadno 3 2 2 2 2 2 4 2 3" xfId="19383"/>
    <cellStyle name="Navadno 3 2 2 2 2 2 4 2 3 2" xfId="19384"/>
    <cellStyle name="Navadno 3 2 2 2 2 2 4 2 3 3" xfId="19385"/>
    <cellStyle name="Navadno 3 2 2 2 2 2 4 2 4" xfId="19386"/>
    <cellStyle name="Navadno 3 2 2 2 2 2 4 2 5" xfId="19387"/>
    <cellStyle name="Navadno 3 2 2 2 2 2 4 3" xfId="19388"/>
    <cellStyle name="Navadno 3 2 2 2 2 2 4 3 2" xfId="19389"/>
    <cellStyle name="Navadno 3 2 2 2 2 2 4 3 2 2" xfId="19390"/>
    <cellStyle name="Navadno 3 2 2 2 2 2 4 3 2 3" xfId="19391"/>
    <cellStyle name="Navadno 3 2 2 2 2 2 4 3 3" xfId="19392"/>
    <cellStyle name="Navadno 3 2 2 2 2 2 4 3 3 2" xfId="19393"/>
    <cellStyle name="Navadno 3 2 2 2 2 2 4 3 3 3" xfId="19394"/>
    <cellStyle name="Navadno 3 2 2 2 2 2 4 3 4" xfId="19395"/>
    <cellStyle name="Navadno 3 2 2 2 2 2 4 3 5" xfId="19396"/>
    <cellStyle name="Navadno 3 2 2 2 2 2 4 4" xfId="19397"/>
    <cellStyle name="Navadno 3 2 2 2 2 2 4 4 2" xfId="19398"/>
    <cellStyle name="Navadno 3 2 2 2 2 2 4 4 3" xfId="19399"/>
    <cellStyle name="Navadno 3 2 2 2 2 2 4 5" xfId="19400"/>
    <cellStyle name="Navadno 3 2 2 2 2 2 4 5 2" xfId="19401"/>
    <cellStyle name="Navadno 3 2 2 2 2 2 4 5 3" xfId="19402"/>
    <cellStyle name="Navadno 3 2 2 2 2 2 4 6" xfId="19403"/>
    <cellStyle name="Navadno 3 2 2 2 2 2 4 7" xfId="19404"/>
    <cellStyle name="Navadno 3 2 2 2 2 2 5" xfId="19405"/>
    <cellStyle name="Navadno 3 2 2 2 2 2 5 2" xfId="19406"/>
    <cellStyle name="Navadno 3 2 2 2 2 2 5 2 2" xfId="19407"/>
    <cellStyle name="Navadno 3 2 2 2 2 2 5 2 3" xfId="19408"/>
    <cellStyle name="Navadno 3 2 2 2 2 2 5 3" xfId="19409"/>
    <cellStyle name="Navadno 3 2 2 2 2 2 5 3 2" xfId="19410"/>
    <cellStyle name="Navadno 3 2 2 2 2 2 5 3 3" xfId="19411"/>
    <cellStyle name="Navadno 3 2 2 2 2 2 5 4" xfId="19412"/>
    <cellStyle name="Navadno 3 2 2 2 2 2 5 5" xfId="19413"/>
    <cellStyle name="Navadno 3 2 2 2 2 2 6" xfId="19414"/>
    <cellStyle name="Navadno 3 2 2 2 2 2 6 2" xfId="19415"/>
    <cellStyle name="Navadno 3 2 2 2 2 2 6 2 2" xfId="19416"/>
    <cellStyle name="Navadno 3 2 2 2 2 2 6 2 3" xfId="19417"/>
    <cellStyle name="Navadno 3 2 2 2 2 2 6 3" xfId="19418"/>
    <cellStyle name="Navadno 3 2 2 2 2 2 6 3 2" xfId="19419"/>
    <cellStyle name="Navadno 3 2 2 2 2 2 6 3 3" xfId="19420"/>
    <cellStyle name="Navadno 3 2 2 2 2 2 6 4" xfId="19421"/>
    <cellStyle name="Navadno 3 2 2 2 2 2 6 5" xfId="19422"/>
    <cellStyle name="Navadno 3 2 2 2 2 2 7" xfId="19423"/>
    <cellStyle name="Navadno 3 2 2 2 2 2 7 2" xfId="19424"/>
    <cellStyle name="Navadno 3 2 2 2 2 2 7 3" xfId="19425"/>
    <cellStyle name="Navadno 3 2 2 2 2 2 8" xfId="19426"/>
    <cellStyle name="Navadno 3 2 2 2 2 2 8 2" xfId="19427"/>
    <cellStyle name="Navadno 3 2 2 2 2 2 8 3" xfId="19428"/>
    <cellStyle name="Navadno 3 2 2 2 2 2 9" xfId="19429"/>
    <cellStyle name="Navadno 3 2 2 2 2 3" xfId="19430"/>
    <cellStyle name="Navadno 3 2 2 2 2 3 2" xfId="19431"/>
    <cellStyle name="Navadno 3 2 2 2 2 3 2 2" xfId="19432"/>
    <cellStyle name="Navadno 3 2 2 2 2 3 2 2 2" xfId="19433"/>
    <cellStyle name="Navadno 3 2 2 2 2 3 2 2 2 2" xfId="19434"/>
    <cellStyle name="Navadno 3 2 2 2 2 3 2 2 2 3" xfId="19435"/>
    <cellStyle name="Navadno 3 2 2 2 2 3 2 2 3" xfId="19436"/>
    <cellStyle name="Navadno 3 2 2 2 2 3 2 2 3 2" xfId="19437"/>
    <cellStyle name="Navadno 3 2 2 2 2 3 2 2 3 3" xfId="19438"/>
    <cellStyle name="Navadno 3 2 2 2 2 3 2 2 4" xfId="19439"/>
    <cellStyle name="Navadno 3 2 2 2 2 3 2 2 5" xfId="19440"/>
    <cellStyle name="Navadno 3 2 2 2 2 3 2 3" xfId="19441"/>
    <cellStyle name="Navadno 3 2 2 2 2 3 2 3 2" xfId="19442"/>
    <cellStyle name="Navadno 3 2 2 2 2 3 2 3 2 2" xfId="19443"/>
    <cellStyle name="Navadno 3 2 2 2 2 3 2 3 2 3" xfId="19444"/>
    <cellStyle name="Navadno 3 2 2 2 2 3 2 3 3" xfId="19445"/>
    <cellStyle name="Navadno 3 2 2 2 2 3 2 3 3 2" xfId="19446"/>
    <cellStyle name="Navadno 3 2 2 2 2 3 2 3 3 3" xfId="19447"/>
    <cellStyle name="Navadno 3 2 2 2 2 3 2 3 4" xfId="19448"/>
    <cellStyle name="Navadno 3 2 2 2 2 3 2 3 5" xfId="19449"/>
    <cellStyle name="Navadno 3 2 2 2 2 3 2 4" xfId="19450"/>
    <cellStyle name="Navadno 3 2 2 2 2 3 2 4 2" xfId="19451"/>
    <cellStyle name="Navadno 3 2 2 2 2 3 2 4 3" xfId="19452"/>
    <cellStyle name="Navadno 3 2 2 2 2 3 2 5" xfId="19453"/>
    <cellStyle name="Navadno 3 2 2 2 2 3 2 5 2" xfId="19454"/>
    <cellStyle name="Navadno 3 2 2 2 2 3 2 5 3" xfId="19455"/>
    <cellStyle name="Navadno 3 2 2 2 2 3 2 6" xfId="19456"/>
    <cellStyle name="Navadno 3 2 2 2 2 3 2 7" xfId="19457"/>
    <cellStyle name="Navadno 3 2 2 2 2 3 3" xfId="19458"/>
    <cellStyle name="Navadno 3 2 2 2 2 3 3 2" xfId="19459"/>
    <cellStyle name="Navadno 3 2 2 2 2 3 3 2 2" xfId="19460"/>
    <cellStyle name="Navadno 3 2 2 2 2 3 3 2 2 2" xfId="19461"/>
    <cellStyle name="Navadno 3 2 2 2 2 3 3 2 2 3" xfId="19462"/>
    <cellStyle name="Navadno 3 2 2 2 2 3 3 2 3" xfId="19463"/>
    <cellStyle name="Navadno 3 2 2 2 2 3 3 2 3 2" xfId="19464"/>
    <cellStyle name="Navadno 3 2 2 2 2 3 3 2 3 3" xfId="19465"/>
    <cellStyle name="Navadno 3 2 2 2 2 3 3 2 4" xfId="19466"/>
    <cellStyle name="Navadno 3 2 2 2 2 3 3 2 5" xfId="19467"/>
    <cellStyle name="Navadno 3 2 2 2 2 3 3 3" xfId="19468"/>
    <cellStyle name="Navadno 3 2 2 2 2 3 3 3 2" xfId="19469"/>
    <cellStyle name="Navadno 3 2 2 2 2 3 3 3 2 2" xfId="19470"/>
    <cellStyle name="Navadno 3 2 2 2 2 3 3 3 2 3" xfId="19471"/>
    <cellStyle name="Navadno 3 2 2 2 2 3 3 3 3" xfId="19472"/>
    <cellStyle name="Navadno 3 2 2 2 2 3 3 3 3 2" xfId="19473"/>
    <cellStyle name="Navadno 3 2 2 2 2 3 3 3 3 3" xfId="19474"/>
    <cellStyle name="Navadno 3 2 2 2 2 3 3 3 4" xfId="19475"/>
    <cellStyle name="Navadno 3 2 2 2 2 3 3 3 5" xfId="19476"/>
    <cellStyle name="Navadno 3 2 2 2 2 3 3 4" xfId="19477"/>
    <cellStyle name="Navadno 3 2 2 2 2 3 3 4 2" xfId="19478"/>
    <cellStyle name="Navadno 3 2 2 2 2 3 3 4 3" xfId="19479"/>
    <cellStyle name="Navadno 3 2 2 2 2 3 3 5" xfId="19480"/>
    <cellStyle name="Navadno 3 2 2 2 2 3 3 5 2" xfId="19481"/>
    <cellStyle name="Navadno 3 2 2 2 2 3 3 5 3" xfId="19482"/>
    <cellStyle name="Navadno 3 2 2 2 2 3 3 6" xfId="19483"/>
    <cellStyle name="Navadno 3 2 2 2 2 3 3 7" xfId="19484"/>
    <cellStyle name="Navadno 3 2 2 2 2 3 4" xfId="19485"/>
    <cellStyle name="Navadno 3 2 2 2 2 3 4 2" xfId="19486"/>
    <cellStyle name="Navadno 3 2 2 2 2 3 4 2 2" xfId="19487"/>
    <cellStyle name="Navadno 3 2 2 2 2 3 4 2 3" xfId="19488"/>
    <cellStyle name="Navadno 3 2 2 2 2 3 4 3" xfId="19489"/>
    <cellStyle name="Navadno 3 2 2 2 2 3 4 3 2" xfId="19490"/>
    <cellStyle name="Navadno 3 2 2 2 2 3 4 3 3" xfId="19491"/>
    <cellStyle name="Navadno 3 2 2 2 2 3 4 4" xfId="19492"/>
    <cellStyle name="Navadno 3 2 2 2 2 3 4 5" xfId="19493"/>
    <cellStyle name="Navadno 3 2 2 2 2 3 5" xfId="19494"/>
    <cellStyle name="Navadno 3 2 2 2 2 3 5 2" xfId="19495"/>
    <cellStyle name="Navadno 3 2 2 2 2 3 5 2 2" xfId="19496"/>
    <cellStyle name="Navadno 3 2 2 2 2 3 5 2 3" xfId="19497"/>
    <cellStyle name="Navadno 3 2 2 2 2 3 5 3" xfId="19498"/>
    <cellStyle name="Navadno 3 2 2 2 2 3 5 3 2" xfId="19499"/>
    <cellStyle name="Navadno 3 2 2 2 2 3 5 3 3" xfId="19500"/>
    <cellStyle name="Navadno 3 2 2 2 2 3 5 4" xfId="19501"/>
    <cellStyle name="Navadno 3 2 2 2 2 3 5 5" xfId="19502"/>
    <cellStyle name="Navadno 3 2 2 2 2 3 6" xfId="19503"/>
    <cellStyle name="Navadno 3 2 2 2 2 3 6 2" xfId="19504"/>
    <cellStyle name="Navadno 3 2 2 2 2 3 6 3" xfId="19505"/>
    <cellStyle name="Navadno 3 2 2 2 2 3 7" xfId="19506"/>
    <cellStyle name="Navadno 3 2 2 2 2 3 7 2" xfId="19507"/>
    <cellStyle name="Navadno 3 2 2 2 2 3 7 3" xfId="19508"/>
    <cellStyle name="Navadno 3 2 2 2 2 3 8" xfId="19509"/>
    <cellStyle name="Navadno 3 2 2 2 2 3 9" xfId="19510"/>
    <cellStyle name="Navadno 3 2 2 2 2 4" xfId="19511"/>
    <cellStyle name="Navadno 3 2 2 2 2 4 2" xfId="19512"/>
    <cellStyle name="Navadno 3 2 2 2 2 4 2 2" xfId="19513"/>
    <cellStyle name="Navadno 3 2 2 2 2 4 2 2 2" xfId="19514"/>
    <cellStyle name="Navadno 3 2 2 2 2 4 2 2 2 2" xfId="19515"/>
    <cellStyle name="Navadno 3 2 2 2 2 4 2 2 2 3" xfId="19516"/>
    <cellStyle name="Navadno 3 2 2 2 2 4 2 2 3" xfId="19517"/>
    <cellStyle name="Navadno 3 2 2 2 2 4 2 2 3 2" xfId="19518"/>
    <cellStyle name="Navadno 3 2 2 2 2 4 2 2 3 3" xfId="19519"/>
    <cellStyle name="Navadno 3 2 2 2 2 4 2 2 4" xfId="19520"/>
    <cellStyle name="Navadno 3 2 2 2 2 4 2 2 5" xfId="19521"/>
    <cellStyle name="Navadno 3 2 2 2 2 4 2 3" xfId="19522"/>
    <cellStyle name="Navadno 3 2 2 2 2 4 2 3 2" xfId="19523"/>
    <cellStyle name="Navadno 3 2 2 2 2 4 2 3 2 2" xfId="19524"/>
    <cellStyle name="Navadno 3 2 2 2 2 4 2 3 2 3" xfId="19525"/>
    <cellStyle name="Navadno 3 2 2 2 2 4 2 3 3" xfId="19526"/>
    <cellStyle name="Navadno 3 2 2 2 2 4 2 3 3 2" xfId="19527"/>
    <cellStyle name="Navadno 3 2 2 2 2 4 2 3 3 3" xfId="19528"/>
    <cellStyle name="Navadno 3 2 2 2 2 4 2 3 4" xfId="19529"/>
    <cellStyle name="Navadno 3 2 2 2 2 4 2 3 5" xfId="19530"/>
    <cellStyle name="Navadno 3 2 2 2 2 4 2 4" xfId="19531"/>
    <cellStyle name="Navadno 3 2 2 2 2 4 2 4 2" xfId="19532"/>
    <cellStyle name="Navadno 3 2 2 2 2 4 2 4 3" xfId="19533"/>
    <cellStyle name="Navadno 3 2 2 2 2 4 2 5" xfId="19534"/>
    <cellStyle name="Navadno 3 2 2 2 2 4 2 5 2" xfId="19535"/>
    <cellStyle name="Navadno 3 2 2 2 2 4 2 5 3" xfId="19536"/>
    <cellStyle name="Navadno 3 2 2 2 2 4 2 6" xfId="19537"/>
    <cellStyle name="Navadno 3 2 2 2 2 4 2 7" xfId="19538"/>
    <cellStyle name="Navadno 3 2 2 2 2 4 3" xfId="19539"/>
    <cellStyle name="Navadno 3 2 2 2 2 4 3 2" xfId="19540"/>
    <cellStyle name="Navadno 3 2 2 2 2 4 3 2 2" xfId="19541"/>
    <cellStyle name="Navadno 3 2 2 2 2 4 3 2 3" xfId="19542"/>
    <cellStyle name="Navadno 3 2 2 2 2 4 3 3" xfId="19543"/>
    <cellStyle name="Navadno 3 2 2 2 2 4 3 3 2" xfId="19544"/>
    <cellStyle name="Navadno 3 2 2 2 2 4 3 3 3" xfId="19545"/>
    <cellStyle name="Navadno 3 2 2 2 2 4 3 4" xfId="19546"/>
    <cellStyle name="Navadno 3 2 2 2 2 4 3 5" xfId="19547"/>
    <cellStyle name="Navadno 3 2 2 2 2 4 4" xfId="19548"/>
    <cellStyle name="Navadno 3 2 2 2 2 4 4 2" xfId="19549"/>
    <cellStyle name="Navadno 3 2 2 2 2 4 4 2 2" xfId="19550"/>
    <cellStyle name="Navadno 3 2 2 2 2 4 4 2 3" xfId="19551"/>
    <cellStyle name="Navadno 3 2 2 2 2 4 4 3" xfId="19552"/>
    <cellStyle name="Navadno 3 2 2 2 2 4 4 3 2" xfId="19553"/>
    <cellStyle name="Navadno 3 2 2 2 2 4 4 3 3" xfId="19554"/>
    <cellStyle name="Navadno 3 2 2 2 2 4 4 4" xfId="19555"/>
    <cellStyle name="Navadno 3 2 2 2 2 4 4 5" xfId="19556"/>
    <cellStyle name="Navadno 3 2 2 2 2 4 5" xfId="19557"/>
    <cellStyle name="Navadno 3 2 2 2 2 4 5 2" xfId="19558"/>
    <cellStyle name="Navadno 3 2 2 2 2 4 5 3" xfId="19559"/>
    <cellStyle name="Navadno 3 2 2 2 2 4 6" xfId="19560"/>
    <cellStyle name="Navadno 3 2 2 2 2 4 6 2" xfId="19561"/>
    <cellStyle name="Navadno 3 2 2 2 2 4 6 3" xfId="19562"/>
    <cellStyle name="Navadno 3 2 2 2 2 4 7" xfId="19563"/>
    <cellStyle name="Navadno 3 2 2 2 2 4 8" xfId="19564"/>
    <cellStyle name="Navadno 3 2 2 2 2 5" xfId="19565"/>
    <cellStyle name="Navadno 3 2 2 2 2 5 2" xfId="19566"/>
    <cellStyle name="Navadno 3 2 2 2 2 5 2 2" xfId="19567"/>
    <cellStyle name="Navadno 3 2 2 2 2 5 2 2 2" xfId="19568"/>
    <cellStyle name="Navadno 3 2 2 2 2 5 2 2 3" xfId="19569"/>
    <cellStyle name="Navadno 3 2 2 2 2 5 2 3" xfId="19570"/>
    <cellStyle name="Navadno 3 2 2 2 2 5 2 3 2" xfId="19571"/>
    <cellStyle name="Navadno 3 2 2 2 2 5 2 3 3" xfId="19572"/>
    <cellStyle name="Navadno 3 2 2 2 2 5 2 4" xfId="19573"/>
    <cellStyle name="Navadno 3 2 2 2 2 5 2 5" xfId="19574"/>
    <cellStyle name="Navadno 3 2 2 2 2 5 3" xfId="19575"/>
    <cellStyle name="Navadno 3 2 2 2 2 5 3 2" xfId="19576"/>
    <cellStyle name="Navadno 3 2 2 2 2 5 3 2 2" xfId="19577"/>
    <cellStyle name="Navadno 3 2 2 2 2 5 3 2 3" xfId="19578"/>
    <cellStyle name="Navadno 3 2 2 2 2 5 3 3" xfId="19579"/>
    <cellStyle name="Navadno 3 2 2 2 2 5 3 3 2" xfId="19580"/>
    <cellStyle name="Navadno 3 2 2 2 2 5 3 3 3" xfId="19581"/>
    <cellStyle name="Navadno 3 2 2 2 2 5 3 4" xfId="19582"/>
    <cellStyle name="Navadno 3 2 2 2 2 5 3 5" xfId="19583"/>
    <cellStyle name="Navadno 3 2 2 2 2 5 4" xfId="19584"/>
    <cellStyle name="Navadno 3 2 2 2 2 5 4 2" xfId="19585"/>
    <cellStyle name="Navadno 3 2 2 2 2 5 4 3" xfId="19586"/>
    <cellStyle name="Navadno 3 2 2 2 2 5 5" xfId="19587"/>
    <cellStyle name="Navadno 3 2 2 2 2 5 5 2" xfId="19588"/>
    <cellStyle name="Navadno 3 2 2 2 2 5 5 3" xfId="19589"/>
    <cellStyle name="Navadno 3 2 2 2 2 5 6" xfId="19590"/>
    <cellStyle name="Navadno 3 2 2 2 2 5 7" xfId="19591"/>
    <cellStyle name="Navadno 3 2 2 2 2 6" xfId="19592"/>
    <cellStyle name="Navadno 3 2 2 2 2 6 2" xfId="19593"/>
    <cellStyle name="Navadno 3 2 2 2 2 6 2 2" xfId="19594"/>
    <cellStyle name="Navadno 3 2 2 2 2 6 2 2 2" xfId="19595"/>
    <cellStyle name="Navadno 3 2 2 2 2 6 2 2 3" xfId="19596"/>
    <cellStyle name="Navadno 3 2 2 2 2 6 2 3" xfId="19597"/>
    <cellStyle name="Navadno 3 2 2 2 2 6 2 3 2" xfId="19598"/>
    <cellStyle name="Navadno 3 2 2 2 2 6 2 3 3" xfId="19599"/>
    <cellStyle name="Navadno 3 2 2 2 2 6 2 4" xfId="19600"/>
    <cellStyle name="Navadno 3 2 2 2 2 6 2 5" xfId="19601"/>
    <cellStyle name="Navadno 3 2 2 2 2 6 3" xfId="19602"/>
    <cellStyle name="Navadno 3 2 2 2 2 6 3 2" xfId="19603"/>
    <cellStyle name="Navadno 3 2 2 2 2 6 3 2 2" xfId="19604"/>
    <cellStyle name="Navadno 3 2 2 2 2 6 3 2 3" xfId="19605"/>
    <cellStyle name="Navadno 3 2 2 2 2 6 3 3" xfId="19606"/>
    <cellStyle name="Navadno 3 2 2 2 2 6 3 3 2" xfId="19607"/>
    <cellStyle name="Navadno 3 2 2 2 2 6 3 3 3" xfId="19608"/>
    <cellStyle name="Navadno 3 2 2 2 2 6 3 4" xfId="19609"/>
    <cellStyle name="Navadno 3 2 2 2 2 6 3 5" xfId="19610"/>
    <cellStyle name="Navadno 3 2 2 2 2 6 4" xfId="19611"/>
    <cellStyle name="Navadno 3 2 2 2 2 6 4 2" xfId="19612"/>
    <cellStyle name="Navadno 3 2 2 2 2 6 4 3" xfId="19613"/>
    <cellStyle name="Navadno 3 2 2 2 2 6 5" xfId="19614"/>
    <cellStyle name="Navadno 3 2 2 2 2 6 5 2" xfId="19615"/>
    <cellStyle name="Navadno 3 2 2 2 2 6 5 3" xfId="19616"/>
    <cellStyle name="Navadno 3 2 2 2 2 6 6" xfId="19617"/>
    <cellStyle name="Navadno 3 2 2 2 2 6 7" xfId="19618"/>
    <cellStyle name="Navadno 3 2 2 2 2 7" xfId="19619"/>
    <cellStyle name="Navadno 3 2 2 2 2 7 2" xfId="19620"/>
    <cellStyle name="Navadno 3 2 2 2 2 7 2 2" xfId="19621"/>
    <cellStyle name="Navadno 3 2 2 2 2 7 2 2 2" xfId="19622"/>
    <cellStyle name="Navadno 3 2 2 2 2 7 2 2 3" xfId="19623"/>
    <cellStyle name="Navadno 3 2 2 2 2 7 2 3" xfId="19624"/>
    <cellStyle name="Navadno 3 2 2 2 2 7 2 3 2" xfId="19625"/>
    <cellStyle name="Navadno 3 2 2 2 2 7 2 3 3" xfId="19626"/>
    <cellStyle name="Navadno 3 2 2 2 2 7 2 4" xfId="19627"/>
    <cellStyle name="Navadno 3 2 2 2 2 7 2 5" xfId="19628"/>
    <cellStyle name="Navadno 3 2 2 2 2 7 3" xfId="19629"/>
    <cellStyle name="Navadno 3 2 2 2 2 7 3 2" xfId="19630"/>
    <cellStyle name="Navadno 3 2 2 2 2 7 3 2 2" xfId="19631"/>
    <cellStyle name="Navadno 3 2 2 2 2 7 3 2 3" xfId="19632"/>
    <cellStyle name="Navadno 3 2 2 2 2 7 3 3" xfId="19633"/>
    <cellStyle name="Navadno 3 2 2 2 2 7 3 3 2" xfId="19634"/>
    <cellStyle name="Navadno 3 2 2 2 2 7 3 3 3" xfId="19635"/>
    <cellStyle name="Navadno 3 2 2 2 2 7 3 4" xfId="19636"/>
    <cellStyle name="Navadno 3 2 2 2 2 7 3 5" xfId="19637"/>
    <cellStyle name="Navadno 3 2 2 2 2 7 4" xfId="19638"/>
    <cellStyle name="Navadno 3 2 2 2 2 7 4 2" xfId="19639"/>
    <cellStyle name="Navadno 3 2 2 2 2 7 4 3" xfId="19640"/>
    <cellStyle name="Navadno 3 2 2 2 2 7 5" xfId="19641"/>
    <cellStyle name="Navadno 3 2 2 2 2 7 5 2" xfId="19642"/>
    <cellStyle name="Navadno 3 2 2 2 2 7 5 3" xfId="19643"/>
    <cellStyle name="Navadno 3 2 2 2 2 7 6" xfId="19644"/>
    <cellStyle name="Navadno 3 2 2 2 2 7 7" xfId="19645"/>
    <cellStyle name="Navadno 3 2 2 2 2 8" xfId="19646"/>
    <cellStyle name="Navadno 3 2 2 2 2 8 2" xfId="19647"/>
    <cellStyle name="Navadno 3 2 2 2 2 8 2 2" xfId="19648"/>
    <cellStyle name="Navadno 3 2 2 2 2 8 2 2 2" xfId="19649"/>
    <cellStyle name="Navadno 3 2 2 2 2 8 2 2 3" xfId="19650"/>
    <cellStyle name="Navadno 3 2 2 2 2 8 2 3" xfId="19651"/>
    <cellStyle name="Navadno 3 2 2 2 2 8 2 3 2" xfId="19652"/>
    <cellStyle name="Navadno 3 2 2 2 2 8 2 3 3" xfId="19653"/>
    <cellStyle name="Navadno 3 2 2 2 2 8 2 4" xfId="19654"/>
    <cellStyle name="Navadno 3 2 2 2 2 8 2 5" xfId="19655"/>
    <cellStyle name="Navadno 3 2 2 2 2 8 3" xfId="19656"/>
    <cellStyle name="Navadno 3 2 2 2 2 8 3 2" xfId="19657"/>
    <cellStyle name="Navadno 3 2 2 2 2 8 3 2 2" xfId="19658"/>
    <cellStyle name="Navadno 3 2 2 2 2 8 3 2 3" xfId="19659"/>
    <cellStyle name="Navadno 3 2 2 2 2 8 3 3" xfId="19660"/>
    <cellStyle name="Navadno 3 2 2 2 2 8 3 3 2" xfId="19661"/>
    <cellStyle name="Navadno 3 2 2 2 2 8 3 3 3" xfId="19662"/>
    <cellStyle name="Navadno 3 2 2 2 2 8 3 4" xfId="19663"/>
    <cellStyle name="Navadno 3 2 2 2 2 8 3 5" xfId="19664"/>
    <cellStyle name="Navadno 3 2 2 2 2 8 4" xfId="19665"/>
    <cellStyle name="Navadno 3 2 2 2 2 8 4 2" xfId="19666"/>
    <cellStyle name="Navadno 3 2 2 2 2 8 4 3" xfId="19667"/>
    <cellStyle name="Navadno 3 2 2 2 2 8 5" xfId="19668"/>
    <cellStyle name="Navadno 3 2 2 2 2 8 5 2" xfId="19669"/>
    <cellStyle name="Navadno 3 2 2 2 2 8 5 3" xfId="19670"/>
    <cellStyle name="Navadno 3 2 2 2 2 8 6" xfId="19671"/>
    <cellStyle name="Navadno 3 2 2 2 2 8 7" xfId="19672"/>
    <cellStyle name="Navadno 3 2 2 2 2 9" xfId="19673"/>
    <cellStyle name="Navadno 3 2 2 2 2 9 2" xfId="19674"/>
    <cellStyle name="Navadno 3 2 2 2 2 9 2 2" xfId="19675"/>
    <cellStyle name="Navadno 3 2 2 2 2 9 2 3" xfId="19676"/>
    <cellStyle name="Navadno 3 2 2 2 2 9 3" xfId="19677"/>
    <cellStyle name="Navadno 3 2 2 2 2 9 3 2" xfId="19678"/>
    <cellStyle name="Navadno 3 2 2 2 2 9 3 3" xfId="19679"/>
    <cellStyle name="Navadno 3 2 2 2 2 9 4" xfId="19680"/>
    <cellStyle name="Navadno 3 2 2 2 2 9 5" xfId="19681"/>
    <cellStyle name="Navadno 3 2 2 2 20" xfId="19682"/>
    <cellStyle name="Navadno 3 2 2 2 21" xfId="19155"/>
    <cellStyle name="Navadno 3 2 2 2 3" xfId="19683"/>
    <cellStyle name="Navadno 3 2 2 2 3 10" xfId="19684"/>
    <cellStyle name="Navadno 3 2 2 2 3 2" xfId="19685"/>
    <cellStyle name="Navadno 3 2 2 2 3 2 2" xfId="19686"/>
    <cellStyle name="Navadno 3 2 2 2 3 2 2 2" xfId="19687"/>
    <cellStyle name="Navadno 3 2 2 2 3 2 2 2 2" xfId="19688"/>
    <cellStyle name="Navadno 3 2 2 2 3 2 2 2 2 2" xfId="19689"/>
    <cellStyle name="Navadno 3 2 2 2 3 2 2 2 2 3" xfId="19690"/>
    <cellStyle name="Navadno 3 2 2 2 3 2 2 2 3" xfId="19691"/>
    <cellStyle name="Navadno 3 2 2 2 3 2 2 2 3 2" xfId="19692"/>
    <cellStyle name="Navadno 3 2 2 2 3 2 2 2 3 3" xfId="19693"/>
    <cellStyle name="Navadno 3 2 2 2 3 2 2 2 4" xfId="19694"/>
    <cellStyle name="Navadno 3 2 2 2 3 2 2 2 5" xfId="19695"/>
    <cellStyle name="Navadno 3 2 2 2 3 2 2 3" xfId="19696"/>
    <cellStyle name="Navadno 3 2 2 2 3 2 2 3 2" xfId="19697"/>
    <cellStyle name="Navadno 3 2 2 2 3 2 2 3 2 2" xfId="19698"/>
    <cellStyle name="Navadno 3 2 2 2 3 2 2 3 2 3" xfId="19699"/>
    <cellStyle name="Navadno 3 2 2 2 3 2 2 3 3" xfId="19700"/>
    <cellStyle name="Navadno 3 2 2 2 3 2 2 3 3 2" xfId="19701"/>
    <cellStyle name="Navadno 3 2 2 2 3 2 2 3 3 3" xfId="19702"/>
    <cellStyle name="Navadno 3 2 2 2 3 2 2 3 4" xfId="19703"/>
    <cellStyle name="Navadno 3 2 2 2 3 2 2 3 5" xfId="19704"/>
    <cellStyle name="Navadno 3 2 2 2 3 2 2 4" xfId="19705"/>
    <cellStyle name="Navadno 3 2 2 2 3 2 2 4 2" xfId="19706"/>
    <cellStyle name="Navadno 3 2 2 2 3 2 2 4 3" xfId="19707"/>
    <cellStyle name="Navadno 3 2 2 2 3 2 2 5" xfId="19708"/>
    <cellStyle name="Navadno 3 2 2 2 3 2 2 5 2" xfId="19709"/>
    <cellStyle name="Navadno 3 2 2 2 3 2 2 5 3" xfId="19710"/>
    <cellStyle name="Navadno 3 2 2 2 3 2 2 6" xfId="19711"/>
    <cellStyle name="Navadno 3 2 2 2 3 2 2 7" xfId="19712"/>
    <cellStyle name="Navadno 3 2 2 2 3 2 3" xfId="19713"/>
    <cellStyle name="Navadno 3 2 2 2 3 2 3 2" xfId="19714"/>
    <cellStyle name="Navadno 3 2 2 2 3 2 3 2 2" xfId="19715"/>
    <cellStyle name="Navadno 3 2 2 2 3 2 3 2 3" xfId="19716"/>
    <cellStyle name="Navadno 3 2 2 2 3 2 3 3" xfId="19717"/>
    <cellStyle name="Navadno 3 2 2 2 3 2 3 3 2" xfId="19718"/>
    <cellStyle name="Navadno 3 2 2 2 3 2 3 3 3" xfId="19719"/>
    <cellStyle name="Navadno 3 2 2 2 3 2 3 4" xfId="19720"/>
    <cellStyle name="Navadno 3 2 2 2 3 2 3 5" xfId="19721"/>
    <cellStyle name="Navadno 3 2 2 2 3 2 4" xfId="19722"/>
    <cellStyle name="Navadno 3 2 2 2 3 2 4 2" xfId="19723"/>
    <cellStyle name="Navadno 3 2 2 2 3 2 4 2 2" xfId="19724"/>
    <cellStyle name="Navadno 3 2 2 2 3 2 4 2 3" xfId="19725"/>
    <cellStyle name="Navadno 3 2 2 2 3 2 4 3" xfId="19726"/>
    <cellStyle name="Navadno 3 2 2 2 3 2 4 3 2" xfId="19727"/>
    <cellStyle name="Navadno 3 2 2 2 3 2 4 3 3" xfId="19728"/>
    <cellStyle name="Navadno 3 2 2 2 3 2 4 4" xfId="19729"/>
    <cellStyle name="Navadno 3 2 2 2 3 2 4 5" xfId="19730"/>
    <cellStyle name="Navadno 3 2 2 2 3 2 5" xfId="19731"/>
    <cellStyle name="Navadno 3 2 2 2 3 2 5 2" xfId="19732"/>
    <cellStyle name="Navadno 3 2 2 2 3 2 5 3" xfId="19733"/>
    <cellStyle name="Navadno 3 2 2 2 3 2 6" xfId="19734"/>
    <cellStyle name="Navadno 3 2 2 2 3 2 6 2" xfId="19735"/>
    <cellStyle name="Navadno 3 2 2 2 3 2 6 3" xfId="19736"/>
    <cellStyle name="Navadno 3 2 2 2 3 2 7" xfId="19737"/>
    <cellStyle name="Navadno 3 2 2 2 3 2 8" xfId="19738"/>
    <cellStyle name="Navadno 3 2 2 2 3 3" xfId="19739"/>
    <cellStyle name="Navadno 3 2 2 2 3 3 2" xfId="19740"/>
    <cellStyle name="Navadno 3 2 2 2 3 3 2 2" xfId="19741"/>
    <cellStyle name="Navadno 3 2 2 2 3 3 2 2 2" xfId="19742"/>
    <cellStyle name="Navadno 3 2 2 2 3 3 2 2 3" xfId="19743"/>
    <cellStyle name="Navadno 3 2 2 2 3 3 2 3" xfId="19744"/>
    <cellStyle name="Navadno 3 2 2 2 3 3 2 3 2" xfId="19745"/>
    <cellStyle name="Navadno 3 2 2 2 3 3 2 3 3" xfId="19746"/>
    <cellStyle name="Navadno 3 2 2 2 3 3 2 4" xfId="19747"/>
    <cellStyle name="Navadno 3 2 2 2 3 3 2 5" xfId="19748"/>
    <cellStyle name="Navadno 3 2 2 2 3 3 3" xfId="19749"/>
    <cellStyle name="Navadno 3 2 2 2 3 3 3 2" xfId="19750"/>
    <cellStyle name="Navadno 3 2 2 2 3 3 3 2 2" xfId="19751"/>
    <cellStyle name="Navadno 3 2 2 2 3 3 3 2 3" xfId="19752"/>
    <cellStyle name="Navadno 3 2 2 2 3 3 3 3" xfId="19753"/>
    <cellStyle name="Navadno 3 2 2 2 3 3 3 3 2" xfId="19754"/>
    <cellStyle name="Navadno 3 2 2 2 3 3 3 3 3" xfId="19755"/>
    <cellStyle name="Navadno 3 2 2 2 3 3 3 4" xfId="19756"/>
    <cellStyle name="Navadno 3 2 2 2 3 3 3 5" xfId="19757"/>
    <cellStyle name="Navadno 3 2 2 2 3 3 4" xfId="19758"/>
    <cellStyle name="Navadno 3 2 2 2 3 3 4 2" xfId="19759"/>
    <cellStyle name="Navadno 3 2 2 2 3 3 4 3" xfId="19760"/>
    <cellStyle name="Navadno 3 2 2 2 3 3 5" xfId="19761"/>
    <cellStyle name="Navadno 3 2 2 2 3 3 5 2" xfId="19762"/>
    <cellStyle name="Navadno 3 2 2 2 3 3 5 3" xfId="19763"/>
    <cellStyle name="Navadno 3 2 2 2 3 3 6" xfId="19764"/>
    <cellStyle name="Navadno 3 2 2 2 3 3 7" xfId="19765"/>
    <cellStyle name="Navadno 3 2 2 2 3 4" xfId="19766"/>
    <cellStyle name="Navadno 3 2 2 2 3 4 2" xfId="19767"/>
    <cellStyle name="Navadno 3 2 2 2 3 4 2 2" xfId="19768"/>
    <cellStyle name="Navadno 3 2 2 2 3 4 2 2 2" xfId="19769"/>
    <cellStyle name="Navadno 3 2 2 2 3 4 2 2 3" xfId="19770"/>
    <cellStyle name="Navadno 3 2 2 2 3 4 2 3" xfId="19771"/>
    <cellStyle name="Navadno 3 2 2 2 3 4 2 3 2" xfId="19772"/>
    <cellStyle name="Navadno 3 2 2 2 3 4 2 3 3" xfId="19773"/>
    <cellStyle name="Navadno 3 2 2 2 3 4 2 4" xfId="19774"/>
    <cellStyle name="Navadno 3 2 2 2 3 4 2 5" xfId="19775"/>
    <cellStyle name="Navadno 3 2 2 2 3 4 3" xfId="19776"/>
    <cellStyle name="Navadno 3 2 2 2 3 4 3 2" xfId="19777"/>
    <cellStyle name="Navadno 3 2 2 2 3 4 3 2 2" xfId="19778"/>
    <cellStyle name="Navadno 3 2 2 2 3 4 3 2 3" xfId="19779"/>
    <cellStyle name="Navadno 3 2 2 2 3 4 3 3" xfId="19780"/>
    <cellStyle name="Navadno 3 2 2 2 3 4 3 3 2" xfId="19781"/>
    <cellStyle name="Navadno 3 2 2 2 3 4 3 3 3" xfId="19782"/>
    <cellStyle name="Navadno 3 2 2 2 3 4 3 4" xfId="19783"/>
    <cellStyle name="Navadno 3 2 2 2 3 4 3 5" xfId="19784"/>
    <cellStyle name="Navadno 3 2 2 2 3 4 4" xfId="19785"/>
    <cellStyle name="Navadno 3 2 2 2 3 4 4 2" xfId="19786"/>
    <cellStyle name="Navadno 3 2 2 2 3 4 4 3" xfId="19787"/>
    <cellStyle name="Navadno 3 2 2 2 3 4 5" xfId="19788"/>
    <cellStyle name="Navadno 3 2 2 2 3 4 5 2" xfId="19789"/>
    <cellStyle name="Navadno 3 2 2 2 3 4 5 3" xfId="19790"/>
    <cellStyle name="Navadno 3 2 2 2 3 4 6" xfId="19791"/>
    <cellStyle name="Navadno 3 2 2 2 3 4 7" xfId="19792"/>
    <cellStyle name="Navadno 3 2 2 2 3 5" xfId="19793"/>
    <cellStyle name="Navadno 3 2 2 2 3 5 2" xfId="19794"/>
    <cellStyle name="Navadno 3 2 2 2 3 5 2 2" xfId="19795"/>
    <cellStyle name="Navadno 3 2 2 2 3 5 2 3" xfId="19796"/>
    <cellStyle name="Navadno 3 2 2 2 3 5 3" xfId="19797"/>
    <cellStyle name="Navadno 3 2 2 2 3 5 3 2" xfId="19798"/>
    <cellStyle name="Navadno 3 2 2 2 3 5 3 3" xfId="19799"/>
    <cellStyle name="Navadno 3 2 2 2 3 5 4" xfId="19800"/>
    <cellStyle name="Navadno 3 2 2 2 3 5 5" xfId="19801"/>
    <cellStyle name="Navadno 3 2 2 2 3 6" xfId="19802"/>
    <cellStyle name="Navadno 3 2 2 2 3 6 2" xfId="19803"/>
    <cellStyle name="Navadno 3 2 2 2 3 6 2 2" xfId="19804"/>
    <cellStyle name="Navadno 3 2 2 2 3 6 2 3" xfId="19805"/>
    <cellStyle name="Navadno 3 2 2 2 3 6 3" xfId="19806"/>
    <cellStyle name="Navadno 3 2 2 2 3 6 3 2" xfId="19807"/>
    <cellStyle name="Navadno 3 2 2 2 3 6 3 3" xfId="19808"/>
    <cellStyle name="Navadno 3 2 2 2 3 6 4" xfId="19809"/>
    <cellStyle name="Navadno 3 2 2 2 3 6 5" xfId="19810"/>
    <cellStyle name="Navadno 3 2 2 2 3 7" xfId="19811"/>
    <cellStyle name="Navadno 3 2 2 2 3 7 2" xfId="19812"/>
    <cellStyle name="Navadno 3 2 2 2 3 7 3" xfId="19813"/>
    <cellStyle name="Navadno 3 2 2 2 3 8" xfId="19814"/>
    <cellStyle name="Navadno 3 2 2 2 3 8 2" xfId="19815"/>
    <cellStyle name="Navadno 3 2 2 2 3 8 3" xfId="19816"/>
    <cellStyle name="Navadno 3 2 2 2 3 9" xfId="19817"/>
    <cellStyle name="Navadno 3 2 2 2 4" xfId="19818"/>
    <cellStyle name="Navadno 3 2 2 2 4 10" xfId="19819"/>
    <cellStyle name="Navadno 3 2 2 2 4 2" xfId="19820"/>
    <cellStyle name="Navadno 3 2 2 2 4 2 2" xfId="19821"/>
    <cellStyle name="Navadno 3 2 2 2 4 2 2 2" xfId="19822"/>
    <cellStyle name="Navadno 3 2 2 2 4 2 2 2 2" xfId="19823"/>
    <cellStyle name="Navadno 3 2 2 2 4 2 2 2 2 2" xfId="19824"/>
    <cellStyle name="Navadno 3 2 2 2 4 2 2 2 2 3" xfId="19825"/>
    <cellStyle name="Navadno 3 2 2 2 4 2 2 2 3" xfId="19826"/>
    <cellStyle name="Navadno 3 2 2 2 4 2 2 2 3 2" xfId="19827"/>
    <cellStyle name="Navadno 3 2 2 2 4 2 2 2 3 3" xfId="19828"/>
    <cellStyle name="Navadno 3 2 2 2 4 2 2 2 4" xfId="19829"/>
    <cellStyle name="Navadno 3 2 2 2 4 2 2 2 5" xfId="19830"/>
    <cellStyle name="Navadno 3 2 2 2 4 2 2 3" xfId="19831"/>
    <cellStyle name="Navadno 3 2 2 2 4 2 2 3 2" xfId="19832"/>
    <cellStyle name="Navadno 3 2 2 2 4 2 2 3 2 2" xfId="19833"/>
    <cellStyle name="Navadno 3 2 2 2 4 2 2 3 2 3" xfId="19834"/>
    <cellStyle name="Navadno 3 2 2 2 4 2 2 3 3" xfId="19835"/>
    <cellStyle name="Navadno 3 2 2 2 4 2 2 3 3 2" xfId="19836"/>
    <cellStyle name="Navadno 3 2 2 2 4 2 2 3 3 3" xfId="19837"/>
    <cellStyle name="Navadno 3 2 2 2 4 2 2 3 4" xfId="19838"/>
    <cellStyle name="Navadno 3 2 2 2 4 2 2 3 5" xfId="19839"/>
    <cellStyle name="Navadno 3 2 2 2 4 2 2 4" xfId="19840"/>
    <cellStyle name="Navadno 3 2 2 2 4 2 2 4 2" xfId="19841"/>
    <cellStyle name="Navadno 3 2 2 2 4 2 2 4 3" xfId="19842"/>
    <cellStyle name="Navadno 3 2 2 2 4 2 2 5" xfId="19843"/>
    <cellStyle name="Navadno 3 2 2 2 4 2 2 5 2" xfId="19844"/>
    <cellStyle name="Navadno 3 2 2 2 4 2 2 5 3" xfId="19845"/>
    <cellStyle name="Navadno 3 2 2 2 4 2 2 6" xfId="19846"/>
    <cellStyle name="Navadno 3 2 2 2 4 2 2 7" xfId="19847"/>
    <cellStyle name="Navadno 3 2 2 2 4 2 3" xfId="19848"/>
    <cellStyle name="Navadno 3 2 2 2 4 2 3 2" xfId="19849"/>
    <cellStyle name="Navadno 3 2 2 2 4 2 3 2 2" xfId="19850"/>
    <cellStyle name="Navadno 3 2 2 2 4 2 3 2 3" xfId="19851"/>
    <cellStyle name="Navadno 3 2 2 2 4 2 3 3" xfId="19852"/>
    <cellStyle name="Navadno 3 2 2 2 4 2 3 3 2" xfId="19853"/>
    <cellStyle name="Navadno 3 2 2 2 4 2 3 3 3" xfId="19854"/>
    <cellStyle name="Navadno 3 2 2 2 4 2 3 4" xfId="19855"/>
    <cellStyle name="Navadno 3 2 2 2 4 2 3 5" xfId="19856"/>
    <cellStyle name="Navadno 3 2 2 2 4 2 4" xfId="19857"/>
    <cellStyle name="Navadno 3 2 2 2 4 2 4 2" xfId="19858"/>
    <cellStyle name="Navadno 3 2 2 2 4 2 4 2 2" xfId="19859"/>
    <cellStyle name="Navadno 3 2 2 2 4 2 4 2 3" xfId="19860"/>
    <cellStyle name="Navadno 3 2 2 2 4 2 4 3" xfId="19861"/>
    <cellStyle name="Navadno 3 2 2 2 4 2 4 3 2" xfId="19862"/>
    <cellStyle name="Navadno 3 2 2 2 4 2 4 3 3" xfId="19863"/>
    <cellStyle name="Navadno 3 2 2 2 4 2 4 4" xfId="19864"/>
    <cellStyle name="Navadno 3 2 2 2 4 2 4 5" xfId="19865"/>
    <cellStyle name="Navadno 3 2 2 2 4 2 5" xfId="19866"/>
    <cellStyle name="Navadno 3 2 2 2 4 2 5 2" xfId="19867"/>
    <cellStyle name="Navadno 3 2 2 2 4 2 5 3" xfId="19868"/>
    <cellStyle name="Navadno 3 2 2 2 4 2 6" xfId="19869"/>
    <cellStyle name="Navadno 3 2 2 2 4 2 6 2" xfId="19870"/>
    <cellStyle name="Navadno 3 2 2 2 4 2 6 3" xfId="19871"/>
    <cellStyle name="Navadno 3 2 2 2 4 2 7" xfId="19872"/>
    <cellStyle name="Navadno 3 2 2 2 4 2 8" xfId="19873"/>
    <cellStyle name="Navadno 3 2 2 2 4 3" xfId="19874"/>
    <cellStyle name="Navadno 3 2 2 2 4 3 2" xfId="19875"/>
    <cellStyle name="Navadno 3 2 2 2 4 3 2 2" xfId="19876"/>
    <cellStyle name="Navadno 3 2 2 2 4 3 2 2 2" xfId="19877"/>
    <cellStyle name="Navadno 3 2 2 2 4 3 2 2 3" xfId="19878"/>
    <cellStyle name="Navadno 3 2 2 2 4 3 2 3" xfId="19879"/>
    <cellStyle name="Navadno 3 2 2 2 4 3 2 3 2" xfId="19880"/>
    <cellStyle name="Navadno 3 2 2 2 4 3 2 3 3" xfId="19881"/>
    <cellStyle name="Navadno 3 2 2 2 4 3 2 4" xfId="19882"/>
    <cellStyle name="Navadno 3 2 2 2 4 3 2 5" xfId="19883"/>
    <cellStyle name="Navadno 3 2 2 2 4 3 3" xfId="19884"/>
    <cellStyle name="Navadno 3 2 2 2 4 3 3 2" xfId="19885"/>
    <cellStyle name="Navadno 3 2 2 2 4 3 3 2 2" xfId="19886"/>
    <cellStyle name="Navadno 3 2 2 2 4 3 3 2 3" xfId="19887"/>
    <cellStyle name="Navadno 3 2 2 2 4 3 3 3" xfId="19888"/>
    <cellStyle name="Navadno 3 2 2 2 4 3 3 3 2" xfId="19889"/>
    <cellStyle name="Navadno 3 2 2 2 4 3 3 3 3" xfId="19890"/>
    <cellStyle name="Navadno 3 2 2 2 4 3 3 4" xfId="19891"/>
    <cellStyle name="Navadno 3 2 2 2 4 3 3 5" xfId="19892"/>
    <cellStyle name="Navadno 3 2 2 2 4 3 4" xfId="19893"/>
    <cellStyle name="Navadno 3 2 2 2 4 3 4 2" xfId="19894"/>
    <cellStyle name="Navadno 3 2 2 2 4 3 4 3" xfId="19895"/>
    <cellStyle name="Navadno 3 2 2 2 4 3 5" xfId="19896"/>
    <cellStyle name="Navadno 3 2 2 2 4 3 5 2" xfId="19897"/>
    <cellStyle name="Navadno 3 2 2 2 4 3 5 3" xfId="19898"/>
    <cellStyle name="Navadno 3 2 2 2 4 3 6" xfId="19899"/>
    <cellStyle name="Navadno 3 2 2 2 4 3 7" xfId="19900"/>
    <cellStyle name="Navadno 3 2 2 2 4 4" xfId="19901"/>
    <cellStyle name="Navadno 3 2 2 2 4 4 2" xfId="19902"/>
    <cellStyle name="Navadno 3 2 2 2 4 4 2 2" xfId="19903"/>
    <cellStyle name="Navadno 3 2 2 2 4 4 2 2 2" xfId="19904"/>
    <cellStyle name="Navadno 3 2 2 2 4 4 2 2 3" xfId="19905"/>
    <cellStyle name="Navadno 3 2 2 2 4 4 2 3" xfId="19906"/>
    <cellStyle name="Navadno 3 2 2 2 4 4 2 3 2" xfId="19907"/>
    <cellStyle name="Navadno 3 2 2 2 4 4 2 3 3" xfId="19908"/>
    <cellStyle name="Navadno 3 2 2 2 4 4 2 4" xfId="19909"/>
    <cellStyle name="Navadno 3 2 2 2 4 4 2 5" xfId="19910"/>
    <cellStyle name="Navadno 3 2 2 2 4 4 3" xfId="19911"/>
    <cellStyle name="Navadno 3 2 2 2 4 4 3 2" xfId="19912"/>
    <cellStyle name="Navadno 3 2 2 2 4 4 3 2 2" xfId="19913"/>
    <cellStyle name="Navadno 3 2 2 2 4 4 3 2 3" xfId="19914"/>
    <cellStyle name="Navadno 3 2 2 2 4 4 3 3" xfId="19915"/>
    <cellStyle name="Navadno 3 2 2 2 4 4 3 3 2" xfId="19916"/>
    <cellStyle name="Navadno 3 2 2 2 4 4 3 3 3" xfId="19917"/>
    <cellStyle name="Navadno 3 2 2 2 4 4 3 4" xfId="19918"/>
    <cellStyle name="Navadno 3 2 2 2 4 4 3 5" xfId="19919"/>
    <cellStyle name="Navadno 3 2 2 2 4 4 4" xfId="19920"/>
    <cellStyle name="Navadno 3 2 2 2 4 4 4 2" xfId="19921"/>
    <cellStyle name="Navadno 3 2 2 2 4 4 4 3" xfId="19922"/>
    <cellStyle name="Navadno 3 2 2 2 4 4 5" xfId="19923"/>
    <cellStyle name="Navadno 3 2 2 2 4 4 5 2" xfId="19924"/>
    <cellStyle name="Navadno 3 2 2 2 4 4 5 3" xfId="19925"/>
    <cellStyle name="Navadno 3 2 2 2 4 4 6" xfId="19926"/>
    <cellStyle name="Navadno 3 2 2 2 4 4 7" xfId="19927"/>
    <cellStyle name="Navadno 3 2 2 2 4 5" xfId="19928"/>
    <cellStyle name="Navadno 3 2 2 2 4 5 2" xfId="19929"/>
    <cellStyle name="Navadno 3 2 2 2 4 5 2 2" xfId="19930"/>
    <cellStyle name="Navadno 3 2 2 2 4 5 2 3" xfId="19931"/>
    <cellStyle name="Navadno 3 2 2 2 4 5 3" xfId="19932"/>
    <cellStyle name="Navadno 3 2 2 2 4 5 3 2" xfId="19933"/>
    <cellStyle name="Navadno 3 2 2 2 4 5 3 3" xfId="19934"/>
    <cellStyle name="Navadno 3 2 2 2 4 5 4" xfId="19935"/>
    <cellStyle name="Navadno 3 2 2 2 4 5 5" xfId="19936"/>
    <cellStyle name="Navadno 3 2 2 2 4 6" xfId="19937"/>
    <cellStyle name="Navadno 3 2 2 2 4 6 2" xfId="19938"/>
    <cellStyle name="Navadno 3 2 2 2 4 6 2 2" xfId="19939"/>
    <cellStyle name="Navadno 3 2 2 2 4 6 2 3" xfId="19940"/>
    <cellStyle name="Navadno 3 2 2 2 4 6 3" xfId="19941"/>
    <cellStyle name="Navadno 3 2 2 2 4 6 3 2" xfId="19942"/>
    <cellStyle name="Navadno 3 2 2 2 4 6 3 3" xfId="19943"/>
    <cellStyle name="Navadno 3 2 2 2 4 6 4" xfId="19944"/>
    <cellStyle name="Navadno 3 2 2 2 4 6 5" xfId="19945"/>
    <cellStyle name="Navadno 3 2 2 2 4 7" xfId="19946"/>
    <cellStyle name="Navadno 3 2 2 2 4 7 2" xfId="19947"/>
    <cellStyle name="Navadno 3 2 2 2 4 7 3" xfId="19948"/>
    <cellStyle name="Navadno 3 2 2 2 4 8" xfId="19949"/>
    <cellStyle name="Navadno 3 2 2 2 4 8 2" xfId="19950"/>
    <cellStyle name="Navadno 3 2 2 2 4 8 3" xfId="19951"/>
    <cellStyle name="Navadno 3 2 2 2 4 9" xfId="19952"/>
    <cellStyle name="Navadno 3 2 2 2 5" xfId="19953"/>
    <cellStyle name="Navadno 3 2 2 2 5 10" xfId="19954"/>
    <cellStyle name="Navadno 3 2 2 2 5 2" xfId="19955"/>
    <cellStyle name="Navadno 3 2 2 2 5 2 2" xfId="19956"/>
    <cellStyle name="Navadno 3 2 2 2 5 2 2 2" xfId="19957"/>
    <cellStyle name="Navadno 3 2 2 2 5 2 2 2 2" xfId="19958"/>
    <cellStyle name="Navadno 3 2 2 2 5 2 2 2 2 2" xfId="19959"/>
    <cellStyle name="Navadno 3 2 2 2 5 2 2 2 2 3" xfId="19960"/>
    <cellStyle name="Navadno 3 2 2 2 5 2 2 2 3" xfId="19961"/>
    <cellStyle name="Navadno 3 2 2 2 5 2 2 2 3 2" xfId="19962"/>
    <cellStyle name="Navadno 3 2 2 2 5 2 2 2 3 3" xfId="19963"/>
    <cellStyle name="Navadno 3 2 2 2 5 2 2 2 4" xfId="19964"/>
    <cellStyle name="Navadno 3 2 2 2 5 2 2 2 5" xfId="19965"/>
    <cellStyle name="Navadno 3 2 2 2 5 2 2 3" xfId="19966"/>
    <cellStyle name="Navadno 3 2 2 2 5 2 2 3 2" xfId="19967"/>
    <cellStyle name="Navadno 3 2 2 2 5 2 2 3 2 2" xfId="19968"/>
    <cellStyle name="Navadno 3 2 2 2 5 2 2 3 2 3" xfId="19969"/>
    <cellStyle name="Navadno 3 2 2 2 5 2 2 3 3" xfId="19970"/>
    <cellStyle name="Navadno 3 2 2 2 5 2 2 3 3 2" xfId="19971"/>
    <cellStyle name="Navadno 3 2 2 2 5 2 2 3 3 3" xfId="19972"/>
    <cellStyle name="Navadno 3 2 2 2 5 2 2 3 4" xfId="19973"/>
    <cellStyle name="Navadno 3 2 2 2 5 2 2 3 5" xfId="19974"/>
    <cellStyle name="Navadno 3 2 2 2 5 2 2 4" xfId="19975"/>
    <cellStyle name="Navadno 3 2 2 2 5 2 2 4 2" xfId="19976"/>
    <cellStyle name="Navadno 3 2 2 2 5 2 2 4 3" xfId="19977"/>
    <cellStyle name="Navadno 3 2 2 2 5 2 2 5" xfId="19978"/>
    <cellStyle name="Navadno 3 2 2 2 5 2 2 5 2" xfId="19979"/>
    <cellStyle name="Navadno 3 2 2 2 5 2 2 5 3" xfId="19980"/>
    <cellStyle name="Navadno 3 2 2 2 5 2 2 6" xfId="19981"/>
    <cellStyle name="Navadno 3 2 2 2 5 2 2 7" xfId="19982"/>
    <cellStyle name="Navadno 3 2 2 2 5 2 3" xfId="19983"/>
    <cellStyle name="Navadno 3 2 2 2 5 2 3 2" xfId="19984"/>
    <cellStyle name="Navadno 3 2 2 2 5 2 3 2 2" xfId="19985"/>
    <cellStyle name="Navadno 3 2 2 2 5 2 3 2 3" xfId="19986"/>
    <cellStyle name="Navadno 3 2 2 2 5 2 3 3" xfId="19987"/>
    <cellStyle name="Navadno 3 2 2 2 5 2 3 3 2" xfId="19988"/>
    <cellStyle name="Navadno 3 2 2 2 5 2 3 3 3" xfId="19989"/>
    <cellStyle name="Navadno 3 2 2 2 5 2 3 4" xfId="19990"/>
    <cellStyle name="Navadno 3 2 2 2 5 2 3 5" xfId="19991"/>
    <cellStyle name="Navadno 3 2 2 2 5 2 4" xfId="19992"/>
    <cellStyle name="Navadno 3 2 2 2 5 2 4 2" xfId="19993"/>
    <cellStyle name="Navadno 3 2 2 2 5 2 4 2 2" xfId="19994"/>
    <cellStyle name="Navadno 3 2 2 2 5 2 4 2 3" xfId="19995"/>
    <cellStyle name="Navadno 3 2 2 2 5 2 4 3" xfId="19996"/>
    <cellStyle name="Navadno 3 2 2 2 5 2 4 3 2" xfId="19997"/>
    <cellStyle name="Navadno 3 2 2 2 5 2 4 3 3" xfId="19998"/>
    <cellStyle name="Navadno 3 2 2 2 5 2 4 4" xfId="19999"/>
    <cellStyle name="Navadno 3 2 2 2 5 2 4 5" xfId="20000"/>
    <cellStyle name="Navadno 3 2 2 2 5 2 5" xfId="20001"/>
    <cellStyle name="Navadno 3 2 2 2 5 2 5 2" xfId="20002"/>
    <cellStyle name="Navadno 3 2 2 2 5 2 5 3" xfId="20003"/>
    <cellStyle name="Navadno 3 2 2 2 5 2 6" xfId="20004"/>
    <cellStyle name="Navadno 3 2 2 2 5 2 6 2" xfId="20005"/>
    <cellStyle name="Navadno 3 2 2 2 5 2 6 3" xfId="20006"/>
    <cellStyle name="Navadno 3 2 2 2 5 2 7" xfId="20007"/>
    <cellStyle name="Navadno 3 2 2 2 5 2 8" xfId="20008"/>
    <cellStyle name="Navadno 3 2 2 2 5 3" xfId="20009"/>
    <cellStyle name="Navadno 3 2 2 2 5 3 2" xfId="20010"/>
    <cellStyle name="Navadno 3 2 2 2 5 3 2 2" xfId="20011"/>
    <cellStyle name="Navadno 3 2 2 2 5 3 2 2 2" xfId="20012"/>
    <cellStyle name="Navadno 3 2 2 2 5 3 2 2 3" xfId="20013"/>
    <cellStyle name="Navadno 3 2 2 2 5 3 2 3" xfId="20014"/>
    <cellStyle name="Navadno 3 2 2 2 5 3 2 3 2" xfId="20015"/>
    <cellStyle name="Navadno 3 2 2 2 5 3 2 3 3" xfId="20016"/>
    <cellStyle name="Navadno 3 2 2 2 5 3 2 4" xfId="20017"/>
    <cellStyle name="Navadno 3 2 2 2 5 3 2 5" xfId="20018"/>
    <cellStyle name="Navadno 3 2 2 2 5 3 3" xfId="20019"/>
    <cellStyle name="Navadno 3 2 2 2 5 3 3 2" xfId="20020"/>
    <cellStyle name="Navadno 3 2 2 2 5 3 3 2 2" xfId="20021"/>
    <cellStyle name="Navadno 3 2 2 2 5 3 3 2 3" xfId="20022"/>
    <cellStyle name="Navadno 3 2 2 2 5 3 3 3" xfId="20023"/>
    <cellStyle name="Navadno 3 2 2 2 5 3 3 3 2" xfId="20024"/>
    <cellStyle name="Navadno 3 2 2 2 5 3 3 3 3" xfId="20025"/>
    <cellStyle name="Navadno 3 2 2 2 5 3 3 4" xfId="20026"/>
    <cellStyle name="Navadno 3 2 2 2 5 3 3 5" xfId="20027"/>
    <cellStyle name="Navadno 3 2 2 2 5 3 4" xfId="20028"/>
    <cellStyle name="Navadno 3 2 2 2 5 3 4 2" xfId="20029"/>
    <cellStyle name="Navadno 3 2 2 2 5 3 4 3" xfId="20030"/>
    <cellStyle name="Navadno 3 2 2 2 5 3 5" xfId="20031"/>
    <cellStyle name="Navadno 3 2 2 2 5 3 5 2" xfId="20032"/>
    <cellStyle name="Navadno 3 2 2 2 5 3 5 3" xfId="20033"/>
    <cellStyle name="Navadno 3 2 2 2 5 3 6" xfId="20034"/>
    <cellStyle name="Navadno 3 2 2 2 5 3 7" xfId="20035"/>
    <cellStyle name="Navadno 3 2 2 2 5 4" xfId="20036"/>
    <cellStyle name="Navadno 3 2 2 2 5 4 2" xfId="20037"/>
    <cellStyle name="Navadno 3 2 2 2 5 4 2 2" xfId="20038"/>
    <cellStyle name="Navadno 3 2 2 2 5 4 2 2 2" xfId="20039"/>
    <cellStyle name="Navadno 3 2 2 2 5 4 2 2 3" xfId="20040"/>
    <cellStyle name="Navadno 3 2 2 2 5 4 2 3" xfId="20041"/>
    <cellStyle name="Navadno 3 2 2 2 5 4 2 3 2" xfId="20042"/>
    <cellStyle name="Navadno 3 2 2 2 5 4 2 3 3" xfId="20043"/>
    <cellStyle name="Navadno 3 2 2 2 5 4 2 4" xfId="20044"/>
    <cellStyle name="Navadno 3 2 2 2 5 4 2 5" xfId="20045"/>
    <cellStyle name="Navadno 3 2 2 2 5 4 3" xfId="20046"/>
    <cellStyle name="Navadno 3 2 2 2 5 4 3 2" xfId="20047"/>
    <cellStyle name="Navadno 3 2 2 2 5 4 3 2 2" xfId="20048"/>
    <cellStyle name="Navadno 3 2 2 2 5 4 3 2 3" xfId="20049"/>
    <cellStyle name="Navadno 3 2 2 2 5 4 3 3" xfId="20050"/>
    <cellStyle name="Navadno 3 2 2 2 5 4 3 3 2" xfId="20051"/>
    <cellStyle name="Navadno 3 2 2 2 5 4 3 3 3" xfId="20052"/>
    <cellStyle name="Navadno 3 2 2 2 5 4 3 4" xfId="20053"/>
    <cellStyle name="Navadno 3 2 2 2 5 4 3 5" xfId="20054"/>
    <cellStyle name="Navadno 3 2 2 2 5 4 4" xfId="20055"/>
    <cellStyle name="Navadno 3 2 2 2 5 4 4 2" xfId="20056"/>
    <cellStyle name="Navadno 3 2 2 2 5 4 4 3" xfId="20057"/>
    <cellStyle name="Navadno 3 2 2 2 5 4 5" xfId="20058"/>
    <cellStyle name="Navadno 3 2 2 2 5 4 5 2" xfId="20059"/>
    <cellStyle name="Navadno 3 2 2 2 5 4 5 3" xfId="20060"/>
    <cellStyle name="Navadno 3 2 2 2 5 4 6" xfId="20061"/>
    <cellStyle name="Navadno 3 2 2 2 5 4 7" xfId="20062"/>
    <cellStyle name="Navadno 3 2 2 2 5 5" xfId="20063"/>
    <cellStyle name="Navadno 3 2 2 2 5 5 2" xfId="20064"/>
    <cellStyle name="Navadno 3 2 2 2 5 5 2 2" xfId="20065"/>
    <cellStyle name="Navadno 3 2 2 2 5 5 2 3" xfId="20066"/>
    <cellStyle name="Navadno 3 2 2 2 5 5 3" xfId="20067"/>
    <cellStyle name="Navadno 3 2 2 2 5 5 3 2" xfId="20068"/>
    <cellStyle name="Navadno 3 2 2 2 5 5 3 3" xfId="20069"/>
    <cellStyle name="Navadno 3 2 2 2 5 5 4" xfId="20070"/>
    <cellStyle name="Navadno 3 2 2 2 5 5 5" xfId="20071"/>
    <cellStyle name="Navadno 3 2 2 2 5 6" xfId="20072"/>
    <cellStyle name="Navadno 3 2 2 2 5 6 2" xfId="20073"/>
    <cellStyle name="Navadno 3 2 2 2 5 6 2 2" xfId="20074"/>
    <cellStyle name="Navadno 3 2 2 2 5 6 2 3" xfId="20075"/>
    <cellStyle name="Navadno 3 2 2 2 5 6 3" xfId="20076"/>
    <cellStyle name="Navadno 3 2 2 2 5 6 3 2" xfId="20077"/>
    <cellStyle name="Navadno 3 2 2 2 5 6 3 3" xfId="20078"/>
    <cellStyle name="Navadno 3 2 2 2 5 6 4" xfId="20079"/>
    <cellStyle name="Navadno 3 2 2 2 5 6 5" xfId="20080"/>
    <cellStyle name="Navadno 3 2 2 2 5 7" xfId="20081"/>
    <cellStyle name="Navadno 3 2 2 2 5 7 2" xfId="20082"/>
    <cellStyle name="Navadno 3 2 2 2 5 7 3" xfId="20083"/>
    <cellStyle name="Navadno 3 2 2 2 5 8" xfId="20084"/>
    <cellStyle name="Navadno 3 2 2 2 5 8 2" xfId="20085"/>
    <cellStyle name="Navadno 3 2 2 2 5 8 3" xfId="20086"/>
    <cellStyle name="Navadno 3 2 2 2 5 9" xfId="20087"/>
    <cellStyle name="Navadno 3 2 2 2 6" xfId="20088"/>
    <cellStyle name="Navadno 3 2 2 2 6 2" xfId="20089"/>
    <cellStyle name="Navadno 3 2 2 2 6 2 2" xfId="20090"/>
    <cellStyle name="Navadno 3 2 2 2 6 2 2 2" xfId="20091"/>
    <cellStyle name="Navadno 3 2 2 2 6 2 2 2 2" xfId="20092"/>
    <cellStyle name="Navadno 3 2 2 2 6 2 2 2 3" xfId="20093"/>
    <cellStyle name="Navadno 3 2 2 2 6 2 2 3" xfId="20094"/>
    <cellStyle name="Navadno 3 2 2 2 6 2 2 3 2" xfId="20095"/>
    <cellStyle name="Navadno 3 2 2 2 6 2 2 3 3" xfId="20096"/>
    <cellStyle name="Navadno 3 2 2 2 6 2 2 4" xfId="20097"/>
    <cellStyle name="Navadno 3 2 2 2 6 2 2 5" xfId="20098"/>
    <cellStyle name="Navadno 3 2 2 2 6 2 3" xfId="20099"/>
    <cellStyle name="Navadno 3 2 2 2 6 2 3 2" xfId="20100"/>
    <cellStyle name="Navadno 3 2 2 2 6 2 3 2 2" xfId="20101"/>
    <cellStyle name="Navadno 3 2 2 2 6 2 3 2 3" xfId="20102"/>
    <cellStyle name="Navadno 3 2 2 2 6 2 3 3" xfId="20103"/>
    <cellStyle name="Navadno 3 2 2 2 6 2 3 3 2" xfId="20104"/>
    <cellStyle name="Navadno 3 2 2 2 6 2 3 3 3" xfId="20105"/>
    <cellStyle name="Navadno 3 2 2 2 6 2 3 4" xfId="20106"/>
    <cellStyle name="Navadno 3 2 2 2 6 2 3 5" xfId="20107"/>
    <cellStyle name="Navadno 3 2 2 2 6 2 4" xfId="20108"/>
    <cellStyle name="Navadno 3 2 2 2 6 2 4 2" xfId="20109"/>
    <cellStyle name="Navadno 3 2 2 2 6 2 4 3" xfId="20110"/>
    <cellStyle name="Navadno 3 2 2 2 6 2 5" xfId="20111"/>
    <cellStyle name="Navadno 3 2 2 2 6 2 5 2" xfId="20112"/>
    <cellStyle name="Navadno 3 2 2 2 6 2 5 3" xfId="20113"/>
    <cellStyle name="Navadno 3 2 2 2 6 2 6" xfId="20114"/>
    <cellStyle name="Navadno 3 2 2 2 6 2 7" xfId="20115"/>
    <cellStyle name="Navadno 3 2 2 2 6 3" xfId="20116"/>
    <cellStyle name="Navadno 3 2 2 2 6 3 2" xfId="20117"/>
    <cellStyle name="Navadno 3 2 2 2 6 3 2 2" xfId="20118"/>
    <cellStyle name="Navadno 3 2 2 2 6 3 2 2 2" xfId="20119"/>
    <cellStyle name="Navadno 3 2 2 2 6 3 2 2 3" xfId="20120"/>
    <cellStyle name="Navadno 3 2 2 2 6 3 2 3" xfId="20121"/>
    <cellStyle name="Navadno 3 2 2 2 6 3 2 3 2" xfId="20122"/>
    <cellStyle name="Navadno 3 2 2 2 6 3 2 3 3" xfId="20123"/>
    <cellStyle name="Navadno 3 2 2 2 6 3 2 4" xfId="20124"/>
    <cellStyle name="Navadno 3 2 2 2 6 3 2 5" xfId="20125"/>
    <cellStyle name="Navadno 3 2 2 2 6 3 3" xfId="20126"/>
    <cellStyle name="Navadno 3 2 2 2 6 3 3 2" xfId="20127"/>
    <cellStyle name="Navadno 3 2 2 2 6 3 3 2 2" xfId="20128"/>
    <cellStyle name="Navadno 3 2 2 2 6 3 3 2 3" xfId="20129"/>
    <cellStyle name="Navadno 3 2 2 2 6 3 3 3" xfId="20130"/>
    <cellStyle name="Navadno 3 2 2 2 6 3 3 3 2" xfId="20131"/>
    <cellStyle name="Navadno 3 2 2 2 6 3 3 3 3" xfId="20132"/>
    <cellStyle name="Navadno 3 2 2 2 6 3 3 4" xfId="20133"/>
    <cellStyle name="Navadno 3 2 2 2 6 3 3 5" xfId="20134"/>
    <cellStyle name="Navadno 3 2 2 2 6 3 4" xfId="20135"/>
    <cellStyle name="Navadno 3 2 2 2 6 3 4 2" xfId="20136"/>
    <cellStyle name="Navadno 3 2 2 2 6 3 4 3" xfId="20137"/>
    <cellStyle name="Navadno 3 2 2 2 6 3 5" xfId="20138"/>
    <cellStyle name="Navadno 3 2 2 2 6 3 5 2" xfId="20139"/>
    <cellStyle name="Navadno 3 2 2 2 6 3 5 3" xfId="20140"/>
    <cellStyle name="Navadno 3 2 2 2 6 3 6" xfId="20141"/>
    <cellStyle name="Navadno 3 2 2 2 6 3 7" xfId="20142"/>
    <cellStyle name="Navadno 3 2 2 2 6 4" xfId="20143"/>
    <cellStyle name="Navadno 3 2 2 2 6 4 2" xfId="20144"/>
    <cellStyle name="Navadno 3 2 2 2 6 4 2 2" xfId="20145"/>
    <cellStyle name="Navadno 3 2 2 2 6 4 2 3" xfId="20146"/>
    <cellStyle name="Navadno 3 2 2 2 6 4 3" xfId="20147"/>
    <cellStyle name="Navadno 3 2 2 2 6 4 3 2" xfId="20148"/>
    <cellStyle name="Navadno 3 2 2 2 6 4 3 3" xfId="20149"/>
    <cellStyle name="Navadno 3 2 2 2 6 4 4" xfId="20150"/>
    <cellStyle name="Navadno 3 2 2 2 6 4 5" xfId="20151"/>
    <cellStyle name="Navadno 3 2 2 2 6 5" xfId="20152"/>
    <cellStyle name="Navadno 3 2 2 2 6 5 2" xfId="20153"/>
    <cellStyle name="Navadno 3 2 2 2 6 5 2 2" xfId="20154"/>
    <cellStyle name="Navadno 3 2 2 2 6 5 2 3" xfId="20155"/>
    <cellStyle name="Navadno 3 2 2 2 6 5 3" xfId="20156"/>
    <cellStyle name="Navadno 3 2 2 2 6 5 3 2" xfId="20157"/>
    <cellStyle name="Navadno 3 2 2 2 6 5 3 3" xfId="20158"/>
    <cellStyle name="Navadno 3 2 2 2 6 5 4" xfId="20159"/>
    <cellStyle name="Navadno 3 2 2 2 6 5 5" xfId="20160"/>
    <cellStyle name="Navadno 3 2 2 2 6 6" xfId="20161"/>
    <cellStyle name="Navadno 3 2 2 2 6 6 2" xfId="20162"/>
    <cellStyle name="Navadno 3 2 2 2 6 6 3" xfId="20163"/>
    <cellStyle name="Navadno 3 2 2 2 6 7" xfId="20164"/>
    <cellStyle name="Navadno 3 2 2 2 6 7 2" xfId="20165"/>
    <cellStyle name="Navadno 3 2 2 2 6 7 3" xfId="20166"/>
    <cellStyle name="Navadno 3 2 2 2 6 8" xfId="20167"/>
    <cellStyle name="Navadno 3 2 2 2 6 9" xfId="20168"/>
    <cellStyle name="Navadno 3 2 2 2 7" xfId="20169"/>
    <cellStyle name="Navadno 3 2 2 2 7 2" xfId="20170"/>
    <cellStyle name="Navadno 3 2 2 2 7 2 2" xfId="20171"/>
    <cellStyle name="Navadno 3 2 2 2 7 2 2 2" xfId="20172"/>
    <cellStyle name="Navadno 3 2 2 2 7 2 2 3" xfId="20173"/>
    <cellStyle name="Navadno 3 2 2 2 7 2 3" xfId="20174"/>
    <cellStyle name="Navadno 3 2 2 2 7 2 3 2" xfId="20175"/>
    <cellStyle name="Navadno 3 2 2 2 7 2 3 3" xfId="20176"/>
    <cellStyle name="Navadno 3 2 2 2 7 2 4" xfId="20177"/>
    <cellStyle name="Navadno 3 2 2 2 7 2 5" xfId="20178"/>
    <cellStyle name="Navadno 3 2 2 2 7 3" xfId="20179"/>
    <cellStyle name="Navadno 3 2 2 2 7 3 2" xfId="20180"/>
    <cellStyle name="Navadno 3 2 2 2 7 3 2 2" xfId="20181"/>
    <cellStyle name="Navadno 3 2 2 2 7 3 2 3" xfId="20182"/>
    <cellStyle name="Navadno 3 2 2 2 7 3 3" xfId="20183"/>
    <cellStyle name="Navadno 3 2 2 2 7 3 3 2" xfId="20184"/>
    <cellStyle name="Navadno 3 2 2 2 7 3 3 3" xfId="20185"/>
    <cellStyle name="Navadno 3 2 2 2 7 3 4" xfId="20186"/>
    <cellStyle name="Navadno 3 2 2 2 7 3 5" xfId="20187"/>
    <cellStyle name="Navadno 3 2 2 2 7 4" xfId="20188"/>
    <cellStyle name="Navadno 3 2 2 2 7 4 2" xfId="20189"/>
    <cellStyle name="Navadno 3 2 2 2 7 4 3" xfId="20190"/>
    <cellStyle name="Navadno 3 2 2 2 7 5" xfId="20191"/>
    <cellStyle name="Navadno 3 2 2 2 7 5 2" xfId="20192"/>
    <cellStyle name="Navadno 3 2 2 2 7 5 3" xfId="20193"/>
    <cellStyle name="Navadno 3 2 2 2 7 6" xfId="20194"/>
    <cellStyle name="Navadno 3 2 2 2 7 7" xfId="20195"/>
    <cellStyle name="Navadno 3 2 2 2 8" xfId="20196"/>
    <cellStyle name="Navadno 3 2 2 2 8 2" xfId="20197"/>
    <cellStyle name="Navadno 3 2 2 2 8 2 2" xfId="20198"/>
    <cellStyle name="Navadno 3 2 2 2 8 2 2 2" xfId="20199"/>
    <cellStyle name="Navadno 3 2 2 2 8 2 2 3" xfId="20200"/>
    <cellStyle name="Navadno 3 2 2 2 8 2 3" xfId="20201"/>
    <cellStyle name="Navadno 3 2 2 2 8 2 3 2" xfId="20202"/>
    <cellStyle name="Navadno 3 2 2 2 8 2 3 3" xfId="20203"/>
    <cellStyle name="Navadno 3 2 2 2 8 2 4" xfId="20204"/>
    <cellStyle name="Navadno 3 2 2 2 8 2 5" xfId="20205"/>
    <cellStyle name="Navadno 3 2 2 2 8 3" xfId="20206"/>
    <cellStyle name="Navadno 3 2 2 2 8 3 2" xfId="20207"/>
    <cellStyle name="Navadno 3 2 2 2 8 3 2 2" xfId="20208"/>
    <cellStyle name="Navadno 3 2 2 2 8 3 2 3" xfId="20209"/>
    <cellStyle name="Navadno 3 2 2 2 8 3 3" xfId="20210"/>
    <cellStyle name="Navadno 3 2 2 2 8 3 3 2" xfId="20211"/>
    <cellStyle name="Navadno 3 2 2 2 8 3 3 3" xfId="20212"/>
    <cellStyle name="Navadno 3 2 2 2 8 3 4" xfId="20213"/>
    <cellStyle name="Navadno 3 2 2 2 8 3 5" xfId="20214"/>
    <cellStyle name="Navadno 3 2 2 2 8 4" xfId="20215"/>
    <cellStyle name="Navadno 3 2 2 2 8 4 2" xfId="20216"/>
    <cellStyle name="Navadno 3 2 2 2 8 4 3" xfId="20217"/>
    <cellStyle name="Navadno 3 2 2 2 8 5" xfId="20218"/>
    <cellStyle name="Navadno 3 2 2 2 8 5 2" xfId="20219"/>
    <cellStyle name="Navadno 3 2 2 2 8 5 3" xfId="20220"/>
    <cellStyle name="Navadno 3 2 2 2 8 6" xfId="20221"/>
    <cellStyle name="Navadno 3 2 2 2 8 7" xfId="20222"/>
    <cellStyle name="Navadno 3 2 2 2 9" xfId="20223"/>
    <cellStyle name="Navadno 3 2 2 2 9 2" xfId="20224"/>
    <cellStyle name="Navadno 3 2 2 2 9 2 2" xfId="20225"/>
    <cellStyle name="Navadno 3 2 2 2 9 2 2 2" xfId="20226"/>
    <cellStyle name="Navadno 3 2 2 2 9 2 2 3" xfId="20227"/>
    <cellStyle name="Navadno 3 2 2 2 9 2 3" xfId="20228"/>
    <cellStyle name="Navadno 3 2 2 2 9 2 3 2" xfId="20229"/>
    <cellStyle name="Navadno 3 2 2 2 9 2 3 3" xfId="20230"/>
    <cellStyle name="Navadno 3 2 2 2 9 2 4" xfId="20231"/>
    <cellStyle name="Navadno 3 2 2 2 9 2 5" xfId="20232"/>
    <cellStyle name="Navadno 3 2 2 2 9 3" xfId="20233"/>
    <cellStyle name="Navadno 3 2 2 2 9 3 2" xfId="20234"/>
    <cellStyle name="Navadno 3 2 2 2 9 3 2 2" xfId="20235"/>
    <cellStyle name="Navadno 3 2 2 2 9 3 2 3" xfId="20236"/>
    <cellStyle name="Navadno 3 2 2 2 9 3 3" xfId="20237"/>
    <cellStyle name="Navadno 3 2 2 2 9 3 3 2" xfId="20238"/>
    <cellStyle name="Navadno 3 2 2 2 9 3 3 3" xfId="20239"/>
    <cellStyle name="Navadno 3 2 2 2 9 3 4" xfId="20240"/>
    <cellStyle name="Navadno 3 2 2 2 9 3 5" xfId="20241"/>
    <cellStyle name="Navadno 3 2 2 2 9 4" xfId="20242"/>
    <cellStyle name="Navadno 3 2 2 2 9 4 2" xfId="20243"/>
    <cellStyle name="Navadno 3 2 2 2 9 4 3" xfId="20244"/>
    <cellStyle name="Navadno 3 2 2 2 9 5" xfId="20245"/>
    <cellStyle name="Navadno 3 2 2 2 9 5 2" xfId="20246"/>
    <cellStyle name="Navadno 3 2 2 2 9 5 3" xfId="20247"/>
    <cellStyle name="Navadno 3 2 2 2 9 6" xfId="20248"/>
    <cellStyle name="Navadno 3 2 2 2 9 7" xfId="20249"/>
    <cellStyle name="Navadno 3 2 2 20" xfId="20250"/>
    <cellStyle name="Navadno 3 2 2 21" xfId="20251"/>
    <cellStyle name="Navadno 3 2 2 22" xfId="20252"/>
    <cellStyle name="Navadno 3 2 2 23" xfId="33660"/>
    <cellStyle name="Navadno 3 2 2 24" xfId="19025"/>
    <cellStyle name="Navadno 3 2 2 3" xfId="14612"/>
    <cellStyle name="Navadno 3 2 2 3 10" xfId="20254"/>
    <cellStyle name="Navadno 3 2 2 3 10 2" xfId="20255"/>
    <cellStyle name="Navadno 3 2 2 3 10 2 2" xfId="20256"/>
    <cellStyle name="Navadno 3 2 2 3 10 2 3" xfId="20257"/>
    <cellStyle name="Navadno 3 2 2 3 10 3" xfId="20258"/>
    <cellStyle name="Navadno 3 2 2 3 10 3 2" xfId="20259"/>
    <cellStyle name="Navadno 3 2 2 3 10 3 3" xfId="20260"/>
    <cellStyle name="Navadno 3 2 2 3 10 4" xfId="20261"/>
    <cellStyle name="Navadno 3 2 2 3 10 5" xfId="20262"/>
    <cellStyle name="Navadno 3 2 2 3 11" xfId="20263"/>
    <cellStyle name="Navadno 3 2 2 3 11 2" xfId="20264"/>
    <cellStyle name="Navadno 3 2 2 3 11 2 2" xfId="20265"/>
    <cellStyle name="Navadno 3 2 2 3 11 2 3" xfId="20266"/>
    <cellStyle name="Navadno 3 2 2 3 11 3" xfId="20267"/>
    <cellStyle name="Navadno 3 2 2 3 11 3 2" xfId="20268"/>
    <cellStyle name="Navadno 3 2 2 3 11 3 3" xfId="20269"/>
    <cellStyle name="Navadno 3 2 2 3 11 4" xfId="20270"/>
    <cellStyle name="Navadno 3 2 2 3 11 5" xfId="20271"/>
    <cellStyle name="Navadno 3 2 2 3 12" xfId="20272"/>
    <cellStyle name="Navadno 3 2 2 3 12 2" xfId="20273"/>
    <cellStyle name="Navadno 3 2 2 3 12 2 2" xfId="20274"/>
    <cellStyle name="Navadno 3 2 2 3 12 2 3" xfId="20275"/>
    <cellStyle name="Navadno 3 2 2 3 12 3" xfId="20276"/>
    <cellStyle name="Navadno 3 2 2 3 12 4" xfId="20277"/>
    <cellStyle name="Navadno 3 2 2 3 13" xfId="20278"/>
    <cellStyle name="Navadno 3 2 2 3 13 2" xfId="20279"/>
    <cellStyle name="Navadno 3 2 2 3 13 3" xfId="20280"/>
    <cellStyle name="Navadno 3 2 2 3 14" xfId="20281"/>
    <cellStyle name="Navadno 3 2 2 3 14 2" xfId="20282"/>
    <cellStyle name="Navadno 3 2 2 3 14 3" xfId="20283"/>
    <cellStyle name="Navadno 3 2 2 3 15" xfId="20284"/>
    <cellStyle name="Navadno 3 2 2 3 16" xfId="20285"/>
    <cellStyle name="Navadno 3 2 2 3 17" xfId="20253"/>
    <cellStyle name="Navadno 3 2 2 3 2" xfId="20286"/>
    <cellStyle name="Navadno 3 2 2 3 2 10" xfId="20287"/>
    <cellStyle name="Navadno 3 2 2 3 2 2" xfId="20288"/>
    <cellStyle name="Navadno 3 2 2 3 2 2 2" xfId="20289"/>
    <cellStyle name="Navadno 3 2 2 3 2 2 2 2" xfId="20290"/>
    <cellStyle name="Navadno 3 2 2 3 2 2 2 2 2" xfId="20291"/>
    <cellStyle name="Navadno 3 2 2 3 2 2 2 2 2 2" xfId="20292"/>
    <cellStyle name="Navadno 3 2 2 3 2 2 2 2 2 3" xfId="20293"/>
    <cellStyle name="Navadno 3 2 2 3 2 2 2 2 3" xfId="20294"/>
    <cellStyle name="Navadno 3 2 2 3 2 2 2 2 3 2" xfId="20295"/>
    <cellStyle name="Navadno 3 2 2 3 2 2 2 2 3 3" xfId="20296"/>
    <cellStyle name="Navadno 3 2 2 3 2 2 2 2 4" xfId="20297"/>
    <cellStyle name="Navadno 3 2 2 3 2 2 2 2 5" xfId="20298"/>
    <cellStyle name="Navadno 3 2 2 3 2 2 2 3" xfId="20299"/>
    <cellStyle name="Navadno 3 2 2 3 2 2 2 3 2" xfId="20300"/>
    <cellStyle name="Navadno 3 2 2 3 2 2 2 3 2 2" xfId="20301"/>
    <cellStyle name="Navadno 3 2 2 3 2 2 2 3 2 3" xfId="20302"/>
    <cellStyle name="Navadno 3 2 2 3 2 2 2 3 3" xfId="20303"/>
    <cellStyle name="Navadno 3 2 2 3 2 2 2 3 3 2" xfId="20304"/>
    <cellStyle name="Navadno 3 2 2 3 2 2 2 3 3 3" xfId="20305"/>
    <cellStyle name="Navadno 3 2 2 3 2 2 2 3 4" xfId="20306"/>
    <cellStyle name="Navadno 3 2 2 3 2 2 2 3 5" xfId="20307"/>
    <cellStyle name="Navadno 3 2 2 3 2 2 2 4" xfId="20308"/>
    <cellStyle name="Navadno 3 2 2 3 2 2 2 4 2" xfId="20309"/>
    <cellStyle name="Navadno 3 2 2 3 2 2 2 4 3" xfId="20310"/>
    <cellStyle name="Navadno 3 2 2 3 2 2 2 5" xfId="20311"/>
    <cellStyle name="Navadno 3 2 2 3 2 2 2 5 2" xfId="20312"/>
    <cellStyle name="Navadno 3 2 2 3 2 2 2 5 3" xfId="20313"/>
    <cellStyle name="Navadno 3 2 2 3 2 2 2 6" xfId="20314"/>
    <cellStyle name="Navadno 3 2 2 3 2 2 2 7" xfId="20315"/>
    <cellStyle name="Navadno 3 2 2 3 2 2 3" xfId="20316"/>
    <cellStyle name="Navadno 3 2 2 3 2 2 3 2" xfId="20317"/>
    <cellStyle name="Navadno 3 2 2 3 2 2 3 2 2" xfId="20318"/>
    <cellStyle name="Navadno 3 2 2 3 2 2 3 2 3" xfId="20319"/>
    <cellStyle name="Navadno 3 2 2 3 2 2 3 3" xfId="20320"/>
    <cellStyle name="Navadno 3 2 2 3 2 2 3 3 2" xfId="20321"/>
    <cellStyle name="Navadno 3 2 2 3 2 2 3 3 3" xfId="20322"/>
    <cellStyle name="Navadno 3 2 2 3 2 2 3 4" xfId="20323"/>
    <cellStyle name="Navadno 3 2 2 3 2 2 3 5" xfId="20324"/>
    <cellStyle name="Navadno 3 2 2 3 2 2 4" xfId="20325"/>
    <cellStyle name="Navadno 3 2 2 3 2 2 4 2" xfId="20326"/>
    <cellStyle name="Navadno 3 2 2 3 2 2 4 2 2" xfId="20327"/>
    <cellStyle name="Navadno 3 2 2 3 2 2 4 2 3" xfId="20328"/>
    <cellStyle name="Navadno 3 2 2 3 2 2 4 3" xfId="20329"/>
    <cellStyle name="Navadno 3 2 2 3 2 2 4 3 2" xfId="20330"/>
    <cellStyle name="Navadno 3 2 2 3 2 2 4 3 3" xfId="20331"/>
    <cellStyle name="Navadno 3 2 2 3 2 2 4 4" xfId="20332"/>
    <cellStyle name="Navadno 3 2 2 3 2 2 4 5" xfId="20333"/>
    <cellStyle name="Navadno 3 2 2 3 2 2 5" xfId="20334"/>
    <cellStyle name="Navadno 3 2 2 3 2 2 5 2" xfId="20335"/>
    <cellStyle name="Navadno 3 2 2 3 2 2 5 3" xfId="20336"/>
    <cellStyle name="Navadno 3 2 2 3 2 2 6" xfId="20337"/>
    <cellStyle name="Navadno 3 2 2 3 2 2 6 2" xfId="20338"/>
    <cellStyle name="Navadno 3 2 2 3 2 2 6 3" xfId="20339"/>
    <cellStyle name="Navadno 3 2 2 3 2 2 7" xfId="20340"/>
    <cellStyle name="Navadno 3 2 2 3 2 2 8" xfId="20341"/>
    <cellStyle name="Navadno 3 2 2 3 2 3" xfId="20342"/>
    <cellStyle name="Navadno 3 2 2 3 2 3 2" xfId="20343"/>
    <cellStyle name="Navadno 3 2 2 3 2 3 2 2" xfId="20344"/>
    <cellStyle name="Navadno 3 2 2 3 2 3 2 2 2" xfId="20345"/>
    <cellStyle name="Navadno 3 2 2 3 2 3 2 2 3" xfId="20346"/>
    <cellStyle name="Navadno 3 2 2 3 2 3 2 3" xfId="20347"/>
    <cellStyle name="Navadno 3 2 2 3 2 3 2 3 2" xfId="20348"/>
    <cellStyle name="Navadno 3 2 2 3 2 3 2 3 3" xfId="20349"/>
    <cellStyle name="Navadno 3 2 2 3 2 3 2 4" xfId="20350"/>
    <cellStyle name="Navadno 3 2 2 3 2 3 2 5" xfId="20351"/>
    <cellStyle name="Navadno 3 2 2 3 2 3 3" xfId="20352"/>
    <cellStyle name="Navadno 3 2 2 3 2 3 3 2" xfId="20353"/>
    <cellStyle name="Navadno 3 2 2 3 2 3 3 2 2" xfId="20354"/>
    <cellStyle name="Navadno 3 2 2 3 2 3 3 2 3" xfId="20355"/>
    <cellStyle name="Navadno 3 2 2 3 2 3 3 3" xfId="20356"/>
    <cellStyle name="Navadno 3 2 2 3 2 3 3 3 2" xfId="20357"/>
    <cellStyle name="Navadno 3 2 2 3 2 3 3 3 3" xfId="20358"/>
    <cellStyle name="Navadno 3 2 2 3 2 3 3 4" xfId="20359"/>
    <cellStyle name="Navadno 3 2 2 3 2 3 3 5" xfId="20360"/>
    <cellStyle name="Navadno 3 2 2 3 2 3 4" xfId="20361"/>
    <cellStyle name="Navadno 3 2 2 3 2 3 4 2" xfId="20362"/>
    <cellStyle name="Navadno 3 2 2 3 2 3 4 3" xfId="20363"/>
    <cellStyle name="Navadno 3 2 2 3 2 3 5" xfId="20364"/>
    <cellStyle name="Navadno 3 2 2 3 2 3 5 2" xfId="20365"/>
    <cellStyle name="Navadno 3 2 2 3 2 3 5 3" xfId="20366"/>
    <cellStyle name="Navadno 3 2 2 3 2 3 6" xfId="20367"/>
    <cellStyle name="Navadno 3 2 2 3 2 3 7" xfId="20368"/>
    <cellStyle name="Navadno 3 2 2 3 2 4" xfId="20369"/>
    <cellStyle name="Navadno 3 2 2 3 2 4 2" xfId="20370"/>
    <cellStyle name="Navadno 3 2 2 3 2 4 2 2" xfId="20371"/>
    <cellStyle name="Navadno 3 2 2 3 2 4 2 2 2" xfId="20372"/>
    <cellStyle name="Navadno 3 2 2 3 2 4 2 2 3" xfId="20373"/>
    <cellStyle name="Navadno 3 2 2 3 2 4 2 3" xfId="20374"/>
    <cellStyle name="Navadno 3 2 2 3 2 4 2 3 2" xfId="20375"/>
    <cellStyle name="Navadno 3 2 2 3 2 4 2 3 3" xfId="20376"/>
    <cellStyle name="Navadno 3 2 2 3 2 4 2 4" xfId="20377"/>
    <cellStyle name="Navadno 3 2 2 3 2 4 2 5" xfId="20378"/>
    <cellStyle name="Navadno 3 2 2 3 2 4 3" xfId="20379"/>
    <cellStyle name="Navadno 3 2 2 3 2 4 3 2" xfId="20380"/>
    <cellStyle name="Navadno 3 2 2 3 2 4 3 2 2" xfId="20381"/>
    <cellStyle name="Navadno 3 2 2 3 2 4 3 2 3" xfId="20382"/>
    <cellStyle name="Navadno 3 2 2 3 2 4 3 3" xfId="20383"/>
    <cellStyle name="Navadno 3 2 2 3 2 4 3 3 2" xfId="20384"/>
    <cellStyle name="Navadno 3 2 2 3 2 4 3 3 3" xfId="20385"/>
    <cellStyle name="Navadno 3 2 2 3 2 4 3 4" xfId="20386"/>
    <cellStyle name="Navadno 3 2 2 3 2 4 3 5" xfId="20387"/>
    <cellStyle name="Navadno 3 2 2 3 2 4 4" xfId="20388"/>
    <cellStyle name="Navadno 3 2 2 3 2 4 4 2" xfId="20389"/>
    <cellStyle name="Navadno 3 2 2 3 2 4 4 3" xfId="20390"/>
    <cellStyle name="Navadno 3 2 2 3 2 4 5" xfId="20391"/>
    <cellStyle name="Navadno 3 2 2 3 2 4 5 2" xfId="20392"/>
    <cellStyle name="Navadno 3 2 2 3 2 4 5 3" xfId="20393"/>
    <cellStyle name="Navadno 3 2 2 3 2 4 6" xfId="20394"/>
    <cellStyle name="Navadno 3 2 2 3 2 4 7" xfId="20395"/>
    <cellStyle name="Navadno 3 2 2 3 2 5" xfId="20396"/>
    <cellStyle name="Navadno 3 2 2 3 2 5 2" xfId="20397"/>
    <cellStyle name="Navadno 3 2 2 3 2 5 2 2" xfId="20398"/>
    <cellStyle name="Navadno 3 2 2 3 2 5 2 3" xfId="20399"/>
    <cellStyle name="Navadno 3 2 2 3 2 5 3" xfId="20400"/>
    <cellStyle name="Navadno 3 2 2 3 2 5 3 2" xfId="20401"/>
    <cellStyle name="Navadno 3 2 2 3 2 5 3 3" xfId="20402"/>
    <cellStyle name="Navadno 3 2 2 3 2 5 4" xfId="20403"/>
    <cellStyle name="Navadno 3 2 2 3 2 5 5" xfId="20404"/>
    <cellStyle name="Navadno 3 2 2 3 2 6" xfId="20405"/>
    <cellStyle name="Navadno 3 2 2 3 2 6 2" xfId="20406"/>
    <cellStyle name="Navadno 3 2 2 3 2 6 2 2" xfId="20407"/>
    <cellStyle name="Navadno 3 2 2 3 2 6 2 3" xfId="20408"/>
    <cellStyle name="Navadno 3 2 2 3 2 6 3" xfId="20409"/>
    <cellStyle name="Navadno 3 2 2 3 2 6 3 2" xfId="20410"/>
    <cellStyle name="Navadno 3 2 2 3 2 6 3 3" xfId="20411"/>
    <cellStyle name="Navadno 3 2 2 3 2 6 4" xfId="20412"/>
    <cellStyle name="Navadno 3 2 2 3 2 6 5" xfId="20413"/>
    <cellStyle name="Navadno 3 2 2 3 2 7" xfId="20414"/>
    <cellStyle name="Navadno 3 2 2 3 2 7 2" xfId="20415"/>
    <cellStyle name="Navadno 3 2 2 3 2 7 3" xfId="20416"/>
    <cellStyle name="Navadno 3 2 2 3 2 8" xfId="20417"/>
    <cellStyle name="Navadno 3 2 2 3 2 8 2" xfId="20418"/>
    <cellStyle name="Navadno 3 2 2 3 2 8 3" xfId="20419"/>
    <cellStyle name="Navadno 3 2 2 3 2 9" xfId="20420"/>
    <cellStyle name="Navadno 3 2 2 3 3" xfId="20421"/>
    <cellStyle name="Navadno 3 2 2 3 3 2" xfId="20422"/>
    <cellStyle name="Navadno 3 2 2 3 3 2 2" xfId="20423"/>
    <cellStyle name="Navadno 3 2 2 3 3 2 2 2" xfId="20424"/>
    <cellStyle name="Navadno 3 2 2 3 3 2 2 2 2" xfId="20425"/>
    <cellStyle name="Navadno 3 2 2 3 3 2 2 2 3" xfId="20426"/>
    <cellStyle name="Navadno 3 2 2 3 3 2 2 3" xfId="20427"/>
    <cellStyle name="Navadno 3 2 2 3 3 2 2 3 2" xfId="20428"/>
    <cellStyle name="Navadno 3 2 2 3 3 2 2 3 3" xfId="20429"/>
    <cellStyle name="Navadno 3 2 2 3 3 2 2 4" xfId="20430"/>
    <cellStyle name="Navadno 3 2 2 3 3 2 2 5" xfId="20431"/>
    <cellStyle name="Navadno 3 2 2 3 3 2 3" xfId="20432"/>
    <cellStyle name="Navadno 3 2 2 3 3 2 3 2" xfId="20433"/>
    <cellStyle name="Navadno 3 2 2 3 3 2 3 2 2" xfId="20434"/>
    <cellStyle name="Navadno 3 2 2 3 3 2 3 2 3" xfId="20435"/>
    <cellStyle name="Navadno 3 2 2 3 3 2 3 3" xfId="20436"/>
    <cellStyle name="Navadno 3 2 2 3 3 2 3 3 2" xfId="20437"/>
    <cellStyle name="Navadno 3 2 2 3 3 2 3 3 3" xfId="20438"/>
    <cellStyle name="Navadno 3 2 2 3 3 2 3 4" xfId="20439"/>
    <cellStyle name="Navadno 3 2 2 3 3 2 3 5" xfId="20440"/>
    <cellStyle name="Navadno 3 2 2 3 3 2 4" xfId="20441"/>
    <cellStyle name="Navadno 3 2 2 3 3 2 4 2" xfId="20442"/>
    <cellStyle name="Navadno 3 2 2 3 3 2 4 3" xfId="20443"/>
    <cellStyle name="Navadno 3 2 2 3 3 2 5" xfId="20444"/>
    <cellStyle name="Navadno 3 2 2 3 3 2 5 2" xfId="20445"/>
    <cellStyle name="Navadno 3 2 2 3 3 2 5 3" xfId="20446"/>
    <cellStyle name="Navadno 3 2 2 3 3 2 6" xfId="20447"/>
    <cellStyle name="Navadno 3 2 2 3 3 2 7" xfId="20448"/>
    <cellStyle name="Navadno 3 2 2 3 3 3" xfId="20449"/>
    <cellStyle name="Navadno 3 2 2 3 3 3 2" xfId="20450"/>
    <cellStyle name="Navadno 3 2 2 3 3 3 2 2" xfId="20451"/>
    <cellStyle name="Navadno 3 2 2 3 3 3 2 2 2" xfId="20452"/>
    <cellStyle name="Navadno 3 2 2 3 3 3 2 2 3" xfId="20453"/>
    <cellStyle name="Navadno 3 2 2 3 3 3 2 3" xfId="20454"/>
    <cellStyle name="Navadno 3 2 2 3 3 3 2 3 2" xfId="20455"/>
    <cellStyle name="Navadno 3 2 2 3 3 3 2 3 3" xfId="20456"/>
    <cellStyle name="Navadno 3 2 2 3 3 3 2 4" xfId="20457"/>
    <cellStyle name="Navadno 3 2 2 3 3 3 2 5" xfId="20458"/>
    <cellStyle name="Navadno 3 2 2 3 3 3 3" xfId="20459"/>
    <cellStyle name="Navadno 3 2 2 3 3 3 3 2" xfId="20460"/>
    <cellStyle name="Navadno 3 2 2 3 3 3 3 2 2" xfId="20461"/>
    <cellStyle name="Navadno 3 2 2 3 3 3 3 2 3" xfId="20462"/>
    <cellStyle name="Navadno 3 2 2 3 3 3 3 3" xfId="20463"/>
    <cellStyle name="Navadno 3 2 2 3 3 3 3 3 2" xfId="20464"/>
    <cellStyle name="Navadno 3 2 2 3 3 3 3 3 3" xfId="20465"/>
    <cellStyle name="Navadno 3 2 2 3 3 3 3 4" xfId="20466"/>
    <cellStyle name="Navadno 3 2 2 3 3 3 3 5" xfId="20467"/>
    <cellStyle name="Navadno 3 2 2 3 3 3 4" xfId="20468"/>
    <cellStyle name="Navadno 3 2 2 3 3 3 4 2" xfId="20469"/>
    <cellStyle name="Navadno 3 2 2 3 3 3 4 3" xfId="20470"/>
    <cellStyle name="Navadno 3 2 2 3 3 3 5" xfId="20471"/>
    <cellStyle name="Navadno 3 2 2 3 3 3 5 2" xfId="20472"/>
    <cellStyle name="Navadno 3 2 2 3 3 3 5 3" xfId="20473"/>
    <cellStyle name="Navadno 3 2 2 3 3 3 6" xfId="20474"/>
    <cellStyle name="Navadno 3 2 2 3 3 3 7" xfId="20475"/>
    <cellStyle name="Navadno 3 2 2 3 3 4" xfId="20476"/>
    <cellStyle name="Navadno 3 2 2 3 3 4 2" xfId="20477"/>
    <cellStyle name="Navadno 3 2 2 3 3 4 2 2" xfId="20478"/>
    <cellStyle name="Navadno 3 2 2 3 3 4 2 3" xfId="20479"/>
    <cellStyle name="Navadno 3 2 2 3 3 4 3" xfId="20480"/>
    <cellStyle name="Navadno 3 2 2 3 3 4 3 2" xfId="20481"/>
    <cellStyle name="Navadno 3 2 2 3 3 4 3 3" xfId="20482"/>
    <cellStyle name="Navadno 3 2 2 3 3 4 4" xfId="20483"/>
    <cellStyle name="Navadno 3 2 2 3 3 4 5" xfId="20484"/>
    <cellStyle name="Navadno 3 2 2 3 3 5" xfId="20485"/>
    <cellStyle name="Navadno 3 2 2 3 3 5 2" xfId="20486"/>
    <cellStyle name="Navadno 3 2 2 3 3 5 2 2" xfId="20487"/>
    <cellStyle name="Navadno 3 2 2 3 3 5 2 3" xfId="20488"/>
    <cellStyle name="Navadno 3 2 2 3 3 5 3" xfId="20489"/>
    <cellStyle name="Navadno 3 2 2 3 3 5 3 2" xfId="20490"/>
    <cellStyle name="Navadno 3 2 2 3 3 5 3 3" xfId="20491"/>
    <cellStyle name="Navadno 3 2 2 3 3 5 4" xfId="20492"/>
    <cellStyle name="Navadno 3 2 2 3 3 5 5" xfId="20493"/>
    <cellStyle name="Navadno 3 2 2 3 3 6" xfId="20494"/>
    <cellStyle name="Navadno 3 2 2 3 3 6 2" xfId="20495"/>
    <cellStyle name="Navadno 3 2 2 3 3 6 3" xfId="20496"/>
    <cellStyle name="Navadno 3 2 2 3 3 7" xfId="20497"/>
    <cellStyle name="Navadno 3 2 2 3 3 7 2" xfId="20498"/>
    <cellStyle name="Navadno 3 2 2 3 3 7 3" xfId="20499"/>
    <cellStyle name="Navadno 3 2 2 3 3 8" xfId="20500"/>
    <cellStyle name="Navadno 3 2 2 3 3 9" xfId="20501"/>
    <cellStyle name="Navadno 3 2 2 3 4" xfId="20502"/>
    <cellStyle name="Navadno 3 2 2 3 4 2" xfId="20503"/>
    <cellStyle name="Navadno 3 2 2 3 4 2 2" xfId="20504"/>
    <cellStyle name="Navadno 3 2 2 3 4 2 2 2" xfId="20505"/>
    <cellStyle name="Navadno 3 2 2 3 4 2 2 2 2" xfId="20506"/>
    <cellStyle name="Navadno 3 2 2 3 4 2 2 2 3" xfId="20507"/>
    <cellStyle name="Navadno 3 2 2 3 4 2 2 3" xfId="20508"/>
    <cellStyle name="Navadno 3 2 2 3 4 2 2 3 2" xfId="20509"/>
    <cellStyle name="Navadno 3 2 2 3 4 2 2 3 3" xfId="20510"/>
    <cellStyle name="Navadno 3 2 2 3 4 2 2 4" xfId="20511"/>
    <cellStyle name="Navadno 3 2 2 3 4 2 2 5" xfId="20512"/>
    <cellStyle name="Navadno 3 2 2 3 4 2 3" xfId="20513"/>
    <cellStyle name="Navadno 3 2 2 3 4 2 3 2" xfId="20514"/>
    <cellStyle name="Navadno 3 2 2 3 4 2 3 2 2" xfId="20515"/>
    <cellStyle name="Navadno 3 2 2 3 4 2 3 2 3" xfId="20516"/>
    <cellStyle name="Navadno 3 2 2 3 4 2 3 3" xfId="20517"/>
    <cellStyle name="Navadno 3 2 2 3 4 2 3 3 2" xfId="20518"/>
    <cellStyle name="Navadno 3 2 2 3 4 2 3 3 3" xfId="20519"/>
    <cellStyle name="Navadno 3 2 2 3 4 2 3 4" xfId="20520"/>
    <cellStyle name="Navadno 3 2 2 3 4 2 3 5" xfId="20521"/>
    <cellStyle name="Navadno 3 2 2 3 4 2 4" xfId="20522"/>
    <cellStyle name="Navadno 3 2 2 3 4 2 4 2" xfId="20523"/>
    <cellStyle name="Navadno 3 2 2 3 4 2 4 3" xfId="20524"/>
    <cellStyle name="Navadno 3 2 2 3 4 2 5" xfId="20525"/>
    <cellStyle name="Navadno 3 2 2 3 4 2 5 2" xfId="20526"/>
    <cellStyle name="Navadno 3 2 2 3 4 2 5 3" xfId="20527"/>
    <cellStyle name="Navadno 3 2 2 3 4 2 6" xfId="20528"/>
    <cellStyle name="Navadno 3 2 2 3 4 2 7" xfId="20529"/>
    <cellStyle name="Navadno 3 2 2 3 4 3" xfId="20530"/>
    <cellStyle name="Navadno 3 2 2 3 4 3 2" xfId="20531"/>
    <cellStyle name="Navadno 3 2 2 3 4 3 2 2" xfId="20532"/>
    <cellStyle name="Navadno 3 2 2 3 4 3 2 3" xfId="20533"/>
    <cellStyle name="Navadno 3 2 2 3 4 3 3" xfId="20534"/>
    <cellStyle name="Navadno 3 2 2 3 4 3 3 2" xfId="20535"/>
    <cellStyle name="Navadno 3 2 2 3 4 3 3 3" xfId="20536"/>
    <cellStyle name="Navadno 3 2 2 3 4 3 4" xfId="20537"/>
    <cellStyle name="Navadno 3 2 2 3 4 3 5" xfId="20538"/>
    <cellStyle name="Navadno 3 2 2 3 4 4" xfId="20539"/>
    <cellStyle name="Navadno 3 2 2 3 4 4 2" xfId="20540"/>
    <cellStyle name="Navadno 3 2 2 3 4 4 2 2" xfId="20541"/>
    <cellStyle name="Navadno 3 2 2 3 4 4 2 3" xfId="20542"/>
    <cellStyle name="Navadno 3 2 2 3 4 4 3" xfId="20543"/>
    <cellStyle name="Navadno 3 2 2 3 4 4 3 2" xfId="20544"/>
    <cellStyle name="Navadno 3 2 2 3 4 4 3 3" xfId="20545"/>
    <cellStyle name="Navadno 3 2 2 3 4 4 4" xfId="20546"/>
    <cellStyle name="Navadno 3 2 2 3 4 4 5" xfId="20547"/>
    <cellStyle name="Navadno 3 2 2 3 4 5" xfId="20548"/>
    <cellStyle name="Navadno 3 2 2 3 4 5 2" xfId="20549"/>
    <cellStyle name="Navadno 3 2 2 3 4 5 3" xfId="20550"/>
    <cellStyle name="Navadno 3 2 2 3 4 6" xfId="20551"/>
    <cellStyle name="Navadno 3 2 2 3 4 6 2" xfId="20552"/>
    <cellStyle name="Navadno 3 2 2 3 4 6 3" xfId="20553"/>
    <cellStyle name="Navadno 3 2 2 3 4 7" xfId="20554"/>
    <cellStyle name="Navadno 3 2 2 3 4 8" xfId="20555"/>
    <cellStyle name="Navadno 3 2 2 3 5" xfId="20556"/>
    <cellStyle name="Navadno 3 2 2 3 5 2" xfId="20557"/>
    <cellStyle name="Navadno 3 2 2 3 5 2 2" xfId="20558"/>
    <cellStyle name="Navadno 3 2 2 3 5 2 2 2" xfId="20559"/>
    <cellStyle name="Navadno 3 2 2 3 5 2 2 3" xfId="20560"/>
    <cellStyle name="Navadno 3 2 2 3 5 2 3" xfId="20561"/>
    <cellStyle name="Navadno 3 2 2 3 5 2 3 2" xfId="20562"/>
    <cellStyle name="Navadno 3 2 2 3 5 2 3 3" xfId="20563"/>
    <cellStyle name="Navadno 3 2 2 3 5 2 4" xfId="20564"/>
    <cellStyle name="Navadno 3 2 2 3 5 2 5" xfId="20565"/>
    <cellStyle name="Navadno 3 2 2 3 5 3" xfId="20566"/>
    <cellStyle name="Navadno 3 2 2 3 5 3 2" xfId="20567"/>
    <cellStyle name="Navadno 3 2 2 3 5 3 2 2" xfId="20568"/>
    <cellStyle name="Navadno 3 2 2 3 5 3 2 3" xfId="20569"/>
    <cellStyle name="Navadno 3 2 2 3 5 3 3" xfId="20570"/>
    <cellStyle name="Navadno 3 2 2 3 5 3 3 2" xfId="20571"/>
    <cellStyle name="Navadno 3 2 2 3 5 3 3 3" xfId="20572"/>
    <cellStyle name="Navadno 3 2 2 3 5 3 4" xfId="20573"/>
    <cellStyle name="Navadno 3 2 2 3 5 3 5" xfId="20574"/>
    <cellStyle name="Navadno 3 2 2 3 5 4" xfId="20575"/>
    <cellStyle name="Navadno 3 2 2 3 5 4 2" xfId="20576"/>
    <cellStyle name="Navadno 3 2 2 3 5 4 3" xfId="20577"/>
    <cellStyle name="Navadno 3 2 2 3 5 5" xfId="20578"/>
    <cellStyle name="Navadno 3 2 2 3 5 5 2" xfId="20579"/>
    <cellStyle name="Navadno 3 2 2 3 5 5 3" xfId="20580"/>
    <cellStyle name="Navadno 3 2 2 3 5 6" xfId="20581"/>
    <cellStyle name="Navadno 3 2 2 3 5 7" xfId="20582"/>
    <cellStyle name="Navadno 3 2 2 3 6" xfId="20583"/>
    <cellStyle name="Navadno 3 2 2 3 6 2" xfId="20584"/>
    <cellStyle name="Navadno 3 2 2 3 6 2 2" xfId="20585"/>
    <cellStyle name="Navadno 3 2 2 3 6 2 2 2" xfId="20586"/>
    <cellStyle name="Navadno 3 2 2 3 6 2 2 3" xfId="20587"/>
    <cellStyle name="Navadno 3 2 2 3 6 2 3" xfId="20588"/>
    <cellStyle name="Navadno 3 2 2 3 6 2 3 2" xfId="20589"/>
    <cellStyle name="Navadno 3 2 2 3 6 2 3 3" xfId="20590"/>
    <cellStyle name="Navadno 3 2 2 3 6 2 4" xfId="20591"/>
    <cellStyle name="Navadno 3 2 2 3 6 2 5" xfId="20592"/>
    <cellStyle name="Navadno 3 2 2 3 6 3" xfId="20593"/>
    <cellStyle name="Navadno 3 2 2 3 6 3 2" xfId="20594"/>
    <cellStyle name="Navadno 3 2 2 3 6 3 2 2" xfId="20595"/>
    <cellStyle name="Navadno 3 2 2 3 6 3 2 3" xfId="20596"/>
    <cellStyle name="Navadno 3 2 2 3 6 3 3" xfId="20597"/>
    <cellStyle name="Navadno 3 2 2 3 6 3 3 2" xfId="20598"/>
    <cellStyle name="Navadno 3 2 2 3 6 3 3 3" xfId="20599"/>
    <cellStyle name="Navadno 3 2 2 3 6 3 4" xfId="20600"/>
    <cellStyle name="Navadno 3 2 2 3 6 3 5" xfId="20601"/>
    <cellStyle name="Navadno 3 2 2 3 6 4" xfId="20602"/>
    <cellStyle name="Navadno 3 2 2 3 6 4 2" xfId="20603"/>
    <cellStyle name="Navadno 3 2 2 3 6 4 3" xfId="20604"/>
    <cellStyle name="Navadno 3 2 2 3 6 5" xfId="20605"/>
    <cellStyle name="Navadno 3 2 2 3 6 5 2" xfId="20606"/>
    <cellStyle name="Navadno 3 2 2 3 6 5 3" xfId="20607"/>
    <cellStyle name="Navadno 3 2 2 3 6 6" xfId="20608"/>
    <cellStyle name="Navadno 3 2 2 3 6 7" xfId="20609"/>
    <cellStyle name="Navadno 3 2 2 3 7" xfId="20610"/>
    <cellStyle name="Navadno 3 2 2 3 7 2" xfId="20611"/>
    <cellStyle name="Navadno 3 2 2 3 7 2 2" xfId="20612"/>
    <cellStyle name="Navadno 3 2 2 3 7 2 2 2" xfId="20613"/>
    <cellStyle name="Navadno 3 2 2 3 7 2 2 3" xfId="20614"/>
    <cellStyle name="Navadno 3 2 2 3 7 2 3" xfId="20615"/>
    <cellStyle name="Navadno 3 2 2 3 7 2 3 2" xfId="20616"/>
    <cellStyle name="Navadno 3 2 2 3 7 2 3 3" xfId="20617"/>
    <cellStyle name="Navadno 3 2 2 3 7 2 4" xfId="20618"/>
    <cellStyle name="Navadno 3 2 2 3 7 2 5" xfId="20619"/>
    <cellStyle name="Navadno 3 2 2 3 7 3" xfId="20620"/>
    <cellStyle name="Navadno 3 2 2 3 7 3 2" xfId="20621"/>
    <cellStyle name="Navadno 3 2 2 3 7 3 2 2" xfId="20622"/>
    <cellStyle name="Navadno 3 2 2 3 7 3 2 3" xfId="20623"/>
    <cellStyle name="Navadno 3 2 2 3 7 3 3" xfId="20624"/>
    <cellStyle name="Navadno 3 2 2 3 7 3 3 2" xfId="20625"/>
    <cellStyle name="Navadno 3 2 2 3 7 3 3 3" xfId="20626"/>
    <cellStyle name="Navadno 3 2 2 3 7 3 4" xfId="20627"/>
    <cellStyle name="Navadno 3 2 2 3 7 3 5" xfId="20628"/>
    <cellStyle name="Navadno 3 2 2 3 7 4" xfId="20629"/>
    <cellStyle name="Navadno 3 2 2 3 7 4 2" xfId="20630"/>
    <cellStyle name="Navadno 3 2 2 3 7 4 3" xfId="20631"/>
    <cellStyle name="Navadno 3 2 2 3 7 5" xfId="20632"/>
    <cellStyle name="Navadno 3 2 2 3 7 5 2" xfId="20633"/>
    <cellStyle name="Navadno 3 2 2 3 7 5 3" xfId="20634"/>
    <cellStyle name="Navadno 3 2 2 3 7 6" xfId="20635"/>
    <cellStyle name="Navadno 3 2 2 3 7 7" xfId="20636"/>
    <cellStyle name="Navadno 3 2 2 3 8" xfId="20637"/>
    <cellStyle name="Navadno 3 2 2 3 8 2" xfId="20638"/>
    <cellStyle name="Navadno 3 2 2 3 8 2 2" xfId="20639"/>
    <cellStyle name="Navadno 3 2 2 3 8 2 2 2" xfId="20640"/>
    <cellStyle name="Navadno 3 2 2 3 8 2 2 3" xfId="20641"/>
    <cellStyle name="Navadno 3 2 2 3 8 2 3" xfId="20642"/>
    <cellStyle name="Navadno 3 2 2 3 8 2 3 2" xfId="20643"/>
    <cellStyle name="Navadno 3 2 2 3 8 2 3 3" xfId="20644"/>
    <cellStyle name="Navadno 3 2 2 3 8 2 4" xfId="20645"/>
    <cellStyle name="Navadno 3 2 2 3 8 2 5" xfId="20646"/>
    <cellStyle name="Navadno 3 2 2 3 8 3" xfId="20647"/>
    <cellStyle name="Navadno 3 2 2 3 8 3 2" xfId="20648"/>
    <cellStyle name="Navadno 3 2 2 3 8 3 2 2" xfId="20649"/>
    <cellStyle name="Navadno 3 2 2 3 8 3 2 3" xfId="20650"/>
    <cellStyle name="Navadno 3 2 2 3 8 3 3" xfId="20651"/>
    <cellStyle name="Navadno 3 2 2 3 8 3 3 2" xfId="20652"/>
    <cellStyle name="Navadno 3 2 2 3 8 3 3 3" xfId="20653"/>
    <cellStyle name="Navadno 3 2 2 3 8 3 4" xfId="20654"/>
    <cellStyle name="Navadno 3 2 2 3 8 3 5" xfId="20655"/>
    <cellStyle name="Navadno 3 2 2 3 8 4" xfId="20656"/>
    <cellStyle name="Navadno 3 2 2 3 8 4 2" xfId="20657"/>
    <cellStyle name="Navadno 3 2 2 3 8 4 3" xfId="20658"/>
    <cellStyle name="Navadno 3 2 2 3 8 5" xfId="20659"/>
    <cellStyle name="Navadno 3 2 2 3 8 5 2" xfId="20660"/>
    <cellStyle name="Navadno 3 2 2 3 8 5 3" xfId="20661"/>
    <cellStyle name="Navadno 3 2 2 3 8 6" xfId="20662"/>
    <cellStyle name="Navadno 3 2 2 3 8 7" xfId="20663"/>
    <cellStyle name="Navadno 3 2 2 3 9" xfId="20664"/>
    <cellStyle name="Navadno 3 2 2 3 9 2" xfId="20665"/>
    <cellStyle name="Navadno 3 2 2 3 9 2 2" xfId="20666"/>
    <cellStyle name="Navadno 3 2 2 3 9 2 3" xfId="20667"/>
    <cellStyle name="Navadno 3 2 2 3 9 3" xfId="20668"/>
    <cellStyle name="Navadno 3 2 2 3 9 3 2" xfId="20669"/>
    <cellStyle name="Navadno 3 2 2 3 9 3 3" xfId="20670"/>
    <cellStyle name="Navadno 3 2 2 3 9 4" xfId="20671"/>
    <cellStyle name="Navadno 3 2 2 3 9 5" xfId="20672"/>
    <cellStyle name="Navadno 3 2 2 4" xfId="20673"/>
    <cellStyle name="Navadno 3 2 2 4 10" xfId="20674"/>
    <cellStyle name="Navadno 3 2 2 4 11" xfId="20675"/>
    <cellStyle name="Navadno 3 2 2 4 2" xfId="20676"/>
    <cellStyle name="Navadno 3 2 2 4 2 2" xfId="20677"/>
    <cellStyle name="Navadno 3 2 2 4 2 2 2" xfId="20678"/>
    <cellStyle name="Navadno 3 2 2 4 2 2 2 2" xfId="20679"/>
    <cellStyle name="Navadno 3 2 2 4 2 2 2 2 2" xfId="20680"/>
    <cellStyle name="Navadno 3 2 2 4 2 2 2 2 3" xfId="20681"/>
    <cellStyle name="Navadno 3 2 2 4 2 2 2 3" xfId="20682"/>
    <cellStyle name="Navadno 3 2 2 4 2 2 2 3 2" xfId="20683"/>
    <cellStyle name="Navadno 3 2 2 4 2 2 2 3 3" xfId="20684"/>
    <cellStyle name="Navadno 3 2 2 4 2 2 2 4" xfId="20685"/>
    <cellStyle name="Navadno 3 2 2 4 2 2 2 5" xfId="20686"/>
    <cellStyle name="Navadno 3 2 2 4 2 2 3" xfId="20687"/>
    <cellStyle name="Navadno 3 2 2 4 2 2 3 2" xfId="20688"/>
    <cellStyle name="Navadno 3 2 2 4 2 2 3 2 2" xfId="20689"/>
    <cellStyle name="Navadno 3 2 2 4 2 2 3 2 3" xfId="20690"/>
    <cellStyle name="Navadno 3 2 2 4 2 2 3 3" xfId="20691"/>
    <cellStyle name="Navadno 3 2 2 4 2 2 3 3 2" xfId="20692"/>
    <cellStyle name="Navadno 3 2 2 4 2 2 3 3 3" xfId="20693"/>
    <cellStyle name="Navadno 3 2 2 4 2 2 3 4" xfId="20694"/>
    <cellStyle name="Navadno 3 2 2 4 2 2 3 5" xfId="20695"/>
    <cellStyle name="Navadno 3 2 2 4 2 2 4" xfId="20696"/>
    <cellStyle name="Navadno 3 2 2 4 2 2 4 2" xfId="20697"/>
    <cellStyle name="Navadno 3 2 2 4 2 2 4 3" xfId="20698"/>
    <cellStyle name="Navadno 3 2 2 4 2 2 5" xfId="20699"/>
    <cellStyle name="Navadno 3 2 2 4 2 2 5 2" xfId="20700"/>
    <cellStyle name="Navadno 3 2 2 4 2 2 5 3" xfId="20701"/>
    <cellStyle name="Navadno 3 2 2 4 2 2 6" xfId="20702"/>
    <cellStyle name="Navadno 3 2 2 4 2 2 7" xfId="20703"/>
    <cellStyle name="Navadno 3 2 2 4 2 3" xfId="20704"/>
    <cellStyle name="Navadno 3 2 2 4 2 3 2" xfId="20705"/>
    <cellStyle name="Navadno 3 2 2 4 2 3 2 2" xfId="20706"/>
    <cellStyle name="Navadno 3 2 2 4 2 3 2 3" xfId="20707"/>
    <cellStyle name="Navadno 3 2 2 4 2 3 3" xfId="20708"/>
    <cellStyle name="Navadno 3 2 2 4 2 3 3 2" xfId="20709"/>
    <cellStyle name="Navadno 3 2 2 4 2 3 3 3" xfId="20710"/>
    <cellStyle name="Navadno 3 2 2 4 2 3 4" xfId="20711"/>
    <cellStyle name="Navadno 3 2 2 4 2 3 5" xfId="20712"/>
    <cellStyle name="Navadno 3 2 2 4 2 4" xfId="20713"/>
    <cellStyle name="Navadno 3 2 2 4 2 4 2" xfId="20714"/>
    <cellStyle name="Navadno 3 2 2 4 2 4 2 2" xfId="20715"/>
    <cellStyle name="Navadno 3 2 2 4 2 4 2 3" xfId="20716"/>
    <cellStyle name="Navadno 3 2 2 4 2 4 3" xfId="20717"/>
    <cellStyle name="Navadno 3 2 2 4 2 4 3 2" xfId="20718"/>
    <cellStyle name="Navadno 3 2 2 4 2 4 3 3" xfId="20719"/>
    <cellStyle name="Navadno 3 2 2 4 2 4 4" xfId="20720"/>
    <cellStyle name="Navadno 3 2 2 4 2 4 5" xfId="20721"/>
    <cellStyle name="Navadno 3 2 2 4 2 5" xfId="20722"/>
    <cellStyle name="Navadno 3 2 2 4 2 5 2" xfId="20723"/>
    <cellStyle name="Navadno 3 2 2 4 2 5 3" xfId="20724"/>
    <cellStyle name="Navadno 3 2 2 4 2 6" xfId="20725"/>
    <cellStyle name="Navadno 3 2 2 4 2 6 2" xfId="20726"/>
    <cellStyle name="Navadno 3 2 2 4 2 6 3" xfId="20727"/>
    <cellStyle name="Navadno 3 2 2 4 2 7" xfId="20728"/>
    <cellStyle name="Navadno 3 2 2 4 2 8" xfId="20729"/>
    <cellStyle name="Navadno 3 2 2 4 3" xfId="20730"/>
    <cellStyle name="Navadno 3 2 2 4 3 2" xfId="20731"/>
    <cellStyle name="Navadno 3 2 2 4 3 2 2" xfId="20732"/>
    <cellStyle name="Navadno 3 2 2 4 3 2 2 2" xfId="20733"/>
    <cellStyle name="Navadno 3 2 2 4 3 2 2 3" xfId="20734"/>
    <cellStyle name="Navadno 3 2 2 4 3 2 3" xfId="20735"/>
    <cellStyle name="Navadno 3 2 2 4 3 2 3 2" xfId="20736"/>
    <cellStyle name="Navadno 3 2 2 4 3 2 3 3" xfId="20737"/>
    <cellStyle name="Navadno 3 2 2 4 3 2 4" xfId="20738"/>
    <cellStyle name="Navadno 3 2 2 4 3 2 5" xfId="20739"/>
    <cellStyle name="Navadno 3 2 2 4 3 3" xfId="20740"/>
    <cellStyle name="Navadno 3 2 2 4 3 3 2" xfId="20741"/>
    <cellStyle name="Navadno 3 2 2 4 3 3 2 2" xfId="20742"/>
    <cellStyle name="Navadno 3 2 2 4 3 3 2 3" xfId="20743"/>
    <cellStyle name="Navadno 3 2 2 4 3 3 3" xfId="20744"/>
    <cellStyle name="Navadno 3 2 2 4 3 3 3 2" xfId="20745"/>
    <cellStyle name="Navadno 3 2 2 4 3 3 3 3" xfId="20746"/>
    <cellStyle name="Navadno 3 2 2 4 3 3 4" xfId="20747"/>
    <cellStyle name="Navadno 3 2 2 4 3 3 5" xfId="20748"/>
    <cellStyle name="Navadno 3 2 2 4 3 4" xfId="20749"/>
    <cellStyle name="Navadno 3 2 2 4 3 4 2" xfId="20750"/>
    <cellStyle name="Navadno 3 2 2 4 3 4 3" xfId="20751"/>
    <cellStyle name="Navadno 3 2 2 4 3 5" xfId="20752"/>
    <cellStyle name="Navadno 3 2 2 4 3 5 2" xfId="20753"/>
    <cellStyle name="Navadno 3 2 2 4 3 5 3" xfId="20754"/>
    <cellStyle name="Navadno 3 2 2 4 3 6" xfId="20755"/>
    <cellStyle name="Navadno 3 2 2 4 3 7" xfId="20756"/>
    <cellStyle name="Navadno 3 2 2 4 4" xfId="20757"/>
    <cellStyle name="Navadno 3 2 2 4 4 2" xfId="20758"/>
    <cellStyle name="Navadno 3 2 2 4 4 2 2" xfId="20759"/>
    <cellStyle name="Navadno 3 2 2 4 4 2 2 2" xfId="20760"/>
    <cellStyle name="Navadno 3 2 2 4 4 2 2 3" xfId="20761"/>
    <cellStyle name="Navadno 3 2 2 4 4 2 3" xfId="20762"/>
    <cellStyle name="Navadno 3 2 2 4 4 2 3 2" xfId="20763"/>
    <cellStyle name="Navadno 3 2 2 4 4 2 3 3" xfId="20764"/>
    <cellStyle name="Navadno 3 2 2 4 4 2 4" xfId="20765"/>
    <cellStyle name="Navadno 3 2 2 4 4 2 5" xfId="20766"/>
    <cellStyle name="Navadno 3 2 2 4 4 3" xfId="20767"/>
    <cellStyle name="Navadno 3 2 2 4 4 3 2" xfId="20768"/>
    <cellStyle name="Navadno 3 2 2 4 4 3 2 2" xfId="20769"/>
    <cellStyle name="Navadno 3 2 2 4 4 3 2 3" xfId="20770"/>
    <cellStyle name="Navadno 3 2 2 4 4 3 3" xfId="20771"/>
    <cellStyle name="Navadno 3 2 2 4 4 3 3 2" xfId="20772"/>
    <cellStyle name="Navadno 3 2 2 4 4 3 3 3" xfId="20773"/>
    <cellStyle name="Navadno 3 2 2 4 4 3 4" xfId="20774"/>
    <cellStyle name="Navadno 3 2 2 4 4 3 5" xfId="20775"/>
    <cellStyle name="Navadno 3 2 2 4 4 4" xfId="20776"/>
    <cellStyle name="Navadno 3 2 2 4 4 4 2" xfId="20777"/>
    <cellStyle name="Navadno 3 2 2 4 4 4 3" xfId="20778"/>
    <cellStyle name="Navadno 3 2 2 4 4 5" xfId="20779"/>
    <cellStyle name="Navadno 3 2 2 4 4 5 2" xfId="20780"/>
    <cellStyle name="Navadno 3 2 2 4 4 5 3" xfId="20781"/>
    <cellStyle name="Navadno 3 2 2 4 4 6" xfId="20782"/>
    <cellStyle name="Navadno 3 2 2 4 4 7" xfId="20783"/>
    <cellStyle name="Navadno 3 2 2 4 5" xfId="20784"/>
    <cellStyle name="Navadno 3 2 2 4 5 2" xfId="20785"/>
    <cellStyle name="Navadno 3 2 2 4 5 2 2" xfId="20786"/>
    <cellStyle name="Navadno 3 2 2 4 5 2 2 2" xfId="20787"/>
    <cellStyle name="Navadno 3 2 2 4 5 2 2 3" xfId="20788"/>
    <cellStyle name="Navadno 3 2 2 4 5 2 3" xfId="20789"/>
    <cellStyle name="Navadno 3 2 2 4 5 2 3 2" xfId="20790"/>
    <cellStyle name="Navadno 3 2 2 4 5 2 3 3" xfId="20791"/>
    <cellStyle name="Navadno 3 2 2 4 5 2 4" xfId="20792"/>
    <cellStyle name="Navadno 3 2 2 4 5 2 5" xfId="20793"/>
    <cellStyle name="Navadno 3 2 2 4 5 3" xfId="20794"/>
    <cellStyle name="Navadno 3 2 2 4 5 3 2" xfId="20795"/>
    <cellStyle name="Navadno 3 2 2 4 5 3 2 2" xfId="20796"/>
    <cellStyle name="Navadno 3 2 2 4 5 3 2 3" xfId="20797"/>
    <cellStyle name="Navadno 3 2 2 4 5 3 3" xfId="20798"/>
    <cellStyle name="Navadno 3 2 2 4 5 3 3 2" xfId="20799"/>
    <cellStyle name="Navadno 3 2 2 4 5 3 3 3" xfId="20800"/>
    <cellStyle name="Navadno 3 2 2 4 5 3 4" xfId="20801"/>
    <cellStyle name="Navadno 3 2 2 4 5 3 5" xfId="20802"/>
    <cellStyle name="Navadno 3 2 2 4 5 4" xfId="20803"/>
    <cellStyle name="Navadno 3 2 2 4 5 4 2" xfId="20804"/>
    <cellStyle name="Navadno 3 2 2 4 5 4 3" xfId="20805"/>
    <cellStyle name="Navadno 3 2 2 4 5 5" xfId="20806"/>
    <cellStyle name="Navadno 3 2 2 4 5 5 2" xfId="20807"/>
    <cellStyle name="Navadno 3 2 2 4 5 5 3" xfId="20808"/>
    <cellStyle name="Navadno 3 2 2 4 5 6" xfId="20809"/>
    <cellStyle name="Navadno 3 2 2 4 5 7" xfId="20810"/>
    <cellStyle name="Navadno 3 2 2 4 6" xfId="20811"/>
    <cellStyle name="Navadno 3 2 2 4 6 2" xfId="20812"/>
    <cellStyle name="Navadno 3 2 2 4 6 2 2" xfId="20813"/>
    <cellStyle name="Navadno 3 2 2 4 6 2 3" xfId="20814"/>
    <cellStyle name="Navadno 3 2 2 4 6 3" xfId="20815"/>
    <cellStyle name="Navadno 3 2 2 4 6 3 2" xfId="20816"/>
    <cellStyle name="Navadno 3 2 2 4 6 3 3" xfId="20817"/>
    <cellStyle name="Navadno 3 2 2 4 6 4" xfId="20818"/>
    <cellStyle name="Navadno 3 2 2 4 6 5" xfId="20819"/>
    <cellStyle name="Navadno 3 2 2 4 7" xfId="20820"/>
    <cellStyle name="Navadno 3 2 2 4 7 2" xfId="20821"/>
    <cellStyle name="Navadno 3 2 2 4 7 2 2" xfId="20822"/>
    <cellStyle name="Navadno 3 2 2 4 7 2 3" xfId="20823"/>
    <cellStyle name="Navadno 3 2 2 4 7 3" xfId="20824"/>
    <cellStyle name="Navadno 3 2 2 4 7 3 2" xfId="20825"/>
    <cellStyle name="Navadno 3 2 2 4 7 3 3" xfId="20826"/>
    <cellStyle name="Navadno 3 2 2 4 7 4" xfId="20827"/>
    <cellStyle name="Navadno 3 2 2 4 7 5" xfId="20828"/>
    <cellStyle name="Navadno 3 2 2 4 8" xfId="20829"/>
    <cellStyle name="Navadno 3 2 2 4 8 2" xfId="20830"/>
    <cellStyle name="Navadno 3 2 2 4 8 3" xfId="20831"/>
    <cellStyle name="Navadno 3 2 2 4 9" xfId="20832"/>
    <cellStyle name="Navadno 3 2 2 4 9 2" xfId="20833"/>
    <cellStyle name="Navadno 3 2 2 4 9 3" xfId="20834"/>
    <cellStyle name="Navadno 3 2 2 5" xfId="14695"/>
    <cellStyle name="Navadno 3 2 2 5 10" xfId="20836"/>
    <cellStyle name="Navadno 3 2 2 5 11" xfId="20835"/>
    <cellStyle name="Navadno 3 2 2 5 2" xfId="20837"/>
    <cellStyle name="Navadno 3 2 2 5 2 2" xfId="20838"/>
    <cellStyle name="Navadno 3 2 2 5 2 2 2" xfId="20839"/>
    <cellStyle name="Navadno 3 2 2 5 2 2 2 2" xfId="20840"/>
    <cellStyle name="Navadno 3 2 2 5 2 2 2 2 2" xfId="20841"/>
    <cellStyle name="Navadno 3 2 2 5 2 2 2 2 3" xfId="20842"/>
    <cellStyle name="Navadno 3 2 2 5 2 2 2 3" xfId="20843"/>
    <cellStyle name="Navadno 3 2 2 5 2 2 2 3 2" xfId="20844"/>
    <cellStyle name="Navadno 3 2 2 5 2 2 2 3 3" xfId="20845"/>
    <cellStyle name="Navadno 3 2 2 5 2 2 2 4" xfId="20846"/>
    <cellStyle name="Navadno 3 2 2 5 2 2 2 5" xfId="20847"/>
    <cellStyle name="Navadno 3 2 2 5 2 2 3" xfId="20848"/>
    <cellStyle name="Navadno 3 2 2 5 2 2 3 2" xfId="20849"/>
    <cellStyle name="Navadno 3 2 2 5 2 2 3 2 2" xfId="20850"/>
    <cellStyle name="Navadno 3 2 2 5 2 2 3 2 3" xfId="20851"/>
    <cellStyle name="Navadno 3 2 2 5 2 2 3 3" xfId="20852"/>
    <cellStyle name="Navadno 3 2 2 5 2 2 3 3 2" xfId="20853"/>
    <cellStyle name="Navadno 3 2 2 5 2 2 3 3 3" xfId="20854"/>
    <cellStyle name="Navadno 3 2 2 5 2 2 3 4" xfId="20855"/>
    <cellStyle name="Navadno 3 2 2 5 2 2 3 5" xfId="20856"/>
    <cellStyle name="Navadno 3 2 2 5 2 2 4" xfId="20857"/>
    <cellStyle name="Navadno 3 2 2 5 2 2 4 2" xfId="20858"/>
    <cellStyle name="Navadno 3 2 2 5 2 2 4 3" xfId="20859"/>
    <cellStyle name="Navadno 3 2 2 5 2 2 5" xfId="20860"/>
    <cellStyle name="Navadno 3 2 2 5 2 2 5 2" xfId="20861"/>
    <cellStyle name="Navadno 3 2 2 5 2 2 5 3" xfId="20862"/>
    <cellStyle name="Navadno 3 2 2 5 2 2 6" xfId="20863"/>
    <cellStyle name="Navadno 3 2 2 5 2 2 7" xfId="20864"/>
    <cellStyle name="Navadno 3 2 2 5 2 3" xfId="20865"/>
    <cellStyle name="Navadno 3 2 2 5 2 3 2" xfId="20866"/>
    <cellStyle name="Navadno 3 2 2 5 2 3 2 2" xfId="20867"/>
    <cellStyle name="Navadno 3 2 2 5 2 3 2 3" xfId="20868"/>
    <cellStyle name="Navadno 3 2 2 5 2 3 3" xfId="20869"/>
    <cellStyle name="Navadno 3 2 2 5 2 3 3 2" xfId="20870"/>
    <cellStyle name="Navadno 3 2 2 5 2 3 3 3" xfId="20871"/>
    <cellStyle name="Navadno 3 2 2 5 2 3 4" xfId="20872"/>
    <cellStyle name="Navadno 3 2 2 5 2 3 5" xfId="20873"/>
    <cellStyle name="Navadno 3 2 2 5 2 4" xfId="20874"/>
    <cellStyle name="Navadno 3 2 2 5 2 4 2" xfId="20875"/>
    <cellStyle name="Navadno 3 2 2 5 2 4 2 2" xfId="20876"/>
    <cellStyle name="Navadno 3 2 2 5 2 4 2 3" xfId="20877"/>
    <cellStyle name="Navadno 3 2 2 5 2 4 3" xfId="20878"/>
    <cellStyle name="Navadno 3 2 2 5 2 4 3 2" xfId="20879"/>
    <cellStyle name="Navadno 3 2 2 5 2 4 3 3" xfId="20880"/>
    <cellStyle name="Navadno 3 2 2 5 2 4 4" xfId="20881"/>
    <cellStyle name="Navadno 3 2 2 5 2 4 5" xfId="20882"/>
    <cellStyle name="Navadno 3 2 2 5 2 5" xfId="20883"/>
    <cellStyle name="Navadno 3 2 2 5 2 5 2" xfId="20884"/>
    <cellStyle name="Navadno 3 2 2 5 2 5 3" xfId="20885"/>
    <cellStyle name="Navadno 3 2 2 5 2 6" xfId="20886"/>
    <cellStyle name="Navadno 3 2 2 5 2 6 2" xfId="20887"/>
    <cellStyle name="Navadno 3 2 2 5 2 6 3" xfId="20888"/>
    <cellStyle name="Navadno 3 2 2 5 2 7" xfId="20889"/>
    <cellStyle name="Navadno 3 2 2 5 2 8" xfId="20890"/>
    <cellStyle name="Navadno 3 2 2 5 3" xfId="20891"/>
    <cellStyle name="Navadno 3 2 2 5 3 2" xfId="20892"/>
    <cellStyle name="Navadno 3 2 2 5 3 2 2" xfId="20893"/>
    <cellStyle name="Navadno 3 2 2 5 3 2 2 2" xfId="20894"/>
    <cellStyle name="Navadno 3 2 2 5 3 2 2 3" xfId="20895"/>
    <cellStyle name="Navadno 3 2 2 5 3 2 3" xfId="20896"/>
    <cellStyle name="Navadno 3 2 2 5 3 2 3 2" xfId="20897"/>
    <cellStyle name="Navadno 3 2 2 5 3 2 3 3" xfId="20898"/>
    <cellStyle name="Navadno 3 2 2 5 3 2 4" xfId="20899"/>
    <cellStyle name="Navadno 3 2 2 5 3 2 5" xfId="20900"/>
    <cellStyle name="Navadno 3 2 2 5 3 3" xfId="20901"/>
    <cellStyle name="Navadno 3 2 2 5 3 3 2" xfId="20902"/>
    <cellStyle name="Navadno 3 2 2 5 3 3 2 2" xfId="20903"/>
    <cellStyle name="Navadno 3 2 2 5 3 3 2 3" xfId="20904"/>
    <cellStyle name="Navadno 3 2 2 5 3 3 3" xfId="20905"/>
    <cellStyle name="Navadno 3 2 2 5 3 3 3 2" xfId="20906"/>
    <cellStyle name="Navadno 3 2 2 5 3 3 3 3" xfId="20907"/>
    <cellStyle name="Navadno 3 2 2 5 3 3 4" xfId="20908"/>
    <cellStyle name="Navadno 3 2 2 5 3 3 5" xfId="20909"/>
    <cellStyle name="Navadno 3 2 2 5 3 4" xfId="20910"/>
    <cellStyle name="Navadno 3 2 2 5 3 4 2" xfId="20911"/>
    <cellStyle name="Navadno 3 2 2 5 3 4 3" xfId="20912"/>
    <cellStyle name="Navadno 3 2 2 5 3 5" xfId="20913"/>
    <cellStyle name="Navadno 3 2 2 5 3 5 2" xfId="20914"/>
    <cellStyle name="Navadno 3 2 2 5 3 5 3" xfId="20915"/>
    <cellStyle name="Navadno 3 2 2 5 3 6" xfId="20916"/>
    <cellStyle name="Navadno 3 2 2 5 3 7" xfId="20917"/>
    <cellStyle name="Navadno 3 2 2 5 4" xfId="20918"/>
    <cellStyle name="Navadno 3 2 2 5 4 2" xfId="20919"/>
    <cellStyle name="Navadno 3 2 2 5 4 2 2" xfId="20920"/>
    <cellStyle name="Navadno 3 2 2 5 4 2 2 2" xfId="20921"/>
    <cellStyle name="Navadno 3 2 2 5 4 2 2 3" xfId="20922"/>
    <cellStyle name="Navadno 3 2 2 5 4 2 3" xfId="20923"/>
    <cellStyle name="Navadno 3 2 2 5 4 2 3 2" xfId="20924"/>
    <cellStyle name="Navadno 3 2 2 5 4 2 3 3" xfId="20925"/>
    <cellStyle name="Navadno 3 2 2 5 4 2 4" xfId="20926"/>
    <cellStyle name="Navadno 3 2 2 5 4 2 5" xfId="20927"/>
    <cellStyle name="Navadno 3 2 2 5 4 3" xfId="20928"/>
    <cellStyle name="Navadno 3 2 2 5 4 3 2" xfId="20929"/>
    <cellStyle name="Navadno 3 2 2 5 4 3 2 2" xfId="20930"/>
    <cellStyle name="Navadno 3 2 2 5 4 3 2 3" xfId="20931"/>
    <cellStyle name="Navadno 3 2 2 5 4 3 3" xfId="20932"/>
    <cellStyle name="Navadno 3 2 2 5 4 3 3 2" xfId="20933"/>
    <cellStyle name="Navadno 3 2 2 5 4 3 3 3" xfId="20934"/>
    <cellStyle name="Navadno 3 2 2 5 4 3 4" xfId="20935"/>
    <cellStyle name="Navadno 3 2 2 5 4 3 5" xfId="20936"/>
    <cellStyle name="Navadno 3 2 2 5 4 4" xfId="20937"/>
    <cellStyle name="Navadno 3 2 2 5 4 4 2" xfId="20938"/>
    <cellStyle name="Navadno 3 2 2 5 4 4 3" xfId="20939"/>
    <cellStyle name="Navadno 3 2 2 5 4 5" xfId="20940"/>
    <cellStyle name="Navadno 3 2 2 5 4 5 2" xfId="20941"/>
    <cellStyle name="Navadno 3 2 2 5 4 5 3" xfId="20942"/>
    <cellStyle name="Navadno 3 2 2 5 4 6" xfId="20943"/>
    <cellStyle name="Navadno 3 2 2 5 4 7" xfId="20944"/>
    <cellStyle name="Navadno 3 2 2 5 5" xfId="20945"/>
    <cellStyle name="Navadno 3 2 2 5 5 2" xfId="20946"/>
    <cellStyle name="Navadno 3 2 2 5 5 2 2" xfId="20947"/>
    <cellStyle name="Navadno 3 2 2 5 5 2 3" xfId="20948"/>
    <cellStyle name="Navadno 3 2 2 5 5 3" xfId="20949"/>
    <cellStyle name="Navadno 3 2 2 5 5 3 2" xfId="20950"/>
    <cellStyle name="Navadno 3 2 2 5 5 3 3" xfId="20951"/>
    <cellStyle name="Navadno 3 2 2 5 5 4" xfId="20952"/>
    <cellStyle name="Navadno 3 2 2 5 5 5" xfId="20953"/>
    <cellStyle name="Navadno 3 2 2 5 6" xfId="20954"/>
    <cellStyle name="Navadno 3 2 2 5 6 2" xfId="20955"/>
    <cellStyle name="Navadno 3 2 2 5 6 2 2" xfId="20956"/>
    <cellStyle name="Navadno 3 2 2 5 6 2 3" xfId="20957"/>
    <cellStyle name="Navadno 3 2 2 5 6 3" xfId="20958"/>
    <cellStyle name="Navadno 3 2 2 5 6 3 2" xfId="20959"/>
    <cellStyle name="Navadno 3 2 2 5 6 3 3" xfId="20960"/>
    <cellStyle name="Navadno 3 2 2 5 6 4" xfId="20961"/>
    <cellStyle name="Navadno 3 2 2 5 6 5" xfId="20962"/>
    <cellStyle name="Navadno 3 2 2 5 7" xfId="20963"/>
    <cellStyle name="Navadno 3 2 2 5 7 2" xfId="20964"/>
    <cellStyle name="Navadno 3 2 2 5 7 3" xfId="20965"/>
    <cellStyle name="Navadno 3 2 2 5 8" xfId="20966"/>
    <cellStyle name="Navadno 3 2 2 5 8 2" xfId="20967"/>
    <cellStyle name="Navadno 3 2 2 5 8 3" xfId="20968"/>
    <cellStyle name="Navadno 3 2 2 5 9" xfId="20969"/>
    <cellStyle name="Navadno 3 2 2 6" xfId="20970"/>
    <cellStyle name="Navadno 3 2 2 6 10" xfId="20971"/>
    <cellStyle name="Navadno 3 2 2 6 2" xfId="20972"/>
    <cellStyle name="Navadno 3 2 2 6 2 2" xfId="20973"/>
    <cellStyle name="Navadno 3 2 2 6 2 2 2" xfId="20974"/>
    <cellStyle name="Navadno 3 2 2 6 2 2 2 2" xfId="20975"/>
    <cellStyle name="Navadno 3 2 2 6 2 2 2 2 2" xfId="20976"/>
    <cellStyle name="Navadno 3 2 2 6 2 2 2 2 3" xfId="20977"/>
    <cellStyle name="Navadno 3 2 2 6 2 2 2 3" xfId="20978"/>
    <cellStyle name="Navadno 3 2 2 6 2 2 2 3 2" xfId="20979"/>
    <cellStyle name="Navadno 3 2 2 6 2 2 2 3 3" xfId="20980"/>
    <cellStyle name="Navadno 3 2 2 6 2 2 2 4" xfId="20981"/>
    <cellStyle name="Navadno 3 2 2 6 2 2 2 5" xfId="20982"/>
    <cellStyle name="Navadno 3 2 2 6 2 2 3" xfId="20983"/>
    <cellStyle name="Navadno 3 2 2 6 2 2 3 2" xfId="20984"/>
    <cellStyle name="Navadno 3 2 2 6 2 2 3 2 2" xfId="20985"/>
    <cellStyle name="Navadno 3 2 2 6 2 2 3 2 3" xfId="20986"/>
    <cellStyle name="Navadno 3 2 2 6 2 2 3 3" xfId="20987"/>
    <cellStyle name="Navadno 3 2 2 6 2 2 3 3 2" xfId="20988"/>
    <cellStyle name="Navadno 3 2 2 6 2 2 3 3 3" xfId="20989"/>
    <cellStyle name="Navadno 3 2 2 6 2 2 3 4" xfId="20990"/>
    <cellStyle name="Navadno 3 2 2 6 2 2 3 5" xfId="20991"/>
    <cellStyle name="Navadno 3 2 2 6 2 2 4" xfId="20992"/>
    <cellStyle name="Navadno 3 2 2 6 2 2 4 2" xfId="20993"/>
    <cellStyle name="Navadno 3 2 2 6 2 2 4 3" xfId="20994"/>
    <cellStyle name="Navadno 3 2 2 6 2 2 5" xfId="20995"/>
    <cellStyle name="Navadno 3 2 2 6 2 2 5 2" xfId="20996"/>
    <cellStyle name="Navadno 3 2 2 6 2 2 5 3" xfId="20997"/>
    <cellStyle name="Navadno 3 2 2 6 2 2 6" xfId="20998"/>
    <cellStyle name="Navadno 3 2 2 6 2 2 7" xfId="20999"/>
    <cellStyle name="Navadno 3 2 2 6 2 3" xfId="21000"/>
    <cellStyle name="Navadno 3 2 2 6 2 3 2" xfId="21001"/>
    <cellStyle name="Navadno 3 2 2 6 2 3 2 2" xfId="21002"/>
    <cellStyle name="Navadno 3 2 2 6 2 3 2 3" xfId="21003"/>
    <cellStyle name="Navadno 3 2 2 6 2 3 3" xfId="21004"/>
    <cellStyle name="Navadno 3 2 2 6 2 3 3 2" xfId="21005"/>
    <cellStyle name="Navadno 3 2 2 6 2 3 3 3" xfId="21006"/>
    <cellStyle name="Navadno 3 2 2 6 2 3 4" xfId="21007"/>
    <cellStyle name="Navadno 3 2 2 6 2 3 5" xfId="21008"/>
    <cellStyle name="Navadno 3 2 2 6 2 4" xfId="21009"/>
    <cellStyle name="Navadno 3 2 2 6 2 4 2" xfId="21010"/>
    <cellStyle name="Navadno 3 2 2 6 2 4 2 2" xfId="21011"/>
    <cellStyle name="Navadno 3 2 2 6 2 4 2 3" xfId="21012"/>
    <cellStyle name="Navadno 3 2 2 6 2 4 3" xfId="21013"/>
    <cellStyle name="Navadno 3 2 2 6 2 4 3 2" xfId="21014"/>
    <cellStyle name="Navadno 3 2 2 6 2 4 3 3" xfId="21015"/>
    <cellStyle name="Navadno 3 2 2 6 2 4 4" xfId="21016"/>
    <cellStyle name="Navadno 3 2 2 6 2 4 5" xfId="21017"/>
    <cellStyle name="Navadno 3 2 2 6 2 5" xfId="21018"/>
    <cellStyle name="Navadno 3 2 2 6 2 5 2" xfId="21019"/>
    <cellStyle name="Navadno 3 2 2 6 2 5 3" xfId="21020"/>
    <cellStyle name="Navadno 3 2 2 6 2 6" xfId="21021"/>
    <cellStyle name="Navadno 3 2 2 6 2 6 2" xfId="21022"/>
    <cellStyle name="Navadno 3 2 2 6 2 6 3" xfId="21023"/>
    <cellStyle name="Navadno 3 2 2 6 2 7" xfId="21024"/>
    <cellStyle name="Navadno 3 2 2 6 2 8" xfId="21025"/>
    <cellStyle name="Navadno 3 2 2 6 3" xfId="21026"/>
    <cellStyle name="Navadno 3 2 2 6 3 2" xfId="21027"/>
    <cellStyle name="Navadno 3 2 2 6 3 2 2" xfId="21028"/>
    <cellStyle name="Navadno 3 2 2 6 3 2 2 2" xfId="21029"/>
    <cellStyle name="Navadno 3 2 2 6 3 2 2 3" xfId="21030"/>
    <cellStyle name="Navadno 3 2 2 6 3 2 3" xfId="21031"/>
    <cellStyle name="Navadno 3 2 2 6 3 2 3 2" xfId="21032"/>
    <cellStyle name="Navadno 3 2 2 6 3 2 3 3" xfId="21033"/>
    <cellStyle name="Navadno 3 2 2 6 3 2 4" xfId="21034"/>
    <cellStyle name="Navadno 3 2 2 6 3 2 5" xfId="21035"/>
    <cellStyle name="Navadno 3 2 2 6 3 3" xfId="21036"/>
    <cellStyle name="Navadno 3 2 2 6 3 3 2" xfId="21037"/>
    <cellStyle name="Navadno 3 2 2 6 3 3 2 2" xfId="21038"/>
    <cellStyle name="Navadno 3 2 2 6 3 3 2 3" xfId="21039"/>
    <cellStyle name="Navadno 3 2 2 6 3 3 3" xfId="21040"/>
    <cellStyle name="Navadno 3 2 2 6 3 3 3 2" xfId="21041"/>
    <cellStyle name="Navadno 3 2 2 6 3 3 3 3" xfId="21042"/>
    <cellStyle name="Navadno 3 2 2 6 3 3 4" xfId="21043"/>
    <cellStyle name="Navadno 3 2 2 6 3 3 5" xfId="21044"/>
    <cellStyle name="Navadno 3 2 2 6 3 4" xfId="21045"/>
    <cellStyle name="Navadno 3 2 2 6 3 4 2" xfId="21046"/>
    <cellStyle name="Navadno 3 2 2 6 3 4 3" xfId="21047"/>
    <cellStyle name="Navadno 3 2 2 6 3 5" xfId="21048"/>
    <cellStyle name="Navadno 3 2 2 6 3 5 2" xfId="21049"/>
    <cellStyle name="Navadno 3 2 2 6 3 5 3" xfId="21050"/>
    <cellStyle name="Navadno 3 2 2 6 3 6" xfId="21051"/>
    <cellStyle name="Navadno 3 2 2 6 3 7" xfId="21052"/>
    <cellStyle name="Navadno 3 2 2 6 4" xfId="21053"/>
    <cellStyle name="Navadno 3 2 2 6 4 2" xfId="21054"/>
    <cellStyle name="Navadno 3 2 2 6 4 2 2" xfId="21055"/>
    <cellStyle name="Navadno 3 2 2 6 4 2 2 2" xfId="21056"/>
    <cellStyle name="Navadno 3 2 2 6 4 2 2 3" xfId="21057"/>
    <cellStyle name="Navadno 3 2 2 6 4 2 3" xfId="21058"/>
    <cellStyle name="Navadno 3 2 2 6 4 2 3 2" xfId="21059"/>
    <cellStyle name="Navadno 3 2 2 6 4 2 3 3" xfId="21060"/>
    <cellStyle name="Navadno 3 2 2 6 4 2 4" xfId="21061"/>
    <cellStyle name="Navadno 3 2 2 6 4 2 5" xfId="21062"/>
    <cellStyle name="Navadno 3 2 2 6 4 3" xfId="21063"/>
    <cellStyle name="Navadno 3 2 2 6 4 3 2" xfId="21064"/>
    <cellStyle name="Navadno 3 2 2 6 4 3 2 2" xfId="21065"/>
    <cellStyle name="Navadno 3 2 2 6 4 3 2 3" xfId="21066"/>
    <cellStyle name="Navadno 3 2 2 6 4 3 3" xfId="21067"/>
    <cellStyle name="Navadno 3 2 2 6 4 3 3 2" xfId="21068"/>
    <cellStyle name="Navadno 3 2 2 6 4 3 3 3" xfId="21069"/>
    <cellStyle name="Navadno 3 2 2 6 4 3 4" xfId="21070"/>
    <cellStyle name="Navadno 3 2 2 6 4 3 5" xfId="21071"/>
    <cellStyle name="Navadno 3 2 2 6 4 4" xfId="21072"/>
    <cellStyle name="Navadno 3 2 2 6 4 4 2" xfId="21073"/>
    <cellStyle name="Navadno 3 2 2 6 4 4 3" xfId="21074"/>
    <cellStyle name="Navadno 3 2 2 6 4 5" xfId="21075"/>
    <cellStyle name="Navadno 3 2 2 6 4 5 2" xfId="21076"/>
    <cellStyle name="Navadno 3 2 2 6 4 5 3" xfId="21077"/>
    <cellStyle name="Navadno 3 2 2 6 4 6" xfId="21078"/>
    <cellStyle name="Navadno 3 2 2 6 4 7" xfId="21079"/>
    <cellStyle name="Navadno 3 2 2 6 5" xfId="21080"/>
    <cellStyle name="Navadno 3 2 2 6 5 2" xfId="21081"/>
    <cellStyle name="Navadno 3 2 2 6 5 2 2" xfId="21082"/>
    <cellStyle name="Navadno 3 2 2 6 5 2 3" xfId="21083"/>
    <cellStyle name="Navadno 3 2 2 6 5 3" xfId="21084"/>
    <cellStyle name="Navadno 3 2 2 6 5 3 2" xfId="21085"/>
    <cellStyle name="Navadno 3 2 2 6 5 3 3" xfId="21086"/>
    <cellStyle name="Navadno 3 2 2 6 5 4" xfId="21087"/>
    <cellStyle name="Navadno 3 2 2 6 5 5" xfId="21088"/>
    <cellStyle name="Navadno 3 2 2 6 6" xfId="21089"/>
    <cellStyle name="Navadno 3 2 2 6 6 2" xfId="21090"/>
    <cellStyle name="Navadno 3 2 2 6 6 2 2" xfId="21091"/>
    <cellStyle name="Navadno 3 2 2 6 6 2 3" xfId="21092"/>
    <cellStyle name="Navadno 3 2 2 6 6 3" xfId="21093"/>
    <cellStyle name="Navadno 3 2 2 6 6 3 2" xfId="21094"/>
    <cellStyle name="Navadno 3 2 2 6 6 3 3" xfId="21095"/>
    <cellStyle name="Navadno 3 2 2 6 6 4" xfId="21096"/>
    <cellStyle name="Navadno 3 2 2 6 6 5" xfId="21097"/>
    <cellStyle name="Navadno 3 2 2 6 7" xfId="21098"/>
    <cellStyle name="Navadno 3 2 2 6 7 2" xfId="21099"/>
    <cellStyle name="Navadno 3 2 2 6 7 3" xfId="21100"/>
    <cellStyle name="Navadno 3 2 2 6 8" xfId="21101"/>
    <cellStyle name="Navadno 3 2 2 6 8 2" xfId="21102"/>
    <cellStyle name="Navadno 3 2 2 6 8 3" xfId="21103"/>
    <cellStyle name="Navadno 3 2 2 6 9" xfId="21104"/>
    <cellStyle name="Navadno 3 2 2 7" xfId="21105"/>
    <cellStyle name="Navadno 3 2 2 7 2" xfId="21106"/>
    <cellStyle name="Navadno 3 2 2 7 2 2" xfId="21107"/>
    <cellStyle name="Navadno 3 2 2 7 2 2 2" xfId="21108"/>
    <cellStyle name="Navadno 3 2 2 7 2 2 2 2" xfId="21109"/>
    <cellStyle name="Navadno 3 2 2 7 2 2 2 3" xfId="21110"/>
    <cellStyle name="Navadno 3 2 2 7 2 2 3" xfId="21111"/>
    <cellStyle name="Navadno 3 2 2 7 2 2 3 2" xfId="21112"/>
    <cellStyle name="Navadno 3 2 2 7 2 2 3 3" xfId="21113"/>
    <cellStyle name="Navadno 3 2 2 7 2 2 4" xfId="21114"/>
    <cellStyle name="Navadno 3 2 2 7 2 2 5" xfId="21115"/>
    <cellStyle name="Navadno 3 2 2 7 2 3" xfId="21116"/>
    <cellStyle name="Navadno 3 2 2 7 2 3 2" xfId="21117"/>
    <cellStyle name="Navadno 3 2 2 7 2 3 2 2" xfId="21118"/>
    <cellStyle name="Navadno 3 2 2 7 2 3 2 3" xfId="21119"/>
    <cellStyle name="Navadno 3 2 2 7 2 3 3" xfId="21120"/>
    <cellStyle name="Navadno 3 2 2 7 2 3 3 2" xfId="21121"/>
    <cellStyle name="Navadno 3 2 2 7 2 3 3 3" xfId="21122"/>
    <cellStyle name="Navadno 3 2 2 7 2 3 4" xfId="21123"/>
    <cellStyle name="Navadno 3 2 2 7 2 3 5" xfId="21124"/>
    <cellStyle name="Navadno 3 2 2 7 2 4" xfId="21125"/>
    <cellStyle name="Navadno 3 2 2 7 2 4 2" xfId="21126"/>
    <cellStyle name="Navadno 3 2 2 7 2 4 3" xfId="21127"/>
    <cellStyle name="Navadno 3 2 2 7 2 5" xfId="21128"/>
    <cellStyle name="Navadno 3 2 2 7 2 5 2" xfId="21129"/>
    <cellStyle name="Navadno 3 2 2 7 2 5 3" xfId="21130"/>
    <cellStyle name="Navadno 3 2 2 7 2 6" xfId="21131"/>
    <cellStyle name="Navadno 3 2 2 7 2 7" xfId="21132"/>
    <cellStyle name="Navadno 3 2 2 7 3" xfId="21133"/>
    <cellStyle name="Navadno 3 2 2 7 3 2" xfId="21134"/>
    <cellStyle name="Navadno 3 2 2 7 3 2 2" xfId="21135"/>
    <cellStyle name="Navadno 3 2 2 7 3 2 2 2" xfId="21136"/>
    <cellStyle name="Navadno 3 2 2 7 3 2 2 3" xfId="21137"/>
    <cellStyle name="Navadno 3 2 2 7 3 2 3" xfId="21138"/>
    <cellStyle name="Navadno 3 2 2 7 3 2 3 2" xfId="21139"/>
    <cellStyle name="Navadno 3 2 2 7 3 2 3 3" xfId="21140"/>
    <cellStyle name="Navadno 3 2 2 7 3 2 4" xfId="21141"/>
    <cellStyle name="Navadno 3 2 2 7 3 2 5" xfId="21142"/>
    <cellStyle name="Navadno 3 2 2 7 3 3" xfId="21143"/>
    <cellStyle name="Navadno 3 2 2 7 3 3 2" xfId="21144"/>
    <cellStyle name="Navadno 3 2 2 7 3 3 2 2" xfId="21145"/>
    <cellStyle name="Navadno 3 2 2 7 3 3 2 3" xfId="21146"/>
    <cellStyle name="Navadno 3 2 2 7 3 3 3" xfId="21147"/>
    <cellStyle name="Navadno 3 2 2 7 3 3 3 2" xfId="21148"/>
    <cellStyle name="Navadno 3 2 2 7 3 3 3 3" xfId="21149"/>
    <cellStyle name="Navadno 3 2 2 7 3 3 4" xfId="21150"/>
    <cellStyle name="Navadno 3 2 2 7 3 3 5" xfId="21151"/>
    <cellStyle name="Navadno 3 2 2 7 3 4" xfId="21152"/>
    <cellStyle name="Navadno 3 2 2 7 3 4 2" xfId="21153"/>
    <cellStyle name="Navadno 3 2 2 7 3 4 3" xfId="21154"/>
    <cellStyle name="Navadno 3 2 2 7 3 5" xfId="21155"/>
    <cellStyle name="Navadno 3 2 2 7 3 5 2" xfId="21156"/>
    <cellStyle name="Navadno 3 2 2 7 3 5 3" xfId="21157"/>
    <cellStyle name="Navadno 3 2 2 7 3 6" xfId="21158"/>
    <cellStyle name="Navadno 3 2 2 7 3 7" xfId="21159"/>
    <cellStyle name="Navadno 3 2 2 7 4" xfId="21160"/>
    <cellStyle name="Navadno 3 2 2 7 4 2" xfId="21161"/>
    <cellStyle name="Navadno 3 2 2 7 4 2 2" xfId="21162"/>
    <cellStyle name="Navadno 3 2 2 7 4 2 3" xfId="21163"/>
    <cellStyle name="Navadno 3 2 2 7 4 3" xfId="21164"/>
    <cellStyle name="Navadno 3 2 2 7 4 3 2" xfId="21165"/>
    <cellStyle name="Navadno 3 2 2 7 4 3 3" xfId="21166"/>
    <cellStyle name="Navadno 3 2 2 7 4 4" xfId="21167"/>
    <cellStyle name="Navadno 3 2 2 7 4 5" xfId="21168"/>
    <cellStyle name="Navadno 3 2 2 7 5" xfId="21169"/>
    <cellStyle name="Navadno 3 2 2 7 5 2" xfId="21170"/>
    <cellStyle name="Navadno 3 2 2 7 5 2 2" xfId="21171"/>
    <cellStyle name="Navadno 3 2 2 7 5 2 3" xfId="21172"/>
    <cellStyle name="Navadno 3 2 2 7 5 3" xfId="21173"/>
    <cellStyle name="Navadno 3 2 2 7 5 3 2" xfId="21174"/>
    <cellStyle name="Navadno 3 2 2 7 5 3 3" xfId="21175"/>
    <cellStyle name="Navadno 3 2 2 7 5 4" xfId="21176"/>
    <cellStyle name="Navadno 3 2 2 7 5 5" xfId="21177"/>
    <cellStyle name="Navadno 3 2 2 7 6" xfId="21178"/>
    <cellStyle name="Navadno 3 2 2 7 6 2" xfId="21179"/>
    <cellStyle name="Navadno 3 2 2 7 6 3" xfId="21180"/>
    <cellStyle name="Navadno 3 2 2 7 7" xfId="21181"/>
    <cellStyle name="Navadno 3 2 2 7 7 2" xfId="21182"/>
    <cellStyle name="Navadno 3 2 2 7 7 3" xfId="21183"/>
    <cellStyle name="Navadno 3 2 2 7 8" xfId="21184"/>
    <cellStyle name="Navadno 3 2 2 7 9" xfId="21185"/>
    <cellStyle name="Navadno 3 2 2 8" xfId="21186"/>
    <cellStyle name="Navadno 3 2 2 8 2" xfId="21187"/>
    <cellStyle name="Navadno 3 2 2 8 2 2" xfId="21188"/>
    <cellStyle name="Navadno 3 2 2 8 2 2 2" xfId="21189"/>
    <cellStyle name="Navadno 3 2 2 8 2 2 2 2" xfId="21190"/>
    <cellStyle name="Navadno 3 2 2 8 2 2 2 3" xfId="21191"/>
    <cellStyle name="Navadno 3 2 2 8 2 2 3" xfId="21192"/>
    <cellStyle name="Navadno 3 2 2 8 2 2 3 2" xfId="21193"/>
    <cellStyle name="Navadno 3 2 2 8 2 2 3 3" xfId="21194"/>
    <cellStyle name="Navadno 3 2 2 8 2 2 4" xfId="21195"/>
    <cellStyle name="Navadno 3 2 2 8 2 2 5" xfId="21196"/>
    <cellStyle name="Navadno 3 2 2 8 2 3" xfId="21197"/>
    <cellStyle name="Navadno 3 2 2 8 2 3 2" xfId="21198"/>
    <cellStyle name="Navadno 3 2 2 8 2 3 2 2" xfId="21199"/>
    <cellStyle name="Navadno 3 2 2 8 2 3 2 3" xfId="21200"/>
    <cellStyle name="Navadno 3 2 2 8 2 3 3" xfId="21201"/>
    <cellStyle name="Navadno 3 2 2 8 2 3 3 2" xfId="21202"/>
    <cellStyle name="Navadno 3 2 2 8 2 3 3 3" xfId="21203"/>
    <cellStyle name="Navadno 3 2 2 8 2 3 4" xfId="21204"/>
    <cellStyle name="Navadno 3 2 2 8 2 3 5" xfId="21205"/>
    <cellStyle name="Navadno 3 2 2 8 2 4" xfId="21206"/>
    <cellStyle name="Navadno 3 2 2 8 2 4 2" xfId="21207"/>
    <cellStyle name="Navadno 3 2 2 8 2 4 3" xfId="21208"/>
    <cellStyle name="Navadno 3 2 2 8 2 5" xfId="21209"/>
    <cellStyle name="Navadno 3 2 2 8 2 5 2" xfId="21210"/>
    <cellStyle name="Navadno 3 2 2 8 2 5 3" xfId="21211"/>
    <cellStyle name="Navadno 3 2 2 8 2 6" xfId="21212"/>
    <cellStyle name="Navadno 3 2 2 8 2 7" xfId="21213"/>
    <cellStyle name="Navadno 3 2 2 8 3" xfId="21214"/>
    <cellStyle name="Navadno 3 2 2 8 3 2" xfId="21215"/>
    <cellStyle name="Navadno 3 2 2 8 3 2 2" xfId="21216"/>
    <cellStyle name="Navadno 3 2 2 8 3 2 3" xfId="21217"/>
    <cellStyle name="Navadno 3 2 2 8 3 3" xfId="21218"/>
    <cellStyle name="Navadno 3 2 2 8 3 3 2" xfId="21219"/>
    <cellStyle name="Navadno 3 2 2 8 3 3 3" xfId="21220"/>
    <cellStyle name="Navadno 3 2 2 8 3 4" xfId="21221"/>
    <cellStyle name="Navadno 3 2 2 8 3 5" xfId="21222"/>
    <cellStyle name="Navadno 3 2 2 8 4" xfId="21223"/>
    <cellStyle name="Navadno 3 2 2 8 4 2" xfId="21224"/>
    <cellStyle name="Navadno 3 2 2 8 4 2 2" xfId="21225"/>
    <cellStyle name="Navadno 3 2 2 8 4 2 3" xfId="21226"/>
    <cellStyle name="Navadno 3 2 2 8 4 3" xfId="21227"/>
    <cellStyle name="Navadno 3 2 2 8 4 3 2" xfId="21228"/>
    <cellStyle name="Navadno 3 2 2 8 4 3 3" xfId="21229"/>
    <cellStyle name="Navadno 3 2 2 8 4 4" xfId="21230"/>
    <cellStyle name="Navadno 3 2 2 8 4 5" xfId="21231"/>
    <cellStyle name="Navadno 3 2 2 8 5" xfId="21232"/>
    <cellStyle name="Navadno 3 2 2 8 5 2" xfId="21233"/>
    <cellStyle name="Navadno 3 2 2 8 5 3" xfId="21234"/>
    <cellStyle name="Navadno 3 2 2 8 6" xfId="21235"/>
    <cellStyle name="Navadno 3 2 2 8 6 2" xfId="21236"/>
    <cellStyle name="Navadno 3 2 2 8 6 3" xfId="21237"/>
    <cellStyle name="Navadno 3 2 2 8 7" xfId="21238"/>
    <cellStyle name="Navadno 3 2 2 8 8" xfId="21239"/>
    <cellStyle name="Navadno 3 2 2 9" xfId="21240"/>
    <cellStyle name="Navadno 3 2 2 9 2" xfId="21241"/>
    <cellStyle name="Navadno 3 2 2 9 2 2" xfId="21242"/>
    <cellStyle name="Navadno 3 2 2 9 2 2 2" xfId="21243"/>
    <cellStyle name="Navadno 3 2 2 9 2 2 2 2" xfId="21244"/>
    <cellStyle name="Navadno 3 2 2 9 2 2 2 3" xfId="21245"/>
    <cellStyle name="Navadno 3 2 2 9 2 2 3" xfId="21246"/>
    <cellStyle name="Navadno 3 2 2 9 2 2 3 2" xfId="21247"/>
    <cellStyle name="Navadno 3 2 2 9 2 2 3 3" xfId="21248"/>
    <cellStyle name="Navadno 3 2 2 9 2 2 4" xfId="21249"/>
    <cellStyle name="Navadno 3 2 2 9 2 2 5" xfId="21250"/>
    <cellStyle name="Navadno 3 2 2 9 2 3" xfId="21251"/>
    <cellStyle name="Navadno 3 2 2 9 2 3 2" xfId="21252"/>
    <cellStyle name="Navadno 3 2 2 9 2 3 2 2" xfId="21253"/>
    <cellStyle name="Navadno 3 2 2 9 2 3 2 3" xfId="21254"/>
    <cellStyle name="Navadno 3 2 2 9 2 3 3" xfId="21255"/>
    <cellStyle name="Navadno 3 2 2 9 2 3 3 2" xfId="21256"/>
    <cellStyle name="Navadno 3 2 2 9 2 3 3 3" xfId="21257"/>
    <cellStyle name="Navadno 3 2 2 9 2 3 4" xfId="21258"/>
    <cellStyle name="Navadno 3 2 2 9 2 3 5" xfId="21259"/>
    <cellStyle name="Navadno 3 2 2 9 2 4" xfId="21260"/>
    <cellStyle name="Navadno 3 2 2 9 2 4 2" xfId="21261"/>
    <cellStyle name="Navadno 3 2 2 9 2 4 3" xfId="21262"/>
    <cellStyle name="Navadno 3 2 2 9 2 5" xfId="21263"/>
    <cellStyle name="Navadno 3 2 2 9 2 5 2" xfId="21264"/>
    <cellStyle name="Navadno 3 2 2 9 2 5 3" xfId="21265"/>
    <cellStyle name="Navadno 3 2 2 9 2 6" xfId="21266"/>
    <cellStyle name="Navadno 3 2 2 9 2 7" xfId="21267"/>
    <cellStyle name="Navadno 3 2 2 9 3" xfId="21268"/>
    <cellStyle name="Navadno 3 2 2 9 3 2" xfId="21269"/>
    <cellStyle name="Navadno 3 2 2 9 3 2 2" xfId="21270"/>
    <cellStyle name="Navadno 3 2 2 9 3 2 3" xfId="21271"/>
    <cellStyle name="Navadno 3 2 2 9 3 3" xfId="21272"/>
    <cellStyle name="Navadno 3 2 2 9 3 3 2" xfId="21273"/>
    <cellStyle name="Navadno 3 2 2 9 3 3 3" xfId="21274"/>
    <cellStyle name="Navadno 3 2 2 9 3 4" xfId="21275"/>
    <cellStyle name="Navadno 3 2 2 9 3 5" xfId="21276"/>
    <cellStyle name="Navadno 3 2 2 9 4" xfId="21277"/>
    <cellStyle name="Navadno 3 2 2 9 4 2" xfId="21278"/>
    <cellStyle name="Navadno 3 2 2 9 4 2 2" xfId="21279"/>
    <cellStyle name="Navadno 3 2 2 9 4 2 3" xfId="21280"/>
    <cellStyle name="Navadno 3 2 2 9 4 3" xfId="21281"/>
    <cellStyle name="Navadno 3 2 2 9 4 3 2" xfId="21282"/>
    <cellStyle name="Navadno 3 2 2 9 4 3 3" xfId="21283"/>
    <cellStyle name="Navadno 3 2 2 9 4 4" xfId="21284"/>
    <cellStyle name="Navadno 3 2 2 9 4 5" xfId="21285"/>
    <cellStyle name="Navadno 3 2 2 9 5" xfId="21286"/>
    <cellStyle name="Navadno 3 2 2 9 5 2" xfId="21287"/>
    <cellStyle name="Navadno 3 2 2 9 5 3" xfId="21288"/>
    <cellStyle name="Navadno 3 2 2 9 6" xfId="21289"/>
    <cellStyle name="Navadno 3 2 2 9 6 2" xfId="21290"/>
    <cellStyle name="Navadno 3 2 2 9 6 3" xfId="21291"/>
    <cellStyle name="Navadno 3 2 2 9 7" xfId="21292"/>
    <cellStyle name="Navadno 3 2 2 9 8" xfId="21293"/>
    <cellStyle name="Navadno 3 2 20" xfId="21294"/>
    <cellStyle name="Navadno 3 2 20 2" xfId="21295"/>
    <cellStyle name="Navadno 3 2 20 2 2" xfId="21296"/>
    <cellStyle name="Navadno 3 2 20 2 3" xfId="21297"/>
    <cellStyle name="Navadno 3 2 20 3" xfId="21298"/>
    <cellStyle name="Navadno 3 2 20 4" xfId="21299"/>
    <cellStyle name="Navadno 3 2 21" xfId="21300"/>
    <cellStyle name="Navadno 3 2 21 2" xfId="21301"/>
    <cellStyle name="Navadno 3 2 21 3" xfId="21302"/>
    <cellStyle name="Navadno 3 2 22" xfId="21303"/>
    <cellStyle name="Navadno 3 2 22 2" xfId="21304"/>
    <cellStyle name="Navadno 3 2 22 3" xfId="21305"/>
    <cellStyle name="Navadno 3 2 23" xfId="21306"/>
    <cellStyle name="Navadno 3 2 23 2" xfId="21307"/>
    <cellStyle name="Navadno 3 2 24" xfId="21308"/>
    <cellStyle name="Navadno 3 2 25" xfId="21309"/>
    <cellStyle name="Navadno 3 2 26" xfId="21310"/>
    <cellStyle name="Navadno 3 2 27" xfId="21311"/>
    <cellStyle name="Navadno 3 2 28" xfId="21312"/>
    <cellStyle name="Navadno 3 2 29" xfId="21313"/>
    <cellStyle name="Navadno 3 2 3" xfId="6091"/>
    <cellStyle name="Navadno 3 2 3 10" xfId="21315"/>
    <cellStyle name="Navadno 3 2 3 10 2" xfId="21316"/>
    <cellStyle name="Navadno 3 2 3 10 2 2" xfId="21317"/>
    <cellStyle name="Navadno 3 2 3 10 2 2 2" xfId="21318"/>
    <cellStyle name="Navadno 3 2 3 10 2 2 3" xfId="21319"/>
    <cellStyle name="Navadno 3 2 3 10 2 3" xfId="21320"/>
    <cellStyle name="Navadno 3 2 3 10 2 3 2" xfId="21321"/>
    <cellStyle name="Navadno 3 2 3 10 2 3 3" xfId="21322"/>
    <cellStyle name="Navadno 3 2 3 10 2 4" xfId="21323"/>
    <cellStyle name="Navadno 3 2 3 10 2 5" xfId="21324"/>
    <cellStyle name="Navadno 3 2 3 10 3" xfId="21325"/>
    <cellStyle name="Navadno 3 2 3 10 3 2" xfId="21326"/>
    <cellStyle name="Navadno 3 2 3 10 3 2 2" xfId="21327"/>
    <cellStyle name="Navadno 3 2 3 10 3 2 3" xfId="21328"/>
    <cellStyle name="Navadno 3 2 3 10 3 3" xfId="21329"/>
    <cellStyle name="Navadno 3 2 3 10 3 3 2" xfId="21330"/>
    <cellStyle name="Navadno 3 2 3 10 3 3 3" xfId="21331"/>
    <cellStyle name="Navadno 3 2 3 10 3 4" xfId="21332"/>
    <cellStyle name="Navadno 3 2 3 10 3 5" xfId="21333"/>
    <cellStyle name="Navadno 3 2 3 10 4" xfId="21334"/>
    <cellStyle name="Navadno 3 2 3 10 4 2" xfId="21335"/>
    <cellStyle name="Navadno 3 2 3 10 4 3" xfId="21336"/>
    <cellStyle name="Navadno 3 2 3 10 5" xfId="21337"/>
    <cellStyle name="Navadno 3 2 3 10 5 2" xfId="21338"/>
    <cellStyle name="Navadno 3 2 3 10 5 3" xfId="21339"/>
    <cellStyle name="Navadno 3 2 3 10 6" xfId="21340"/>
    <cellStyle name="Navadno 3 2 3 10 7" xfId="21341"/>
    <cellStyle name="Navadno 3 2 3 11" xfId="21342"/>
    <cellStyle name="Navadno 3 2 3 11 2" xfId="21343"/>
    <cellStyle name="Navadno 3 2 3 11 2 2" xfId="21344"/>
    <cellStyle name="Navadno 3 2 3 11 2 2 2" xfId="21345"/>
    <cellStyle name="Navadno 3 2 3 11 2 2 3" xfId="21346"/>
    <cellStyle name="Navadno 3 2 3 11 2 3" xfId="21347"/>
    <cellStyle name="Navadno 3 2 3 11 2 3 2" xfId="21348"/>
    <cellStyle name="Navadno 3 2 3 11 2 3 3" xfId="21349"/>
    <cellStyle name="Navadno 3 2 3 11 2 4" xfId="21350"/>
    <cellStyle name="Navadno 3 2 3 11 2 5" xfId="21351"/>
    <cellStyle name="Navadno 3 2 3 11 3" xfId="21352"/>
    <cellStyle name="Navadno 3 2 3 11 3 2" xfId="21353"/>
    <cellStyle name="Navadno 3 2 3 11 3 2 2" xfId="21354"/>
    <cellStyle name="Navadno 3 2 3 11 3 2 3" xfId="21355"/>
    <cellStyle name="Navadno 3 2 3 11 3 3" xfId="21356"/>
    <cellStyle name="Navadno 3 2 3 11 3 3 2" xfId="21357"/>
    <cellStyle name="Navadno 3 2 3 11 3 3 3" xfId="21358"/>
    <cellStyle name="Navadno 3 2 3 11 3 4" xfId="21359"/>
    <cellStyle name="Navadno 3 2 3 11 3 5" xfId="21360"/>
    <cellStyle name="Navadno 3 2 3 11 4" xfId="21361"/>
    <cellStyle name="Navadno 3 2 3 11 4 2" xfId="21362"/>
    <cellStyle name="Navadno 3 2 3 11 4 3" xfId="21363"/>
    <cellStyle name="Navadno 3 2 3 11 5" xfId="21364"/>
    <cellStyle name="Navadno 3 2 3 11 5 2" xfId="21365"/>
    <cellStyle name="Navadno 3 2 3 11 5 3" xfId="21366"/>
    <cellStyle name="Navadno 3 2 3 11 6" xfId="21367"/>
    <cellStyle name="Navadno 3 2 3 11 7" xfId="21368"/>
    <cellStyle name="Navadno 3 2 3 12" xfId="21369"/>
    <cellStyle name="Navadno 3 2 3 12 2" xfId="21370"/>
    <cellStyle name="Navadno 3 2 3 12 2 2" xfId="21371"/>
    <cellStyle name="Navadno 3 2 3 12 2 2 2" xfId="21372"/>
    <cellStyle name="Navadno 3 2 3 12 2 2 3" xfId="21373"/>
    <cellStyle name="Navadno 3 2 3 12 2 3" xfId="21374"/>
    <cellStyle name="Navadno 3 2 3 12 2 3 2" xfId="21375"/>
    <cellStyle name="Navadno 3 2 3 12 2 3 3" xfId="21376"/>
    <cellStyle name="Navadno 3 2 3 12 2 4" xfId="21377"/>
    <cellStyle name="Navadno 3 2 3 12 2 5" xfId="21378"/>
    <cellStyle name="Navadno 3 2 3 12 3" xfId="21379"/>
    <cellStyle name="Navadno 3 2 3 12 3 2" xfId="21380"/>
    <cellStyle name="Navadno 3 2 3 12 3 2 2" xfId="21381"/>
    <cellStyle name="Navadno 3 2 3 12 3 2 3" xfId="21382"/>
    <cellStyle name="Navadno 3 2 3 12 3 3" xfId="21383"/>
    <cellStyle name="Navadno 3 2 3 12 3 3 2" xfId="21384"/>
    <cellStyle name="Navadno 3 2 3 12 3 3 3" xfId="21385"/>
    <cellStyle name="Navadno 3 2 3 12 3 4" xfId="21386"/>
    <cellStyle name="Navadno 3 2 3 12 3 5" xfId="21387"/>
    <cellStyle name="Navadno 3 2 3 12 4" xfId="21388"/>
    <cellStyle name="Navadno 3 2 3 12 4 2" xfId="21389"/>
    <cellStyle name="Navadno 3 2 3 12 4 3" xfId="21390"/>
    <cellStyle name="Navadno 3 2 3 12 5" xfId="21391"/>
    <cellStyle name="Navadno 3 2 3 12 5 2" xfId="21392"/>
    <cellStyle name="Navadno 3 2 3 12 5 3" xfId="21393"/>
    <cellStyle name="Navadno 3 2 3 12 6" xfId="21394"/>
    <cellStyle name="Navadno 3 2 3 12 7" xfId="21395"/>
    <cellStyle name="Navadno 3 2 3 13" xfId="21396"/>
    <cellStyle name="Navadno 3 2 3 13 2" xfId="21397"/>
    <cellStyle name="Navadno 3 2 3 13 2 2" xfId="21398"/>
    <cellStyle name="Navadno 3 2 3 13 2 3" xfId="21399"/>
    <cellStyle name="Navadno 3 2 3 13 3" xfId="21400"/>
    <cellStyle name="Navadno 3 2 3 13 3 2" xfId="21401"/>
    <cellStyle name="Navadno 3 2 3 13 3 3" xfId="21402"/>
    <cellStyle name="Navadno 3 2 3 13 4" xfId="21403"/>
    <cellStyle name="Navadno 3 2 3 13 5" xfId="21404"/>
    <cellStyle name="Navadno 3 2 3 14" xfId="21405"/>
    <cellStyle name="Navadno 3 2 3 14 2" xfId="21406"/>
    <cellStyle name="Navadno 3 2 3 14 2 2" xfId="21407"/>
    <cellStyle name="Navadno 3 2 3 14 2 3" xfId="21408"/>
    <cellStyle name="Navadno 3 2 3 14 3" xfId="21409"/>
    <cellStyle name="Navadno 3 2 3 14 3 2" xfId="21410"/>
    <cellStyle name="Navadno 3 2 3 14 3 3" xfId="21411"/>
    <cellStyle name="Navadno 3 2 3 14 4" xfId="21412"/>
    <cellStyle name="Navadno 3 2 3 14 5" xfId="21413"/>
    <cellStyle name="Navadno 3 2 3 15" xfId="21414"/>
    <cellStyle name="Navadno 3 2 3 15 2" xfId="21415"/>
    <cellStyle name="Navadno 3 2 3 15 2 2" xfId="21416"/>
    <cellStyle name="Navadno 3 2 3 15 2 3" xfId="21417"/>
    <cellStyle name="Navadno 3 2 3 15 3" xfId="21418"/>
    <cellStyle name="Navadno 3 2 3 15 3 2" xfId="21419"/>
    <cellStyle name="Navadno 3 2 3 15 3 3" xfId="21420"/>
    <cellStyle name="Navadno 3 2 3 15 4" xfId="21421"/>
    <cellStyle name="Navadno 3 2 3 15 5" xfId="21422"/>
    <cellStyle name="Navadno 3 2 3 16" xfId="21423"/>
    <cellStyle name="Navadno 3 2 3 16 2" xfId="21424"/>
    <cellStyle name="Navadno 3 2 3 16 2 2" xfId="21425"/>
    <cellStyle name="Navadno 3 2 3 16 2 3" xfId="21426"/>
    <cellStyle name="Navadno 3 2 3 16 3" xfId="21427"/>
    <cellStyle name="Navadno 3 2 3 16 4" xfId="21428"/>
    <cellStyle name="Navadno 3 2 3 17" xfId="21429"/>
    <cellStyle name="Navadno 3 2 3 17 2" xfId="21430"/>
    <cellStyle name="Navadno 3 2 3 17 2 2" xfId="21431"/>
    <cellStyle name="Navadno 3 2 3 17 2 3" xfId="21432"/>
    <cellStyle name="Navadno 3 2 3 17 3" xfId="21433"/>
    <cellStyle name="Navadno 3 2 3 17 4" xfId="21434"/>
    <cellStyle name="Navadno 3 2 3 18" xfId="21435"/>
    <cellStyle name="Navadno 3 2 3 18 2" xfId="21436"/>
    <cellStyle name="Navadno 3 2 3 18 3" xfId="21437"/>
    <cellStyle name="Navadno 3 2 3 19" xfId="21438"/>
    <cellStyle name="Navadno 3 2 3 19 2" xfId="21439"/>
    <cellStyle name="Navadno 3 2 3 19 3" xfId="21440"/>
    <cellStyle name="Navadno 3 2 3 2" xfId="21441"/>
    <cellStyle name="Navadno 3 2 3 2 10" xfId="21442"/>
    <cellStyle name="Navadno 3 2 3 2 10 2" xfId="21443"/>
    <cellStyle name="Navadno 3 2 3 2 10 2 2" xfId="21444"/>
    <cellStyle name="Navadno 3 2 3 2 10 2 3" xfId="21445"/>
    <cellStyle name="Navadno 3 2 3 2 10 3" xfId="21446"/>
    <cellStyle name="Navadno 3 2 3 2 10 3 2" xfId="21447"/>
    <cellStyle name="Navadno 3 2 3 2 10 3 3" xfId="21448"/>
    <cellStyle name="Navadno 3 2 3 2 10 4" xfId="21449"/>
    <cellStyle name="Navadno 3 2 3 2 10 5" xfId="21450"/>
    <cellStyle name="Navadno 3 2 3 2 11" xfId="21451"/>
    <cellStyle name="Navadno 3 2 3 2 11 2" xfId="21452"/>
    <cellStyle name="Navadno 3 2 3 2 11 3" xfId="21453"/>
    <cellStyle name="Navadno 3 2 3 2 12" xfId="21454"/>
    <cellStyle name="Navadno 3 2 3 2 12 2" xfId="21455"/>
    <cellStyle name="Navadno 3 2 3 2 12 3" xfId="21456"/>
    <cellStyle name="Navadno 3 2 3 2 13" xfId="21457"/>
    <cellStyle name="Navadno 3 2 3 2 14" xfId="21458"/>
    <cellStyle name="Navadno 3 2 3 2 2" xfId="21459"/>
    <cellStyle name="Navadno 3 2 3 2 2 10" xfId="21460"/>
    <cellStyle name="Navadno 3 2 3 2 2 2" xfId="21461"/>
    <cellStyle name="Navadno 3 2 3 2 2 2 2" xfId="21462"/>
    <cellStyle name="Navadno 3 2 3 2 2 2 2 2" xfId="21463"/>
    <cellStyle name="Navadno 3 2 3 2 2 2 2 2 2" xfId="21464"/>
    <cellStyle name="Navadno 3 2 3 2 2 2 2 2 2 2" xfId="21465"/>
    <cellStyle name="Navadno 3 2 3 2 2 2 2 2 2 3" xfId="21466"/>
    <cellStyle name="Navadno 3 2 3 2 2 2 2 2 3" xfId="21467"/>
    <cellStyle name="Navadno 3 2 3 2 2 2 2 2 3 2" xfId="21468"/>
    <cellStyle name="Navadno 3 2 3 2 2 2 2 2 3 3" xfId="21469"/>
    <cellStyle name="Navadno 3 2 3 2 2 2 2 2 4" xfId="21470"/>
    <cellStyle name="Navadno 3 2 3 2 2 2 2 2 5" xfId="21471"/>
    <cellStyle name="Navadno 3 2 3 2 2 2 2 3" xfId="21472"/>
    <cellStyle name="Navadno 3 2 3 2 2 2 2 3 2" xfId="21473"/>
    <cellStyle name="Navadno 3 2 3 2 2 2 2 3 2 2" xfId="21474"/>
    <cellStyle name="Navadno 3 2 3 2 2 2 2 3 2 3" xfId="21475"/>
    <cellStyle name="Navadno 3 2 3 2 2 2 2 3 3" xfId="21476"/>
    <cellStyle name="Navadno 3 2 3 2 2 2 2 3 3 2" xfId="21477"/>
    <cellStyle name="Navadno 3 2 3 2 2 2 2 3 3 3" xfId="21478"/>
    <cellStyle name="Navadno 3 2 3 2 2 2 2 3 4" xfId="21479"/>
    <cellStyle name="Navadno 3 2 3 2 2 2 2 3 5" xfId="21480"/>
    <cellStyle name="Navadno 3 2 3 2 2 2 2 4" xfId="21481"/>
    <cellStyle name="Navadno 3 2 3 2 2 2 2 4 2" xfId="21482"/>
    <cellStyle name="Navadno 3 2 3 2 2 2 2 4 3" xfId="21483"/>
    <cellStyle name="Navadno 3 2 3 2 2 2 2 5" xfId="21484"/>
    <cellStyle name="Navadno 3 2 3 2 2 2 2 5 2" xfId="21485"/>
    <cellStyle name="Navadno 3 2 3 2 2 2 2 5 3" xfId="21486"/>
    <cellStyle name="Navadno 3 2 3 2 2 2 2 6" xfId="21487"/>
    <cellStyle name="Navadno 3 2 3 2 2 2 2 7" xfId="21488"/>
    <cellStyle name="Navadno 3 2 3 2 2 2 3" xfId="21489"/>
    <cellStyle name="Navadno 3 2 3 2 2 2 3 2" xfId="21490"/>
    <cellStyle name="Navadno 3 2 3 2 2 2 3 2 2" xfId="21491"/>
    <cellStyle name="Navadno 3 2 3 2 2 2 3 2 3" xfId="21492"/>
    <cellStyle name="Navadno 3 2 3 2 2 2 3 3" xfId="21493"/>
    <cellStyle name="Navadno 3 2 3 2 2 2 3 3 2" xfId="21494"/>
    <cellStyle name="Navadno 3 2 3 2 2 2 3 3 3" xfId="21495"/>
    <cellStyle name="Navadno 3 2 3 2 2 2 3 4" xfId="21496"/>
    <cellStyle name="Navadno 3 2 3 2 2 2 3 5" xfId="21497"/>
    <cellStyle name="Navadno 3 2 3 2 2 2 4" xfId="21498"/>
    <cellStyle name="Navadno 3 2 3 2 2 2 4 2" xfId="21499"/>
    <cellStyle name="Navadno 3 2 3 2 2 2 4 2 2" xfId="21500"/>
    <cellStyle name="Navadno 3 2 3 2 2 2 4 2 3" xfId="21501"/>
    <cellStyle name="Navadno 3 2 3 2 2 2 4 3" xfId="21502"/>
    <cellStyle name="Navadno 3 2 3 2 2 2 4 3 2" xfId="21503"/>
    <cellStyle name="Navadno 3 2 3 2 2 2 4 3 3" xfId="21504"/>
    <cellStyle name="Navadno 3 2 3 2 2 2 4 4" xfId="21505"/>
    <cellStyle name="Navadno 3 2 3 2 2 2 4 5" xfId="21506"/>
    <cellStyle name="Navadno 3 2 3 2 2 2 5" xfId="21507"/>
    <cellStyle name="Navadno 3 2 3 2 2 2 5 2" xfId="21508"/>
    <cellStyle name="Navadno 3 2 3 2 2 2 5 3" xfId="21509"/>
    <cellStyle name="Navadno 3 2 3 2 2 2 6" xfId="21510"/>
    <cellStyle name="Navadno 3 2 3 2 2 2 6 2" xfId="21511"/>
    <cellStyle name="Navadno 3 2 3 2 2 2 6 3" xfId="21512"/>
    <cellStyle name="Navadno 3 2 3 2 2 2 7" xfId="21513"/>
    <cellStyle name="Navadno 3 2 3 2 2 2 8" xfId="21514"/>
    <cellStyle name="Navadno 3 2 3 2 2 3" xfId="21515"/>
    <cellStyle name="Navadno 3 2 3 2 2 3 2" xfId="21516"/>
    <cellStyle name="Navadno 3 2 3 2 2 3 2 2" xfId="21517"/>
    <cellStyle name="Navadno 3 2 3 2 2 3 2 2 2" xfId="21518"/>
    <cellStyle name="Navadno 3 2 3 2 2 3 2 2 3" xfId="21519"/>
    <cellStyle name="Navadno 3 2 3 2 2 3 2 3" xfId="21520"/>
    <cellStyle name="Navadno 3 2 3 2 2 3 2 3 2" xfId="21521"/>
    <cellStyle name="Navadno 3 2 3 2 2 3 2 3 3" xfId="21522"/>
    <cellStyle name="Navadno 3 2 3 2 2 3 2 4" xfId="21523"/>
    <cellStyle name="Navadno 3 2 3 2 2 3 2 5" xfId="21524"/>
    <cellStyle name="Navadno 3 2 3 2 2 3 3" xfId="21525"/>
    <cellStyle name="Navadno 3 2 3 2 2 3 3 2" xfId="21526"/>
    <cellStyle name="Navadno 3 2 3 2 2 3 3 2 2" xfId="21527"/>
    <cellStyle name="Navadno 3 2 3 2 2 3 3 2 3" xfId="21528"/>
    <cellStyle name="Navadno 3 2 3 2 2 3 3 3" xfId="21529"/>
    <cellStyle name="Navadno 3 2 3 2 2 3 3 3 2" xfId="21530"/>
    <cellStyle name="Navadno 3 2 3 2 2 3 3 3 3" xfId="21531"/>
    <cellStyle name="Navadno 3 2 3 2 2 3 3 4" xfId="21532"/>
    <cellStyle name="Navadno 3 2 3 2 2 3 3 5" xfId="21533"/>
    <cellStyle name="Navadno 3 2 3 2 2 3 4" xfId="21534"/>
    <cellStyle name="Navadno 3 2 3 2 2 3 4 2" xfId="21535"/>
    <cellStyle name="Navadno 3 2 3 2 2 3 4 3" xfId="21536"/>
    <cellStyle name="Navadno 3 2 3 2 2 3 5" xfId="21537"/>
    <cellStyle name="Navadno 3 2 3 2 2 3 5 2" xfId="21538"/>
    <cellStyle name="Navadno 3 2 3 2 2 3 5 3" xfId="21539"/>
    <cellStyle name="Navadno 3 2 3 2 2 3 6" xfId="21540"/>
    <cellStyle name="Navadno 3 2 3 2 2 3 7" xfId="21541"/>
    <cellStyle name="Navadno 3 2 3 2 2 4" xfId="21542"/>
    <cellStyle name="Navadno 3 2 3 2 2 4 2" xfId="21543"/>
    <cellStyle name="Navadno 3 2 3 2 2 4 2 2" xfId="21544"/>
    <cellStyle name="Navadno 3 2 3 2 2 4 2 2 2" xfId="21545"/>
    <cellStyle name="Navadno 3 2 3 2 2 4 2 2 3" xfId="21546"/>
    <cellStyle name="Navadno 3 2 3 2 2 4 2 3" xfId="21547"/>
    <cellStyle name="Navadno 3 2 3 2 2 4 2 3 2" xfId="21548"/>
    <cellStyle name="Navadno 3 2 3 2 2 4 2 3 3" xfId="21549"/>
    <cellStyle name="Navadno 3 2 3 2 2 4 2 4" xfId="21550"/>
    <cellStyle name="Navadno 3 2 3 2 2 4 2 5" xfId="21551"/>
    <cellStyle name="Navadno 3 2 3 2 2 4 3" xfId="21552"/>
    <cellStyle name="Navadno 3 2 3 2 2 4 3 2" xfId="21553"/>
    <cellStyle name="Navadno 3 2 3 2 2 4 3 2 2" xfId="21554"/>
    <cellStyle name="Navadno 3 2 3 2 2 4 3 2 3" xfId="21555"/>
    <cellStyle name="Navadno 3 2 3 2 2 4 3 3" xfId="21556"/>
    <cellStyle name="Navadno 3 2 3 2 2 4 3 3 2" xfId="21557"/>
    <cellStyle name="Navadno 3 2 3 2 2 4 3 3 3" xfId="21558"/>
    <cellStyle name="Navadno 3 2 3 2 2 4 3 4" xfId="21559"/>
    <cellStyle name="Navadno 3 2 3 2 2 4 3 5" xfId="21560"/>
    <cellStyle name="Navadno 3 2 3 2 2 4 4" xfId="21561"/>
    <cellStyle name="Navadno 3 2 3 2 2 4 4 2" xfId="21562"/>
    <cellStyle name="Navadno 3 2 3 2 2 4 4 3" xfId="21563"/>
    <cellStyle name="Navadno 3 2 3 2 2 4 5" xfId="21564"/>
    <cellStyle name="Navadno 3 2 3 2 2 4 5 2" xfId="21565"/>
    <cellStyle name="Navadno 3 2 3 2 2 4 5 3" xfId="21566"/>
    <cellStyle name="Navadno 3 2 3 2 2 4 6" xfId="21567"/>
    <cellStyle name="Navadno 3 2 3 2 2 4 7" xfId="21568"/>
    <cellStyle name="Navadno 3 2 3 2 2 5" xfId="21569"/>
    <cellStyle name="Navadno 3 2 3 2 2 5 2" xfId="21570"/>
    <cellStyle name="Navadno 3 2 3 2 2 5 2 2" xfId="21571"/>
    <cellStyle name="Navadno 3 2 3 2 2 5 2 3" xfId="21572"/>
    <cellStyle name="Navadno 3 2 3 2 2 5 3" xfId="21573"/>
    <cellStyle name="Navadno 3 2 3 2 2 5 3 2" xfId="21574"/>
    <cellStyle name="Navadno 3 2 3 2 2 5 3 3" xfId="21575"/>
    <cellStyle name="Navadno 3 2 3 2 2 5 4" xfId="21576"/>
    <cellStyle name="Navadno 3 2 3 2 2 5 5" xfId="21577"/>
    <cellStyle name="Navadno 3 2 3 2 2 6" xfId="21578"/>
    <cellStyle name="Navadno 3 2 3 2 2 6 2" xfId="21579"/>
    <cellStyle name="Navadno 3 2 3 2 2 6 2 2" xfId="21580"/>
    <cellStyle name="Navadno 3 2 3 2 2 6 2 3" xfId="21581"/>
    <cellStyle name="Navadno 3 2 3 2 2 6 3" xfId="21582"/>
    <cellStyle name="Navadno 3 2 3 2 2 6 3 2" xfId="21583"/>
    <cellStyle name="Navadno 3 2 3 2 2 6 3 3" xfId="21584"/>
    <cellStyle name="Navadno 3 2 3 2 2 6 4" xfId="21585"/>
    <cellStyle name="Navadno 3 2 3 2 2 6 5" xfId="21586"/>
    <cellStyle name="Navadno 3 2 3 2 2 7" xfId="21587"/>
    <cellStyle name="Navadno 3 2 3 2 2 7 2" xfId="21588"/>
    <cellStyle name="Navadno 3 2 3 2 2 7 3" xfId="21589"/>
    <cellStyle name="Navadno 3 2 3 2 2 8" xfId="21590"/>
    <cellStyle name="Navadno 3 2 3 2 2 8 2" xfId="21591"/>
    <cellStyle name="Navadno 3 2 3 2 2 8 3" xfId="21592"/>
    <cellStyle name="Navadno 3 2 3 2 2 9" xfId="21593"/>
    <cellStyle name="Navadno 3 2 3 2 3" xfId="21594"/>
    <cellStyle name="Navadno 3 2 3 2 3 2" xfId="21595"/>
    <cellStyle name="Navadno 3 2 3 2 3 2 2" xfId="21596"/>
    <cellStyle name="Navadno 3 2 3 2 3 2 2 2" xfId="21597"/>
    <cellStyle name="Navadno 3 2 3 2 3 2 2 2 2" xfId="21598"/>
    <cellStyle name="Navadno 3 2 3 2 3 2 2 2 3" xfId="21599"/>
    <cellStyle name="Navadno 3 2 3 2 3 2 2 3" xfId="21600"/>
    <cellStyle name="Navadno 3 2 3 2 3 2 2 3 2" xfId="21601"/>
    <cellStyle name="Navadno 3 2 3 2 3 2 2 3 3" xfId="21602"/>
    <cellStyle name="Navadno 3 2 3 2 3 2 2 4" xfId="21603"/>
    <cellStyle name="Navadno 3 2 3 2 3 2 2 5" xfId="21604"/>
    <cellStyle name="Navadno 3 2 3 2 3 2 3" xfId="21605"/>
    <cellStyle name="Navadno 3 2 3 2 3 2 3 2" xfId="21606"/>
    <cellStyle name="Navadno 3 2 3 2 3 2 3 2 2" xfId="21607"/>
    <cellStyle name="Navadno 3 2 3 2 3 2 3 2 3" xfId="21608"/>
    <cellStyle name="Navadno 3 2 3 2 3 2 3 3" xfId="21609"/>
    <cellStyle name="Navadno 3 2 3 2 3 2 3 3 2" xfId="21610"/>
    <cellStyle name="Navadno 3 2 3 2 3 2 3 3 3" xfId="21611"/>
    <cellStyle name="Navadno 3 2 3 2 3 2 3 4" xfId="21612"/>
    <cellStyle name="Navadno 3 2 3 2 3 2 3 5" xfId="21613"/>
    <cellStyle name="Navadno 3 2 3 2 3 2 4" xfId="21614"/>
    <cellStyle name="Navadno 3 2 3 2 3 2 4 2" xfId="21615"/>
    <cellStyle name="Navadno 3 2 3 2 3 2 4 3" xfId="21616"/>
    <cellStyle name="Navadno 3 2 3 2 3 2 5" xfId="21617"/>
    <cellStyle name="Navadno 3 2 3 2 3 2 5 2" xfId="21618"/>
    <cellStyle name="Navadno 3 2 3 2 3 2 5 3" xfId="21619"/>
    <cellStyle name="Navadno 3 2 3 2 3 2 6" xfId="21620"/>
    <cellStyle name="Navadno 3 2 3 2 3 2 7" xfId="21621"/>
    <cellStyle name="Navadno 3 2 3 2 3 3" xfId="21622"/>
    <cellStyle name="Navadno 3 2 3 2 3 3 2" xfId="21623"/>
    <cellStyle name="Navadno 3 2 3 2 3 3 2 2" xfId="21624"/>
    <cellStyle name="Navadno 3 2 3 2 3 3 2 2 2" xfId="21625"/>
    <cellStyle name="Navadno 3 2 3 2 3 3 2 2 3" xfId="21626"/>
    <cellStyle name="Navadno 3 2 3 2 3 3 2 3" xfId="21627"/>
    <cellStyle name="Navadno 3 2 3 2 3 3 2 3 2" xfId="21628"/>
    <cellStyle name="Navadno 3 2 3 2 3 3 2 3 3" xfId="21629"/>
    <cellStyle name="Navadno 3 2 3 2 3 3 2 4" xfId="21630"/>
    <cellStyle name="Navadno 3 2 3 2 3 3 2 5" xfId="21631"/>
    <cellStyle name="Navadno 3 2 3 2 3 3 3" xfId="21632"/>
    <cellStyle name="Navadno 3 2 3 2 3 3 3 2" xfId="21633"/>
    <cellStyle name="Navadno 3 2 3 2 3 3 3 2 2" xfId="21634"/>
    <cellStyle name="Navadno 3 2 3 2 3 3 3 2 3" xfId="21635"/>
    <cellStyle name="Navadno 3 2 3 2 3 3 3 3" xfId="21636"/>
    <cellStyle name="Navadno 3 2 3 2 3 3 3 3 2" xfId="21637"/>
    <cellStyle name="Navadno 3 2 3 2 3 3 3 3 3" xfId="21638"/>
    <cellStyle name="Navadno 3 2 3 2 3 3 3 4" xfId="21639"/>
    <cellStyle name="Navadno 3 2 3 2 3 3 3 5" xfId="21640"/>
    <cellStyle name="Navadno 3 2 3 2 3 3 4" xfId="21641"/>
    <cellStyle name="Navadno 3 2 3 2 3 3 4 2" xfId="21642"/>
    <cellStyle name="Navadno 3 2 3 2 3 3 4 3" xfId="21643"/>
    <cellStyle name="Navadno 3 2 3 2 3 3 5" xfId="21644"/>
    <cellStyle name="Navadno 3 2 3 2 3 3 5 2" xfId="21645"/>
    <cellStyle name="Navadno 3 2 3 2 3 3 5 3" xfId="21646"/>
    <cellStyle name="Navadno 3 2 3 2 3 3 6" xfId="21647"/>
    <cellStyle name="Navadno 3 2 3 2 3 3 7" xfId="21648"/>
    <cellStyle name="Navadno 3 2 3 2 3 4" xfId="21649"/>
    <cellStyle name="Navadno 3 2 3 2 3 4 2" xfId="21650"/>
    <cellStyle name="Navadno 3 2 3 2 3 4 2 2" xfId="21651"/>
    <cellStyle name="Navadno 3 2 3 2 3 4 2 3" xfId="21652"/>
    <cellStyle name="Navadno 3 2 3 2 3 4 3" xfId="21653"/>
    <cellStyle name="Navadno 3 2 3 2 3 4 3 2" xfId="21654"/>
    <cellStyle name="Navadno 3 2 3 2 3 4 3 3" xfId="21655"/>
    <cellStyle name="Navadno 3 2 3 2 3 4 4" xfId="21656"/>
    <cellStyle name="Navadno 3 2 3 2 3 4 5" xfId="21657"/>
    <cellStyle name="Navadno 3 2 3 2 3 5" xfId="21658"/>
    <cellStyle name="Navadno 3 2 3 2 3 5 2" xfId="21659"/>
    <cellStyle name="Navadno 3 2 3 2 3 5 2 2" xfId="21660"/>
    <cellStyle name="Navadno 3 2 3 2 3 5 2 3" xfId="21661"/>
    <cellStyle name="Navadno 3 2 3 2 3 5 3" xfId="21662"/>
    <cellStyle name="Navadno 3 2 3 2 3 5 3 2" xfId="21663"/>
    <cellStyle name="Navadno 3 2 3 2 3 5 3 3" xfId="21664"/>
    <cellStyle name="Navadno 3 2 3 2 3 5 4" xfId="21665"/>
    <cellStyle name="Navadno 3 2 3 2 3 5 5" xfId="21666"/>
    <cellStyle name="Navadno 3 2 3 2 3 6" xfId="21667"/>
    <cellStyle name="Navadno 3 2 3 2 3 6 2" xfId="21668"/>
    <cellStyle name="Navadno 3 2 3 2 3 6 3" xfId="21669"/>
    <cellStyle name="Navadno 3 2 3 2 3 7" xfId="21670"/>
    <cellStyle name="Navadno 3 2 3 2 3 7 2" xfId="21671"/>
    <cellStyle name="Navadno 3 2 3 2 3 7 3" xfId="21672"/>
    <cellStyle name="Navadno 3 2 3 2 3 8" xfId="21673"/>
    <cellStyle name="Navadno 3 2 3 2 3 9" xfId="21674"/>
    <cellStyle name="Navadno 3 2 3 2 4" xfId="21675"/>
    <cellStyle name="Navadno 3 2 3 2 4 2" xfId="21676"/>
    <cellStyle name="Navadno 3 2 3 2 4 2 2" xfId="21677"/>
    <cellStyle name="Navadno 3 2 3 2 4 2 2 2" xfId="21678"/>
    <cellStyle name="Navadno 3 2 3 2 4 2 2 2 2" xfId="21679"/>
    <cellStyle name="Navadno 3 2 3 2 4 2 2 2 3" xfId="21680"/>
    <cellStyle name="Navadno 3 2 3 2 4 2 2 3" xfId="21681"/>
    <cellStyle name="Navadno 3 2 3 2 4 2 2 3 2" xfId="21682"/>
    <cellStyle name="Navadno 3 2 3 2 4 2 2 3 3" xfId="21683"/>
    <cellStyle name="Navadno 3 2 3 2 4 2 2 4" xfId="21684"/>
    <cellStyle name="Navadno 3 2 3 2 4 2 2 5" xfId="21685"/>
    <cellStyle name="Navadno 3 2 3 2 4 2 3" xfId="21686"/>
    <cellStyle name="Navadno 3 2 3 2 4 2 3 2" xfId="21687"/>
    <cellStyle name="Navadno 3 2 3 2 4 2 3 2 2" xfId="21688"/>
    <cellStyle name="Navadno 3 2 3 2 4 2 3 2 3" xfId="21689"/>
    <cellStyle name="Navadno 3 2 3 2 4 2 3 3" xfId="21690"/>
    <cellStyle name="Navadno 3 2 3 2 4 2 3 3 2" xfId="21691"/>
    <cellStyle name="Navadno 3 2 3 2 4 2 3 3 3" xfId="21692"/>
    <cellStyle name="Navadno 3 2 3 2 4 2 3 4" xfId="21693"/>
    <cellStyle name="Navadno 3 2 3 2 4 2 3 5" xfId="21694"/>
    <cellStyle name="Navadno 3 2 3 2 4 2 4" xfId="21695"/>
    <cellStyle name="Navadno 3 2 3 2 4 2 4 2" xfId="21696"/>
    <cellStyle name="Navadno 3 2 3 2 4 2 4 3" xfId="21697"/>
    <cellStyle name="Navadno 3 2 3 2 4 2 5" xfId="21698"/>
    <cellStyle name="Navadno 3 2 3 2 4 2 5 2" xfId="21699"/>
    <cellStyle name="Navadno 3 2 3 2 4 2 5 3" xfId="21700"/>
    <cellStyle name="Navadno 3 2 3 2 4 2 6" xfId="21701"/>
    <cellStyle name="Navadno 3 2 3 2 4 2 7" xfId="21702"/>
    <cellStyle name="Navadno 3 2 3 2 4 3" xfId="21703"/>
    <cellStyle name="Navadno 3 2 3 2 4 3 2" xfId="21704"/>
    <cellStyle name="Navadno 3 2 3 2 4 3 2 2" xfId="21705"/>
    <cellStyle name="Navadno 3 2 3 2 4 3 2 3" xfId="21706"/>
    <cellStyle name="Navadno 3 2 3 2 4 3 3" xfId="21707"/>
    <cellStyle name="Navadno 3 2 3 2 4 3 3 2" xfId="21708"/>
    <cellStyle name="Navadno 3 2 3 2 4 3 3 3" xfId="21709"/>
    <cellStyle name="Navadno 3 2 3 2 4 3 4" xfId="21710"/>
    <cellStyle name="Navadno 3 2 3 2 4 3 5" xfId="21711"/>
    <cellStyle name="Navadno 3 2 3 2 4 4" xfId="21712"/>
    <cellStyle name="Navadno 3 2 3 2 4 4 2" xfId="21713"/>
    <cellStyle name="Navadno 3 2 3 2 4 4 2 2" xfId="21714"/>
    <cellStyle name="Navadno 3 2 3 2 4 4 2 3" xfId="21715"/>
    <cellStyle name="Navadno 3 2 3 2 4 4 3" xfId="21716"/>
    <cellStyle name="Navadno 3 2 3 2 4 4 3 2" xfId="21717"/>
    <cellStyle name="Navadno 3 2 3 2 4 4 3 3" xfId="21718"/>
    <cellStyle name="Navadno 3 2 3 2 4 4 4" xfId="21719"/>
    <cellStyle name="Navadno 3 2 3 2 4 4 5" xfId="21720"/>
    <cellStyle name="Navadno 3 2 3 2 4 5" xfId="21721"/>
    <cellStyle name="Navadno 3 2 3 2 4 5 2" xfId="21722"/>
    <cellStyle name="Navadno 3 2 3 2 4 5 3" xfId="21723"/>
    <cellStyle name="Navadno 3 2 3 2 4 6" xfId="21724"/>
    <cellStyle name="Navadno 3 2 3 2 4 6 2" xfId="21725"/>
    <cellStyle name="Navadno 3 2 3 2 4 6 3" xfId="21726"/>
    <cellStyle name="Navadno 3 2 3 2 4 7" xfId="21727"/>
    <cellStyle name="Navadno 3 2 3 2 4 8" xfId="21728"/>
    <cellStyle name="Navadno 3 2 3 2 5" xfId="21729"/>
    <cellStyle name="Navadno 3 2 3 2 5 2" xfId="21730"/>
    <cellStyle name="Navadno 3 2 3 2 5 2 2" xfId="21731"/>
    <cellStyle name="Navadno 3 2 3 2 5 2 2 2" xfId="21732"/>
    <cellStyle name="Navadno 3 2 3 2 5 2 2 3" xfId="21733"/>
    <cellStyle name="Navadno 3 2 3 2 5 2 3" xfId="21734"/>
    <cellStyle name="Navadno 3 2 3 2 5 2 3 2" xfId="21735"/>
    <cellStyle name="Navadno 3 2 3 2 5 2 3 3" xfId="21736"/>
    <cellStyle name="Navadno 3 2 3 2 5 2 4" xfId="21737"/>
    <cellStyle name="Navadno 3 2 3 2 5 2 5" xfId="21738"/>
    <cellStyle name="Navadno 3 2 3 2 5 3" xfId="21739"/>
    <cellStyle name="Navadno 3 2 3 2 5 3 2" xfId="21740"/>
    <cellStyle name="Navadno 3 2 3 2 5 3 2 2" xfId="21741"/>
    <cellStyle name="Navadno 3 2 3 2 5 3 2 3" xfId="21742"/>
    <cellStyle name="Navadno 3 2 3 2 5 3 3" xfId="21743"/>
    <cellStyle name="Navadno 3 2 3 2 5 3 3 2" xfId="21744"/>
    <cellStyle name="Navadno 3 2 3 2 5 3 3 3" xfId="21745"/>
    <cellStyle name="Navadno 3 2 3 2 5 3 4" xfId="21746"/>
    <cellStyle name="Navadno 3 2 3 2 5 3 5" xfId="21747"/>
    <cellStyle name="Navadno 3 2 3 2 5 4" xfId="21748"/>
    <cellStyle name="Navadno 3 2 3 2 5 4 2" xfId="21749"/>
    <cellStyle name="Navadno 3 2 3 2 5 4 3" xfId="21750"/>
    <cellStyle name="Navadno 3 2 3 2 5 5" xfId="21751"/>
    <cellStyle name="Navadno 3 2 3 2 5 5 2" xfId="21752"/>
    <cellStyle name="Navadno 3 2 3 2 5 5 3" xfId="21753"/>
    <cellStyle name="Navadno 3 2 3 2 5 6" xfId="21754"/>
    <cellStyle name="Navadno 3 2 3 2 5 7" xfId="21755"/>
    <cellStyle name="Navadno 3 2 3 2 6" xfId="21756"/>
    <cellStyle name="Navadno 3 2 3 2 6 2" xfId="21757"/>
    <cellStyle name="Navadno 3 2 3 2 6 2 2" xfId="21758"/>
    <cellStyle name="Navadno 3 2 3 2 6 2 2 2" xfId="21759"/>
    <cellStyle name="Navadno 3 2 3 2 6 2 2 3" xfId="21760"/>
    <cellStyle name="Navadno 3 2 3 2 6 2 3" xfId="21761"/>
    <cellStyle name="Navadno 3 2 3 2 6 2 3 2" xfId="21762"/>
    <cellStyle name="Navadno 3 2 3 2 6 2 3 3" xfId="21763"/>
    <cellStyle name="Navadno 3 2 3 2 6 2 4" xfId="21764"/>
    <cellStyle name="Navadno 3 2 3 2 6 2 5" xfId="21765"/>
    <cellStyle name="Navadno 3 2 3 2 6 3" xfId="21766"/>
    <cellStyle name="Navadno 3 2 3 2 6 3 2" xfId="21767"/>
    <cellStyle name="Navadno 3 2 3 2 6 3 2 2" xfId="21768"/>
    <cellStyle name="Navadno 3 2 3 2 6 3 2 3" xfId="21769"/>
    <cellStyle name="Navadno 3 2 3 2 6 3 3" xfId="21770"/>
    <cellStyle name="Navadno 3 2 3 2 6 3 3 2" xfId="21771"/>
    <cellStyle name="Navadno 3 2 3 2 6 3 3 3" xfId="21772"/>
    <cellStyle name="Navadno 3 2 3 2 6 3 4" xfId="21773"/>
    <cellStyle name="Navadno 3 2 3 2 6 3 5" xfId="21774"/>
    <cellStyle name="Navadno 3 2 3 2 6 4" xfId="21775"/>
    <cellStyle name="Navadno 3 2 3 2 6 4 2" xfId="21776"/>
    <cellStyle name="Navadno 3 2 3 2 6 4 3" xfId="21777"/>
    <cellStyle name="Navadno 3 2 3 2 6 5" xfId="21778"/>
    <cellStyle name="Navadno 3 2 3 2 6 5 2" xfId="21779"/>
    <cellStyle name="Navadno 3 2 3 2 6 5 3" xfId="21780"/>
    <cellStyle name="Navadno 3 2 3 2 6 6" xfId="21781"/>
    <cellStyle name="Navadno 3 2 3 2 6 7" xfId="21782"/>
    <cellStyle name="Navadno 3 2 3 2 7" xfId="21783"/>
    <cellStyle name="Navadno 3 2 3 2 7 2" xfId="21784"/>
    <cellStyle name="Navadno 3 2 3 2 7 2 2" xfId="21785"/>
    <cellStyle name="Navadno 3 2 3 2 7 2 2 2" xfId="21786"/>
    <cellStyle name="Navadno 3 2 3 2 7 2 2 3" xfId="21787"/>
    <cellStyle name="Navadno 3 2 3 2 7 2 3" xfId="21788"/>
    <cellStyle name="Navadno 3 2 3 2 7 2 3 2" xfId="21789"/>
    <cellStyle name="Navadno 3 2 3 2 7 2 3 3" xfId="21790"/>
    <cellStyle name="Navadno 3 2 3 2 7 2 4" xfId="21791"/>
    <cellStyle name="Navadno 3 2 3 2 7 2 5" xfId="21792"/>
    <cellStyle name="Navadno 3 2 3 2 7 3" xfId="21793"/>
    <cellStyle name="Navadno 3 2 3 2 7 3 2" xfId="21794"/>
    <cellStyle name="Navadno 3 2 3 2 7 3 2 2" xfId="21795"/>
    <cellStyle name="Navadno 3 2 3 2 7 3 2 3" xfId="21796"/>
    <cellStyle name="Navadno 3 2 3 2 7 3 3" xfId="21797"/>
    <cellStyle name="Navadno 3 2 3 2 7 3 3 2" xfId="21798"/>
    <cellStyle name="Navadno 3 2 3 2 7 3 3 3" xfId="21799"/>
    <cellStyle name="Navadno 3 2 3 2 7 3 4" xfId="21800"/>
    <cellStyle name="Navadno 3 2 3 2 7 3 5" xfId="21801"/>
    <cellStyle name="Navadno 3 2 3 2 7 4" xfId="21802"/>
    <cellStyle name="Navadno 3 2 3 2 7 4 2" xfId="21803"/>
    <cellStyle name="Navadno 3 2 3 2 7 4 3" xfId="21804"/>
    <cellStyle name="Navadno 3 2 3 2 7 5" xfId="21805"/>
    <cellStyle name="Navadno 3 2 3 2 7 5 2" xfId="21806"/>
    <cellStyle name="Navadno 3 2 3 2 7 5 3" xfId="21807"/>
    <cellStyle name="Navadno 3 2 3 2 7 6" xfId="21808"/>
    <cellStyle name="Navadno 3 2 3 2 7 7" xfId="21809"/>
    <cellStyle name="Navadno 3 2 3 2 8" xfId="21810"/>
    <cellStyle name="Navadno 3 2 3 2 8 2" xfId="21811"/>
    <cellStyle name="Navadno 3 2 3 2 8 2 2" xfId="21812"/>
    <cellStyle name="Navadno 3 2 3 2 8 2 2 2" xfId="21813"/>
    <cellStyle name="Navadno 3 2 3 2 8 2 2 3" xfId="21814"/>
    <cellStyle name="Navadno 3 2 3 2 8 2 3" xfId="21815"/>
    <cellStyle name="Navadno 3 2 3 2 8 2 3 2" xfId="21816"/>
    <cellStyle name="Navadno 3 2 3 2 8 2 3 3" xfId="21817"/>
    <cellStyle name="Navadno 3 2 3 2 8 2 4" xfId="21818"/>
    <cellStyle name="Navadno 3 2 3 2 8 2 5" xfId="21819"/>
    <cellStyle name="Navadno 3 2 3 2 8 3" xfId="21820"/>
    <cellStyle name="Navadno 3 2 3 2 8 3 2" xfId="21821"/>
    <cellStyle name="Navadno 3 2 3 2 8 3 2 2" xfId="21822"/>
    <cellStyle name="Navadno 3 2 3 2 8 3 2 3" xfId="21823"/>
    <cellStyle name="Navadno 3 2 3 2 8 3 3" xfId="21824"/>
    <cellStyle name="Navadno 3 2 3 2 8 3 3 2" xfId="21825"/>
    <cellStyle name="Navadno 3 2 3 2 8 3 3 3" xfId="21826"/>
    <cellStyle name="Navadno 3 2 3 2 8 3 4" xfId="21827"/>
    <cellStyle name="Navadno 3 2 3 2 8 3 5" xfId="21828"/>
    <cellStyle name="Navadno 3 2 3 2 8 4" xfId="21829"/>
    <cellStyle name="Navadno 3 2 3 2 8 4 2" xfId="21830"/>
    <cellStyle name="Navadno 3 2 3 2 8 4 3" xfId="21831"/>
    <cellStyle name="Navadno 3 2 3 2 8 5" xfId="21832"/>
    <cellStyle name="Navadno 3 2 3 2 8 5 2" xfId="21833"/>
    <cellStyle name="Navadno 3 2 3 2 8 5 3" xfId="21834"/>
    <cellStyle name="Navadno 3 2 3 2 8 6" xfId="21835"/>
    <cellStyle name="Navadno 3 2 3 2 8 7" xfId="21836"/>
    <cellStyle name="Navadno 3 2 3 2 9" xfId="21837"/>
    <cellStyle name="Navadno 3 2 3 2 9 2" xfId="21838"/>
    <cellStyle name="Navadno 3 2 3 2 9 2 2" xfId="21839"/>
    <cellStyle name="Navadno 3 2 3 2 9 2 3" xfId="21840"/>
    <cellStyle name="Navadno 3 2 3 2 9 3" xfId="21841"/>
    <cellStyle name="Navadno 3 2 3 2 9 3 2" xfId="21842"/>
    <cellStyle name="Navadno 3 2 3 2 9 3 3" xfId="21843"/>
    <cellStyle name="Navadno 3 2 3 2 9 4" xfId="21844"/>
    <cellStyle name="Navadno 3 2 3 2 9 5" xfId="21845"/>
    <cellStyle name="Navadno 3 2 3 20" xfId="21846"/>
    <cellStyle name="Navadno 3 2 3 21" xfId="21847"/>
    <cellStyle name="Navadno 3 2 3 22" xfId="21314"/>
    <cellStyle name="Navadno 3 2 3 3" xfId="21848"/>
    <cellStyle name="Navadno 3 2 3 3 10" xfId="21849"/>
    <cellStyle name="Navadno 3 2 3 3 2" xfId="21850"/>
    <cellStyle name="Navadno 3 2 3 3 2 2" xfId="21851"/>
    <cellStyle name="Navadno 3 2 3 3 2 2 2" xfId="21852"/>
    <cellStyle name="Navadno 3 2 3 3 2 2 2 2" xfId="21853"/>
    <cellStyle name="Navadno 3 2 3 3 2 2 2 2 2" xfId="21854"/>
    <cellStyle name="Navadno 3 2 3 3 2 2 2 2 3" xfId="21855"/>
    <cellStyle name="Navadno 3 2 3 3 2 2 2 3" xfId="21856"/>
    <cellStyle name="Navadno 3 2 3 3 2 2 2 3 2" xfId="21857"/>
    <cellStyle name="Navadno 3 2 3 3 2 2 2 3 3" xfId="21858"/>
    <cellStyle name="Navadno 3 2 3 3 2 2 2 4" xfId="21859"/>
    <cellStyle name="Navadno 3 2 3 3 2 2 2 5" xfId="21860"/>
    <cellStyle name="Navadno 3 2 3 3 2 2 3" xfId="21861"/>
    <cellStyle name="Navadno 3 2 3 3 2 2 3 2" xfId="21862"/>
    <cellStyle name="Navadno 3 2 3 3 2 2 3 2 2" xfId="21863"/>
    <cellStyle name="Navadno 3 2 3 3 2 2 3 2 3" xfId="21864"/>
    <cellStyle name="Navadno 3 2 3 3 2 2 3 3" xfId="21865"/>
    <cellStyle name="Navadno 3 2 3 3 2 2 3 3 2" xfId="21866"/>
    <cellStyle name="Navadno 3 2 3 3 2 2 3 3 3" xfId="21867"/>
    <cellStyle name="Navadno 3 2 3 3 2 2 3 4" xfId="21868"/>
    <cellStyle name="Navadno 3 2 3 3 2 2 3 5" xfId="21869"/>
    <cellStyle name="Navadno 3 2 3 3 2 2 4" xfId="21870"/>
    <cellStyle name="Navadno 3 2 3 3 2 2 4 2" xfId="21871"/>
    <cellStyle name="Navadno 3 2 3 3 2 2 4 3" xfId="21872"/>
    <cellStyle name="Navadno 3 2 3 3 2 2 5" xfId="21873"/>
    <cellStyle name="Navadno 3 2 3 3 2 2 5 2" xfId="21874"/>
    <cellStyle name="Navadno 3 2 3 3 2 2 5 3" xfId="21875"/>
    <cellStyle name="Navadno 3 2 3 3 2 2 6" xfId="21876"/>
    <cellStyle name="Navadno 3 2 3 3 2 2 7" xfId="21877"/>
    <cellStyle name="Navadno 3 2 3 3 2 3" xfId="21878"/>
    <cellStyle name="Navadno 3 2 3 3 2 3 2" xfId="21879"/>
    <cellStyle name="Navadno 3 2 3 3 2 3 2 2" xfId="21880"/>
    <cellStyle name="Navadno 3 2 3 3 2 3 2 3" xfId="21881"/>
    <cellStyle name="Navadno 3 2 3 3 2 3 3" xfId="21882"/>
    <cellStyle name="Navadno 3 2 3 3 2 3 3 2" xfId="21883"/>
    <cellStyle name="Navadno 3 2 3 3 2 3 3 3" xfId="21884"/>
    <cellStyle name="Navadno 3 2 3 3 2 3 4" xfId="21885"/>
    <cellStyle name="Navadno 3 2 3 3 2 3 5" xfId="21886"/>
    <cellStyle name="Navadno 3 2 3 3 2 4" xfId="21887"/>
    <cellStyle name="Navadno 3 2 3 3 2 4 2" xfId="21888"/>
    <cellStyle name="Navadno 3 2 3 3 2 4 2 2" xfId="21889"/>
    <cellStyle name="Navadno 3 2 3 3 2 4 2 3" xfId="21890"/>
    <cellStyle name="Navadno 3 2 3 3 2 4 3" xfId="21891"/>
    <cellStyle name="Navadno 3 2 3 3 2 4 3 2" xfId="21892"/>
    <cellStyle name="Navadno 3 2 3 3 2 4 3 3" xfId="21893"/>
    <cellStyle name="Navadno 3 2 3 3 2 4 4" xfId="21894"/>
    <cellStyle name="Navadno 3 2 3 3 2 4 5" xfId="21895"/>
    <cellStyle name="Navadno 3 2 3 3 2 5" xfId="21896"/>
    <cellStyle name="Navadno 3 2 3 3 2 5 2" xfId="21897"/>
    <cellStyle name="Navadno 3 2 3 3 2 5 3" xfId="21898"/>
    <cellStyle name="Navadno 3 2 3 3 2 6" xfId="21899"/>
    <cellStyle name="Navadno 3 2 3 3 2 6 2" xfId="21900"/>
    <cellStyle name="Navadno 3 2 3 3 2 6 3" xfId="21901"/>
    <cellStyle name="Navadno 3 2 3 3 2 7" xfId="21902"/>
    <cellStyle name="Navadno 3 2 3 3 2 8" xfId="21903"/>
    <cellStyle name="Navadno 3 2 3 3 3" xfId="21904"/>
    <cellStyle name="Navadno 3 2 3 3 3 2" xfId="21905"/>
    <cellStyle name="Navadno 3 2 3 3 3 2 2" xfId="21906"/>
    <cellStyle name="Navadno 3 2 3 3 3 2 2 2" xfId="21907"/>
    <cellStyle name="Navadno 3 2 3 3 3 2 2 3" xfId="21908"/>
    <cellStyle name="Navadno 3 2 3 3 3 2 3" xfId="21909"/>
    <cellStyle name="Navadno 3 2 3 3 3 2 3 2" xfId="21910"/>
    <cellStyle name="Navadno 3 2 3 3 3 2 3 3" xfId="21911"/>
    <cellStyle name="Navadno 3 2 3 3 3 2 4" xfId="21912"/>
    <cellStyle name="Navadno 3 2 3 3 3 2 5" xfId="21913"/>
    <cellStyle name="Navadno 3 2 3 3 3 3" xfId="21914"/>
    <cellStyle name="Navadno 3 2 3 3 3 3 2" xfId="21915"/>
    <cellStyle name="Navadno 3 2 3 3 3 3 2 2" xfId="21916"/>
    <cellStyle name="Navadno 3 2 3 3 3 3 2 3" xfId="21917"/>
    <cellStyle name="Navadno 3 2 3 3 3 3 3" xfId="21918"/>
    <cellStyle name="Navadno 3 2 3 3 3 3 3 2" xfId="21919"/>
    <cellStyle name="Navadno 3 2 3 3 3 3 3 3" xfId="21920"/>
    <cellStyle name="Navadno 3 2 3 3 3 3 4" xfId="21921"/>
    <cellStyle name="Navadno 3 2 3 3 3 3 5" xfId="21922"/>
    <cellStyle name="Navadno 3 2 3 3 3 4" xfId="21923"/>
    <cellStyle name="Navadno 3 2 3 3 3 4 2" xfId="21924"/>
    <cellStyle name="Navadno 3 2 3 3 3 4 3" xfId="21925"/>
    <cellStyle name="Navadno 3 2 3 3 3 5" xfId="21926"/>
    <cellStyle name="Navadno 3 2 3 3 3 5 2" xfId="21927"/>
    <cellStyle name="Navadno 3 2 3 3 3 5 3" xfId="21928"/>
    <cellStyle name="Navadno 3 2 3 3 3 6" xfId="21929"/>
    <cellStyle name="Navadno 3 2 3 3 3 7" xfId="21930"/>
    <cellStyle name="Navadno 3 2 3 3 4" xfId="21931"/>
    <cellStyle name="Navadno 3 2 3 3 4 2" xfId="21932"/>
    <cellStyle name="Navadno 3 2 3 3 4 2 2" xfId="21933"/>
    <cellStyle name="Navadno 3 2 3 3 4 2 2 2" xfId="21934"/>
    <cellStyle name="Navadno 3 2 3 3 4 2 2 3" xfId="21935"/>
    <cellStyle name="Navadno 3 2 3 3 4 2 3" xfId="21936"/>
    <cellStyle name="Navadno 3 2 3 3 4 2 3 2" xfId="21937"/>
    <cellStyle name="Navadno 3 2 3 3 4 2 3 3" xfId="21938"/>
    <cellStyle name="Navadno 3 2 3 3 4 2 4" xfId="21939"/>
    <cellStyle name="Navadno 3 2 3 3 4 2 5" xfId="21940"/>
    <cellStyle name="Navadno 3 2 3 3 4 3" xfId="21941"/>
    <cellStyle name="Navadno 3 2 3 3 4 3 2" xfId="21942"/>
    <cellStyle name="Navadno 3 2 3 3 4 3 2 2" xfId="21943"/>
    <cellStyle name="Navadno 3 2 3 3 4 3 2 3" xfId="21944"/>
    <cellStyle name="Navadno 3 2 3 3 4 3 3" xfId="21945"/>
    <cellStyle name="Navadno 3 2 3 3 4 3 3 2" xfId="21946"/>
    <cellStyle name="Navadno 3 2 3 3 4 3 3 3" xfId="21947"/>
    <cellStyle name="Navadno 3 2 3 3 4 3 4" xfId="21948"/>
    <cellStyle name="Navadno 3 2 3 3 4 3 5" xfId="21949"/>
    <cellStyle name="Navadno 3 2 3 3 4 4" xfId="21950"/>
    <cellStyle name="Navadno 3 2 3 3 4 4 2" xfId="21951"/>
    <cellStyle name="Navadno 3 2 3 3 4 4 3" xfId="21952"/>
    <cellStyle name="Navadno 3 2 3 3 4 5" xfId="21953"/>
    <cellStyle name="Navadno 3 2 3 3 4 5 2" xfId="21954"/>
    <cellStyle name="Navadno 3 2 3 3 4 5 3" xfId="21955"/>
    <cellStyle name="Navadno 3 2 3 3 4 6" xfId="21956"/>
    <cellStyle name="Navadno 3 2 3 3 4 7" xfId="21957"/>
    <cellStyle name="Navadno 3 2 3 3 5" xfId="21958"/>
    <cellStyle name="Navadno 3 2 3 3 5 2" xfId="21959"/>
    <cellStyle name="Navadno 3 2 3 3 5 2 2" xfId="21960"/>
    <cellStyle name="Navadno 3 2 3 3 5 2 3" xfId="21961"/>
    <cellStyle name="Navadno 3 2 3 3 5 3" xfId="21962"/>
    <cellStyle name="Navadno 3 2 3 3 5 3 2" xfId="21963"/>
    <cellStyle name="Navadno 3 2 3 3 5 3 3" xfId="21964"/>
    <cellStyle name="Navadno 3 2 3 3 5 4" xfId="21965"/>
    <cellStyle name="Navadno 3 2 3 3 5 5" xfId="21966"/>
    <cellStyle name="Navadno 3 2 3 3 6" xfId="21967"/>
    <cellStyle name="Navadno 3 2 3 3 6 2" xfId="21968"/>
    <cellStyle name="Navadno 3 2 3 3 6 2 2" xfId="21969"/>
    <cellStyle name="Navadno 3 2 3 3 6 2 3" xfId="21970"/>
    <cellStyle name="Navadno 3 2 3 3 6 3" xfId="21971"/>
    <cellStyle name="Navadno 3 2 3 3 6 3 2" xfId="21972"/>
    <cellStyle name="Navadno 3 2 3 3 6 3 3" xfId="21973"/>
    <cellStyle name="Navadno 3 2 3 3 6 4" xfId="21974"/>
    <cellStyle name="Navadno 3 2 3 3 6 5" xfId="21975"/>
    <cellStyle name="Navadno 3 2 3 3 7" xfId="21976"/>
    <cellStyle name="Navadno 3 2 3 3 7 2" xfId="21977"/>
    <cellStyle name="Navadno 3 2 3 3 7 3" xfId="21978"/>
    <cellStyle name="Navadno 3 2 3 3 8" xfId="21979"/>
    <cellStyle name="Navadno 3 2 3 3 8 2" xfId="21980"/>
    <cellStyle name="Navadno 3 2 3 3 8 3" xfId="21981"/>
    <cellStyle name="Navadno 3 2 3 3 9" xfId="21982"/>
    <cellStyle name="Navadno 3 2 3 4" xfId="21983"/>
    <cellStyle name="Navadno 3 2 3 4 10" xfId="21984"/>
    <cellStyle name="Navadno 3 2 3 4 2" xfId="21985"/>
    <cellStyle name="Navadno 3 2 3 4 2 2" xfId="21986"/>
    <cellStyle name="Navadno 3 2 3 4 2 2 2" xfId="21987"/>
    <cellStyle name="Navadno 3 2 3 4 2 2 2 2" xfId="21988"/>
    <cellStyle name="Navadno 3 2 3 4 2 2 2 2 2" xfId="21989"/>
    <cellStyle name="Navadno 3 2 3 4 2 2 2 2 3" xfId="21990"/>
    <cellStyle name="Navadno 3 2 3 4 2 2 2 3" xfId="21991"/>
    <cellStyle name="Navadno 3 2 3 4 2 2 2 3 2" xfId="21992"/>
    <cellStyle name="Navadno 3 2 3 4 2 2 2 3 3" xfId="21993"/>
    <cellStyle name="Navadno 3 2 3 4 2 2 2 4" xfId="21994"/>
    <cellStyle name="Navadno 3 2 3 4 2 2 2 5" xfId="21995"/>
    <cellStyle name="Navadno 3 2 3 4 2 2 3" xfId="21996"/>
    <cellStyle name="Navadno 3 2 3 4 2 2 3 2" xfId="21997"/>
    <cellStyle name="Navadno 3 2 3 4 2 2 3 2 2" xfId="21998"/>
    <cellStyle name="Navadno 3 2 3 4 2 2 3 2 3" xfId="21999"/>
    <cellStyle name="Navadno 3 2 3 4 2 2 3 3" xfId="22000"/>
    <cellStyle name="Navadno 3 2 3 4 2 2 3 3 2" xfId="22001"/>
    <cellStyle name="Navadno 3 2 3 4 2 2 3 3 3" xfId="22002"/>
    <cellStyle name="Navadno 3 2 3 4 2 2 3 4" xfId="22003"/>
    <cellStyle name="Navadno 3 2 3 4 2 2 3 5" xfId="22004"/>
    <cellStyle name="Navadno 3 2 3 4 2 2 4" xfId="22005"/>
    <cellStyle name="Navadno 3 2 3 4 2 2 4 2" xfId="22006"/>
    <cellStyle name="Navadno 3 2 3 4 2 2 4 3" xfId="22007"/>
    <cellStyle name="Navadno 3 2 3 4 2 2 5" xfId="22008"/>
    <cellStyle name="Navadno 3 2 3 4 2 2 5 2" xfId="22009"/>
    <cellStyle name="Navadno 3 2 3 4 2 2 5 3" xfId="22010"/>
    <cellStyle name="Navadno 3 2 3 4 2 2 6" xfId="22011"/>
    <cellStyle name="Navadno 3 2 3 4 2 2 7" xfId="22012"/>
    <cellStyle name="Navadno 3 2 3 4 2 3" xfId="22013"/>
    <cellStyle name="Navadno 3 2 3 4 2 3 2" xfId="22014"/>
    <cellStyle name="Navadno 3 2 3 4 2 3 2 2" xfId="22015"/>
    <cellStyle name="Navadno 3 2 3 4 2 3 2 3" xfId="22016"/>
    <cellStyle name="Navadno 3 2 3 4 2 3 3" xfId="22017"/>
    <cellStyle name="Navadno 3 2 3 4 2 3 3 2" xfId="22018"/>
    <cellStyle name="Navadno 3 2 3 4 2 3 3 3" xfId="22019"/>
    <cellStyle name="Navadno 3 2 3 4 2 3 4" xfId="22020"/>
    <cellStyle name="Navadno 3 2 3 4 2 3 5" xfId="22021"/>
    <cellStyle name="Navadno 3 2 3 4 2 4" xfId="22022"/>
    <cellStyle name="Navadno 3 2 3 4 2 4 2" xfId="22023"/>
    <cellStyle name="Navadno 3 2 3 4 2 4 2 2" xfId="22024"/>
    <cellStyle name="Navadno 3 2 3 4 2 4 2 3" xfId="22025"/>
    <cellStyle name="Navadno 3 2 3 4 2 4 3" xfId="22026"/>
    <cellStyle name="Navadno 3 2 3 4 2 4 3 2" xfId="22027"/>
    <cellStyle name="Navadno 3 2 3 4 2 4 3 3" xfId="22028"/>
    <cellStyle name="Navadno 3 2 3 4 2 4 4" xfId="22029"/>
    <cellStyle name="Navadno 3 2 3 4 2 4 5" xfId="22030"/>
    <cellStyle name="Navadno 3 2 3 4 2 5" xfId="22031"/>
    <cellStyle name="Navadno 3 2 3 4 2 5 2" xfId="22032"/>
    <cellStyle name="Navadno 3 2 3 4 2 5 3" xfId="22033"/>
    <cellStyle name="Navadno 3 2 3 4 2 6" xfId="22034"/>
    <cellStyle name="Navadno 3 2 3 4 2 6 2" xfId="22035"/>
    <cellStyle name="Navadno 3 2 3 4 2 6 3" xfId="22036"/>
    <cellStyle name="Navadno 3 2 3 4 2 7" xfId="22037"/>
    <cellStyle name="Navadno 3 2 3 4 2 8" xfId="22038"/>
    <cellStyle name="Navadno 3 2 3 4 3" xfId="22039"/>
    <cellStyle name="Navadno 3 2 3 4 3 2" xfId="22040"/>
    <cellStyle name="Navadno 3 2 3 4 3 2 2" xfId="22041"/>
    <cellStyle name="Navadno 3 2 3 4 3 2 2 2" xfId="22042"/>
    <cellStyle name="Navadno 3 2 3 4 3 2 2 3" xfId="22043"/>
    <cellStyle name="Navadno 3 2 3 4 3 2 3" xfId="22044"/>
    <cellStyle name="Navadno 3 2 3 4 3 2 3 2" xfId="22045"/>
    <cellStyle name="Navadno 3 2 3 4 3 2 3 3" xfId="22046"/>
    <cellStyle name="Navadno 3 2 3 4 3 2 4" xfId="22047"/>
    <cellStyle name="Navadno 3 2 3 4 3 2 5" xfId="22048"/>
    <cellStyle name="Navadno 3 2 3 4 3 3" xfId="22049"/>
    <cellStyle name="Navadno 3 2 3 4 3 3 2" xfId="22050"/>
    <cellStyle name="Navadno 3 2 3 4 3 3 2 2" xfId="22051"/>
    <cellStyle name="Navadno 3 2 3 4 3 3 2 3" xfId="22052"/>
    <cellStyle name="Navadno 3 2 3 4 3 3 3" xfId="22053"/>
    <cellStyle name="Navadno 3 2 3 4 3 3 3 2" xfId="22054"/>
    <cellStyle name="Navadno 3 2 3 4 3 3 3 3" xfId="22055"/>
    <cellStyle name="Navadno 3 2 3 4 3 3 4" xfId="22056"/>
    <cellStyle name="Navadno 3 2 3 4 3 3 5" xfId="22057"/>
    <cellStyle name="Navadno 3 2 3 4 3 4" xfId="22058"/>
    <cellStyle name="Navadno 3 2 3 4 3 4 2" xfId="22059"/>
    <cellStyle name="Navadno 3 2 3 4 3 4 3" xfId="22060"/>
    <cellStyle name="Navadno 3 2 3 4 3 5" xfId="22061"/>
    <cellStyle name="Navadno 3 2 3 4 3 5 2" xfId="22062"/>
    <cellStyle name="Navadno 3 2 3 4 3 5 3" xfId="22063"/>
    <cellStyle name="Navadno 3 2 3 4 3 6" xfId="22064"/>
    <cellStyle name="Navadno 3 2 3 4 3 7" xfId="22065"/>
    <cellStyle name="Navadno 3 2 3 4 4" xfId="22066"/>
    <cellStyle name="Navadno 3 2 3 4 4 2" xfId="22067"/>
    <cellStyle name="Navadno 3 2 3 4 4 2 2" xfId="22068"/>
    <cellStyle name="Navadno 3 2 3 4 4 2 2 2" xfId="22069"/>
    <cellStyle name="Navadno 3 2 3 4 4 2 2 3" xfId="22070"/>
    <cellStyle name="Navadno 3 2 3 4 4 2 3" xfId="22071"/>
    <cellStyle name="Navadno 3 2 3 4 4 2 3 2" xfId="22072"/>
    <cellStyle name="Navadno 3 2 3 4 4 2 3 3" xfId="22073"/>
    <cellStyle name="Navadno 3 2 3 4 4 2 4" xfId="22074"/>
    <cellStyle name="Navadno 3 2 3 4 4 2 5" xfId="22075"/>
    <cellStyle name="Navadno 3 2 3 4 4 3" xfId="22076"/>
    <cellStyle name="Navadno 3 2 3 4 4 3 2" xfId="22077"/>
    <cellStyle name="Navadno 3 2 3 4 4 3 2 2" xfId="22078"/>
    <cellStyle name="Navadno 3 2 3 4 4 3 2 3" xfId="22079"/>
    <cellStyle name="Navadno 3 2 3 4 4 3 3" xfId="22080"/>
    <cellStyle name="Navadno 3 2 3 4 4 3 3 2" xfId="22081"/>
    <cellStyle name="Navadno 3 2 3 4 4 3 3 3" xfId="22082"/>
    <cellStyle name="Navadno 3 2 3 4 4 3 4" xfId="22083"/>
    <cellStyle name="Navadno 3 2 3 4 4 3 5" xfId="22084"/>
    <cellStyle name="Navadno 3 2 3 4 4 4" xfId="22085"/>
    <cellStyle name="Navadno 3 2 3 4 4 4 2" xfId="22086"/>
    <cellStyle name="Navadno 3 2 3 4 4 4 3" xfId="22087"/>
    <cellStyle name="Navadno 3 2 3 4 4 5" xfId="22088"/>
    <cellStyle name="Navadno 3 2 3 4 4 5 2" xfId="22089"/>
    <cellStyle name="Navadno 3 2 3 4 4 5 3" xfId="22090"/>
    <cellStyle name="Navadno 3 2 3 4 4 6" xfId="22091"/>
    <cellStyle name="Navadno 3 2 3 4 4 7" xfId="22092"/>
    <cellStyle name="Navadno 3 2 3 4 5" xfId="22093"/>
    <cellStyle name="Navadno 3 2 3 4 5 2" xfId="22094"/>
    <cellStyle name="Navadno 3 2 3 4 5 2 2" xfId="22095"/>
    <cellStyle name="Navadno 3 2 3 4 5 2 3" xfId="22096"/>
    <cellStyle name="Navadno 3 2 3 4 5 3" xfId="22097"/>
    <cellStyle name="Navadno 3 2 3 4 5 3 2" xfId="22098"/>
    <cellStyle name="Navadno 3 2 3 4 5 3 3" xfId="22099"/>
    <cellStyle name="Navadno 3 2 3 4 5 4" xfId="22100"/>
    <cellStyle name="Navadno 3 2 3 4 5 5" xfId="22101"/>
    <cellStyle name="Navadno 3 2 3 4 6" xfId="22102"/>
    <cellStyle name="Navadno 3 2 3 4 6 2" xfId="22103"/>
    <cellStyle name="Navadno 3 2 3 4 6 2 2" xfId="22104"/>
    <cellStyle name="Navadno 3 2 3 4 6 2 3" xfId="22105"/>
    <cellStyle name="Navadno 3 2 3 4 6 3" xfId="22106"/>
    <cellStyle name="Navadno 3 2 3 4 6 3 2" xfId="22107"/>
    <cellStyle name="Navadno 3 2 3 4 6 3 3" xfId="22108"/>
    <cellStyle name="Navadno 3 2 3 4 6 4" xfId="22109"/>
    <cellStyle name="Navadno 3 2 3 4 6 5" xfId="22110"/>
    <cellStyle name="Navadno 3 2 3 4 7" xfId="22111"/>
    <cellStyle name="Navadno 3 2 3 4 7 2" xfId="22112"/>
    <cellStyle name="Navadno 3 2 3 4 7 3" xfId="22113"/>
    <cellStyle name="Navadno 3 2 3 4 8" xfId="22114"/>
    <cellStyle name="Navadno 3 2 3 4 8 2" xfId="22115"/>
    <cellStyle name="Navadno 3 2 3 4 8 3" xfId="22116"/>
    <cellStyle name="Navadno 3 2 3 4 9" xfId="22117"/>
    <cellStyle name="Navadno 3 2 3 5" xfId="22118"/>
    <cellStyle name="Navadno 3 2 3 5 10" xfId="22119"/>
    <cellStyle name="Navadno 3 2 3 5 2" xfId="22120"/>
    <cellStyle name="Navadno 3 2 3 5 2 2" xfId="22121"/>
    <cellStyle name="Navadno 3 2 3 5 2 2 2" xfId="22122"/>
    <cellStyle name="Navadno 3 2 3 5 2 2 2 2" xfId="22123"/>
    <cellStyle name="Navadno 3 2 3 5 2 2 2 2 2" xfId="22124"/>
    <cellStyle name="Navadno 3 2 3 5 2 2 2 2 3" xfId="22125"/>
    <cellStyle name="Navadno 3 2 3 5 2 2 2 3" xfId="22126"/>
    <cellStyle name="Navadno 3 2 3 5 2 2 2 3 2" xfId="22127"/>
    <cellStyle name="Navadno 3 2 3 5 2 2 2 3 3" xfId="22128"/>
    <cellStyle name="Navadno 3 2 3 5 2 2 2 4" xfId="22129"/>
    <cellStyle name="Navadno 3 2 3 5 2 2 2 5" xfId="22130"/>
    <cellStyle name="Navadno 3 2 3 5 2 2 3" xfId="22131"/>
    <cellStyle name="Navadno 3 2 3 5 2 2 3 2" xfId="22132"/>
    <cellStyle name="Navadno 3 2 3 5 2 2 3 2 2" xfId="22133"/>
    <cellStyle name="Navadno 3 2 3 5 2 2 3 2 3" xfId="22134"/>
    <cellStyle name="Navadno 3 2 3 5 2 2 3 3" xfId="22135"/>
    <cellStyle name="Navadno 3 2 3 5 2 2 3 3 2" xfId="22136"/>
    <cellStyle name="Navadno 3 2 3 5 2 2 3 3 3" xfId="22137"/>
    <cellStyle name="Navadno 3 2 3 5 2 2 3 4" xfId="22138"/>
    <cellStyle name="Navadno 3 2 3 5 2 2 3 5" xfId="22139"/>
    <cellStyle name="Navadno 3 2 3 5 2 2 4" xfId="22140"/>
    <cellStyle name="Navadno 3 2 3 5 2 2 4 2" xfId="22141"/>
    <cellStyle name="Navadno 3 2 3 5 2 2 4 3" xfId="22142"/>
    <cellStyle name="Navadno 3 2 3 5 2 2 5" xfId="22143"/>
    <cellStyle name="Navadno 3 2 3 5 2 2 5 2" xfId="22144"/>
    <cellStyle name="Navadno 3 2 3 5 2 2 5 3" xfId="22145"/>
    <cellStyle name="Navadno 3 2 3 5 2 2 6" xfId="22146"/>
    <cellStyle name="Navadno 3 2 3 5 2 2 7" xfId="22147"/>
    <cellStyle name="Navadno 3 2 3 5 2 3" xfId="22148"/>
    <cellStyle name="Navadno 3 2 3 5 2 3 2" xfId="22149"/>
    <cellStyle name="Navadno 3 2 3 5 2 3 2 2" xfId="22150"/>
    <cellStyle name="Navadno 3 2 3 5 2 3 2 3" xfId="22151"/>
    <cellStyle name="Navadno 3 2 3 5 2 3 3" xfId="22152"/>
    <cellStyle name="Navadno 3 2 3 5 2 3 3 2" xfId="22153"/>
    <cellStyle name="Navadno 3 2 3 5 2 3 3 3" xfId="22154"/>
    <cellStyle name="Navadno 3 2 3 5 2 3 4" xfId="22155"/>
    <cellStyle name="Navadno 3 2 3 5 2 3 5" xfId="22156"/>
    <cellStyle name="Navadno 3 2 3 5 2 4" xfId="22157"/>
    <cellStyle name="Navadno 3 2 3 5 2 4 2" xfId="22158"/>
    <cellStyle name="Navadno 3 2 3 5 2 4 2 2" xfId="22159"/>
    <cellStyle name="Navadno 3 2 3 5 2 4 2 3" xfId="22160"/>
    <cellStyle name="Navadno 3 2 3 5 2 4 3" xfId="22161"/>
    <cellStyle name="Navadno 3 2 3 5 2 4 3 2" xfId="22162"/>
    <cellStyle name="Navadno 3 2 3 5 2 4 3 3" xfId="22163"/>
    <cellStyle name="Navadno 3 2 3 5 2 4 4" xfId="22164"/>
    <cellStyle name="Navadno 3 2 3 5 2 4 5" xfId="22165"/>
    <cellStyle name="Navadno 3 2 3 5 2 5" xfId="22166"/>
    <cellStyle name="Navadno 3 2 3 5 2 5 2" xfId="22167"/>
    <cellStyle name="Navadno 3 2 3 5 2 5 3" xfId="22168"/>
    <cellStyle name="Navadno 3 2 3 5 2 6" xfId="22169"/>
    <cellStyle name="Navadno 3 2 3 5 2 6 2" xfId="22170"/>
    <cellStyle name="Navadno 3 2 3 5 2 6 3" xfId="22171"/>
    <cellStyle name="Navadno 3 2 3 5 2 7" xfId="22172"/>
    <cellStyle name="Navadno 3 2 3 5 2 8" xfId="22173"/>
    <cellStyle name="Navadno 3 2 3 5 3" xfId="22174"/>
    <cellStyle name="Navadno 3 2 3 5 3 2" xfId="22175"/>
    <cellStyle name="Navadno 3 2 3 5 3 2 2" xfId="22176"/>
    <cellStyle name="Navadno 3 2 3 5 3 2 2 2" xfId="22177"/>
    <cellStyle name="Navadno 3 2 3 5 3 2 2 3" xfId="22178"/>
    <cellStyle name="Navadno 3 2 3 5 3 2 3" xfId="22179"/>
    <cellStyle name="Navadno 3 2 3 5 3 2 3 2" xfId="22180"/>
    <cellStyle name="Navadno 3 2 3 5 3 2 3 3" xfId="22181"/>
    <cellStyle name="Navadno 3 2 3 5 3 2 4" xfId="22182"/>
    <cellStyle name="Navadno 3 2 3 5 3 2 5" xfId="22183"/>
    <cellStyle name="Navadno 3 2 3 5 3 3" xfId="22184"/>
    <cellStyle name="Navadno 3 2 3 5 3 3 2" xfId="22185"/>
    <cellStyle name="Navadno 3 2 3 5 3 3 2 2" xfId="22186"/>
    <cellStyle name="Navadno 3 2 3 5 3 3 2 3" xfId="22187"/>
    <cellStyle name="Navadno 3 2 3 5 3 3 3" xfId="22188"/>
    <cellStyle name="Navadno 3 2 3 5 3 3 3 2" xfId="22189"/>
    <cellStyle name="Navadno 3 2 3 5 3 3 3 3" xfId="22190"/>
    <cellStyle name="Navadno 3 2 3 5 3 3 4" xfId="22191"/>
    <cellStyle name="Navadno 3 2 3 5 3 3 5" xfId="22192"/>
    <cellStyle name="Navadno 3 2 3 5 3 4" xfId="22193"/>
    <cellStyle name="Navadno 3 2 3 5 3 4 2" xfId="22194"/>
    <cellStyle name="Navadno 3 2 3 5 3 4 3" xfId="22195"/>
    <cellStyle name="Navadno 3 2 3 5 3 5" xfId="22196"/>
    <cellStyle name="Navadno 3 2 3 5 3 5 2" xfId="22197"/>
    <cellStyle name="Navadno 3 2 3 5 3 5 3" xfId="22198"/>
    <cellStyle name="Navadno 3 2 3 5 3 6" xfId="22199"/>
    <cellStyle name="Navadno 3 2 3 5 3 7" xfId="22200"/>
    <cellStyle name="Navadno 3 2 3 5 4" xfId="22201"/>
    <cellStyle name="Navadno 3 2 3 5 4 2" xfId="22202"/>
    <cellStyle name="Navadno 3 2 3 5 4 2 2" xfId="22203"/>
    <cellStyle name="Navadno 3 2 3 5 4 2 2 2" xfId="22204"/>
    <cellStyle name="Navadno 3 2 3 5 4 2 2 3" xfId="22205"/>
    <cellStyle name="Navadno 3 2 3 5 4 2 3" xfId="22206"/>
    <cellStyle name="Navadno 3 2 3 5 4 2 3 2" xfId="22207"/>
    <cellStyle name="Navadno 3 2 3 5 4 2 3 3" xfId="22208"/>
    <cellStyle name="Navadno 3 2 3 5 4 2 4" xfId="22209"/>
    <cellStyle name="Navadno 3 2 3 5 4 2 5" xfId="22210"/>
    <cellStyle name="Navadno 3 2 3 5 4 3" xfId="22211"/>
    <cellStyle name="Navadno 3 2 3 5 4 3 2" xfId="22212"/>
    <cellStyle name="Navadno 3 2 3 5 4 3 2 2" xfId="22213"/>
    <cellStyle name="Navadno 3 2 3 5 4 3 2 3" xfId="22214"/>
    <cellStyle name="Navadno 3 2 3 5 4 3 3" xfId="22215"/>
    <cellStyle name="Navadno 3 2 3 5 4 3 3 2" xfId="22216"/>
    <cellStyle name="Navadno 3 2 3 5 4 3 3 3" xfId="22217"/>
    <cellStyle name="Navadno 3 2 3 5 4 3 4" xfId="22218"/>
    <cellStyle name="Navadno 3 2 3 5 4 3 5" xfId="22219"/>
    <cellStyle name="Navadno 3 2 3 5 4 4" xfId="22220"/>
    <cellStyle name="Navadno 3 2 3 5 4 4 2" xfId="22221"/>
    <cellStyle name="Navadno 3 2 3 5 4 4 3" xfId="22222"/>
    <cellStyle name="Navadno 3 2 3 5 4 5" xfId="22223"/>
    <cellStyle name="Navadno 3 2 3 5 4 5 2" xfId="22224"/>
    <cellStyle name="Navadno 3 2 3 5 4 5 3" xfId="22225"/>
    <cellStyle name="Navadno 3 2 3 5 4 6" xfId="22226"/>
    <cellStyle name="Navadno 3 2 3 5 4 7" xfId="22227"/>
    <cellStyle name="Navadno 3 2 3 5 5" xfId="22228"/>
    <cellStyle name="Navadno 3 2 3 5 5 2" xfId="22229"/>
    <cellStyle name="Navadno 3 2 3 5 5 2 2" xfId="22230"/>
    <cellStyle name="Navadno 3 2 3 5 5 2 3" xfId="22231"/>
    <cellStyle name="Navadno 3 2 3 5 5 3" xfId="22232"/>
    <cellStyle name="Navadno 3 2 3 5 5 3 2" xfId="22233"/>
    <cellStyle name="Navadno 3 2 3 5 5 3 3" xfId="22234"/>
    <cellStyle name="Navadno 3 2 3 5 5 4" xfId="22235"/>
    <cellStyle name="Navadno 3 2 3 5 5 5" xfId="22236"/>
    <cellStyle name="Navadno 3 2 3 5 6" xfId="22237"/>
    <cellStyle name="Navadno 3 2 3 5 6 2" xfId="22238"/>
    <cellStyle name="Navadno 3 2 3 5 6 2 2" xfId="22239"/>
    <cellStyle name="Navadno 3 2 3 5 6 2 3" xfId="22240"/>
    <cellStyle name="Navadno 3 2 3 5 6 3" xfId="22241"/>
    <cellStyle name="Navadno 3 2 3 5 6 3 2" xfId="22242"/>
    <cellStyle name="Navadno 3 2 3 5 6 3 3" xfId="22243"/>
    <cellStyle name="Navadno 3 2 3 5 6 4" xfId="22244"/>
    <cellStyle name="Navadno 3 2 3 5 6 5" xfId="22245"/>
    <cellStyle name="Navadno 3 2 3 5 7" xfId="22246"/>
    <cellStyle name="Navadno 3 2 3 5 7 2" xfId="22247"/>
    <cellStyle name="Navadno 3 2 3 5 7 3" xfId="22248"/>
    <cellStyle name="Navadno 3 2 3 5 8" xfId="22249"/>
    <cellStyle name="Navadno 3 2 3 5 8 2" xfId="22250"/>
    <cellStyle name="Navadno 3 2 3 5 8 3" xfId="22251"/>
    <cellStyle name="Navadno 3 2 3 5 9" xfId="22252"/>
    <cellStyle name="Navadno 3 2 3 6" xfId="22253"/>
    <cellStyle name="Navadno 3 2 3 6 2" xfId="22254"/>
    <cellStyle name="Navadno 3 2 3 6 2 2" xfId="22255"/>
    <cellStyle name="Navadno 3 2 3 6 2 2 2" xfId="22256"/>
    <cellStyle name="Navadno 3 2 3 6 2 2 2 2" xfId="22257"/>
    <cellStyle name="Navadno 3 2 3 6 2 2 2 3" xfId="22258"/>
    <cellStyle name="Navadno 3 2 3 6 2 2 3" xfId="22259"/>
    <cellStyle name="Navadno 3 2 3 6 2 2 3 2" xfId="22260"/>
    <cellStyle name="Navadno 3 2 3 6 2 2 3 3" xfId="22261"/>
    <cellStyle name="Navadno 3 2 3 6 2 2 4" xfId="22262"/>
    <cellStyle name="Navadno 3 2 3 6 2 2 5" xfId="22263"/>
    <cellStyle name="Navadno 3 2 3 6 2 3" xfId="22264"/>
    <cellStyle name="Navadno 3 2 3 6 2 3 2" xfId="22265"/>
    <cellStyle name="Navadno 3 2 3 6 2 3 2 2" xfId="22266"/>
    <cellStyle name="Navadno 3 2 3 6 2 3 2 3" xfId="22267"/>
    <cellStyle name="Navadno 3 2 3 6 2 3 3" xfId="22268"/>
    <cellStyle name="Navadno 3 2 3 6 2 3 3 2" xfId="22269"/>
    <cellStyle name="Navadno 3 2 3 6 2 3 3 3" xfId="22270"/>
    <cellStyle name="Navadno 3 2 3 6 2 3 4" xfId="22271"/>
    <cellStyle name="Navadno 3 2 3 6 2 3 5" xfId="22272"/>
    <cellStyle name="Navadno 3 2 3 6 2 4" xfId="22273"/>
    <cellStyle name="Navadno 3 2 3 6 2 4 2" xfId="22274"/>
    <cellStyle name="Navadno 3 2 3 6 2 4 3" xfId="22275"/>
    <cellStyle name="Navadno 3 2 3 6 2 5" xfId="22276"/>
    <cellStyle name="Navadno 3 2 3 6 2 5 2" xfId="22277"/>
    <cellStyle name="Navadno 3 2 3 6 2 5 3" xfId="22278"/>
    <cellStyle name="Navadno 3 2 3 6 2 6" xfId="22279"/>
    <cellStyle name="Navadno 3 2 3 6 2 7" xfId="22280"/>
    <cellStyle name="Navadno 3 2 3 6 3" xfId="22281"/>
    <cellStyle name="Navadno 3 2 3 6 3 2" xfId="22282"/>
    <cellStyle name="Navadno 3 2 3 6 3 2 2" xfId="22283"/>
    <cellStyle name="Navadno 3 2 3 6 3 2 2 2" xfId="22284"/>
    <cellStyle name="Navadno 3 2 3 6 3 2 2 3" xfId="22285"/>
    <cellStyle name="Navadno 3 2 3 6 3 2 3" xfId="22286"/>
    <cellStyle name="Navadno 3 2 3 6 3 2 3 2" xfId="22287"/>
    <cellStyle name="Navadno 3 2 3 6 3 2 3 3" xfId="22288"/>
    <cellStyle name="Navadno 3 2 3 6 3 2 4" xfId="22289"/>
    <cellStyle name="Navadno 3 2 3 6 3 2 5" xfId="22290"/>
    <cellStyle name="Navadno 3 2 3 6 3 3" xfId="22291"/>
    <cellStyle name="Navadno 3 2 3 6 3 3 2" xfId="22292"/>
    <cellStyle name="Navadno 3 2 3 6 3 3 2 2" xfId="22293"/>
    <cellStyle name="Navadno 3 2 3 6 3 3 2 3" xfId="22294"/>
    <cellStyle name="Navadno 3 2 3 6 3 3 3" xfId="22295"/>
    <cellStyle name="Navadno 3 2 3 6 3 3 3 2" xfId="22296"/>
    <cellStyle name="Navadno 3 2 3 6 3 3 3 3" xfId="22297"/>
    <cellStyle name="Navadno 3 2 3 6 3 3 4" xfId="22298"/>
    <cellStyle name="Navadno 3 2 3 6 3 3 5" xfId="22299"/>
    <cellStyle name="Navadno 3 2 3 6 3 4" xfId="22300"/>
    <cellStyle name="Navadno 3 2 3 6 3 4 2" xfId="22301"/>
    <cellStyle name="Navadno 3 2 3 6 3 4 3" xfId="22302"/>
    <cellStyle name="Navadno 3 2 3 6 3 5" xfId="22303"/>
    <cellStyle name="Navadno 3 2 3 6 3 5 2" xfId="22304"/>
    <cellStyle name="Navadno 3 2 3 6 3 5 3" xfId="22305"/>
    <cellStyle name="Navadno 3 2 3 6 3 6" xfId="22306"/>
    <cellStyle name="Navadno 3 2 3 6 3 7" xfId="22307"/>
    <cellStyle name="Navadno 3 2 3 6 4" xfId="22308"/>
    <cellStyle name="Navadno 3 2 3 6 4 2" xfId="22309"/>
    <cellStyle name="Navadno 3 2 3 6 4 2 2" xfId="22310"/>
    <cellStyle name="Navadno 3 2 3 6 4 2 3" xfId="22311"/>
    <cellStyle name="Navadno 3 2 3 6 4 3" xfId="22312"/>
    <cellStyle name="Navadno 3 2 3 6 4 3 2" xfId="22313"/>
    <cellStyle name="Navadno 3 2 3 6 4 3 3" xfId="22314"/>
    <cellStyle name="Navadno 3 2 3 6 4 4" xfId="22315"/>
    <cellStyle name="Navadno 3 2 3 6 4 5" xfId="22316"/>
    <cellStyle name="Navadno 3 2 3 6 5" xfId="22317"/>
    <cellStyle name="Navadno 3 2 3 6 5 2" xfId="22318"/>
    <cellStyle name="Navadno 3 2 3 6 5 2 2" xfId="22319"/>
    <cellStyle name="Navadno 3 2 3 6 5 2 3" xfId="22320"/>
    <cellStyle name="Navadno 3 2 3 6 5 3" xfId="22321"/>
    <cellStyle name="Navadno 3 2 3 6 5 3 2" xfId="22322"/>
    <cellStyle name="Navadno 3 2 3 6 5 3 3" xfId="22323"/>
    <cellStyle name="Navadno 3 2 3 6 5 4" xfId="22324"/>
    <cellStyle name="Navadno 3 2 3 6 5 5" xfId="22325"/>
    <cellStyle name="Navadno 3 2 3 6 6" xfId="22326"/>
    <cellStyle name="Navadno 3 2 3 6 6 2" xfId="22327"/>
    <cellStyle name="Navadno 3 2 3 6 6 3" xfId="22328"/>
    <cellStyle name="Navadno 3 2 3 6 7" xfId="22329"/>
    <cellStyle name="Navadno 3 2 3 6 7 2" xfId="22330"/>
    <cellStyle name="Navadno 3 2 3 6 7 3" xfId="22331"/>
    <cellStyle name="Navadno 3 2 3 6 8" xfId="22332"/>
    <cellStyle name="Navadno 3 2 3 6 9" xfId="22333"/>
    <cellStyle name="Navadno 3 2 3 7" xfId="22334"/>
    <cellStyle name="Navadno 3 2 3 7 2" xfId="22335"/>
    <cellStyle name="Navadno 3 2 3 7 2 2" xfId="22336"/>
    <cellStyle name="Navadno 3 2 3 7 2 2 2" xfId="22337"/>
    <cellStyle name="Navadno 3 2 3 7 2 2 3" xfId="22338"/>
    <cellStyle name="Navadno 3 2 3 7 2 3" xfId="22339"/>
    <cellStyle name="Navadno 3 2 3 7 2 3 2" xfId="22340"/>
    <cellStyle name="Navadno 3 2 3 7 2 3 3" xfId="22341"/>
    <cellStyle name="Navadno 3 2 3 7 2 4" xfId="22342"/>
    <cellStyle name="Navadno 3 2 3 7 2 5" xfId="22343"/>
    <cellStyle name="Navadno 3 2 3 7 3" xfId="22344"/>
    <cellStyle name="Navadno 3 2 3 7 3 2" xfId="22345"/>
    <cellStyle name="Navadno 3 2 3 7 3 2 2" xfId="22346"/>
    <cellStyle name="Navadno 3 2 3 7 3 2 3" xfId="22347"/>
    <cellStyle name="Navadno 3 2 3 7 3 3" xfId="22348"/>
    <cellStyle name="Navadno 3 2 3 7 3 3 2" xfId="22349"/>
    <cellStyle name="Navadno 3 2 3 7 3 3 3" xfId="22350"/>
    <cellStyle name="Navadno 3 2 3 7 3 4" xfId="22351"/>
    <cellStyle name="Navadno 3 2 3 7 3 5" xfId="22352"/>
    <cellStyle name="Navadno 3 2 3 7 4" xfId="22353"/>
    <cellStyle name="Navadno 3 2 3 7 4 2" xfId="22354"/>
    <cellStyle name="Navadno 3 2 3 7 4 3" xfId="22355"/>
    <cellStyle name="Navadno 3 2 3 7 5" xfId="22356"/>
    <cellStyle name="Navadno 3 2 3 7 5 2" xfId="22357"/>
    <cellStyle name="Navadno 3 2 3 7 5 3" xfId="22358"/>
    <cellStyle name="Navadno 3 2 3 7 6" xfId="22359"/>
    <cellStyle name="Navadno 3 2 3 7 7" xfId="22360"/>
    <cellStyle name="Navadno 3 2 3 8" xfId="22361"/>
    <cellStyle name="Navadno 3 2 3 8 2" xfId="22362"/>
    <cellStyle name="Navadno 3 2 3 8 2 2" xfId="22363"/>
    <cellStyle name="Navadno 3 2 3 8 2 2 2" xfId="22364"/>
    <cellStyle name="Navadno 3 2 3 8 2 2 3" xfId="22365"/>
    <cellStyle name="Navadno 3 2 3 8 2 3" xfId="22366"/>
    <cellStyle name="Navadno 3 2 3 8 2 3 2" xfId="22367"/>
    <cellStyle name="Navadno 3 2 3 8 2 3 3" xfId="22368"/>
    <cellStyle name="Navadno 3 2 3 8 2 4" xfId="22369"/>
    <cellStyle name="Navadno 3 2 3 8 2 5" xfId="22370"/>
    <cellStyle name="Navadno 3 2 3 8 3" xfId="22371"/>
    <cellStyle name="Navadno 3 2 3 8 3 2" xfId="22372"/>
    <cellStyle name="Navadno 3 2 3 8 3 2 2" xfId="22373"/>
    <cellStyle name="Navadno 3 2 3 8 3 2 3" xfId="22374"/>
    <cellStyle name="Navadno 3 2 3 8 3 3" xfId="22375"/>
    <cellStyle name="Navadno 3 2 3 8 3 3 2" xfId="22376"/>
    <cellStyle name="Navadno 3 2 3 8 3 3 3" xfId="22377"/>
    <cellStyle name="Navadno 3 2 3 8 3 4" xfId="22378"/>
    <cellStyle name="Navadno 3 2 3 8 3 5" xfId="22379"/>
    <cellStyle name="Navadno 3 2 3 8 4" xfId="22380"/>
    <cellStyle name="Navadno 3 2 3 8 4 2" xfId="22381"/>
    <cellStyle name="Navadno 3 2 3 8 4 3" xfId="22382"/>
    <cellStyle name="Navadno 3 2 3 8 5" xfId="22383"/>
    <cellStyle name="Navadno 3 2 3 8 5 2" xfId="22384"/>
    <cellStyle name="Navadno 3 2 3 8 5 3" xfId="22385"/>
    <cellStyle name="Navadno 3 2 3 8 6" xfId="22386"/>
    <cellStyle name="Navadno 3 2 3 8 7" xfId="22387"/>
    <cellStyle name="Navadno 3 2 3 9" xfId="22388"/>
    <cellStyle name="Navadno 3 2 3 9 2" xfId="22389"/>
    <cellStyle name="Navadno 3 2 3 9 2 2" xfId="22390"/>
    <cellStyle name="Navadno 3 2 3 9 2 2 2" xfId="22391"/>
    <cellStyle name="Navadno 3 2 3 9 2 2 3" xfId="22392"/>
    <cellStyle name="Navadno 3 2 3 9 2 3" xfId="22393"/>
    <cellStyle name="Navadno 3 2 3 9 2 3 2" xfId="22394"/>
    <cellStyle name="Navadno 3 2 3 9 2 3 3" xfId="22395"/>
    <cellStyle name="Navadno 3 2 3 9 2 4" xfId="22396"/>
    <cellStyle name="Navadno 3 2 3 9 2 5" xfId="22397"/>
    <cellStyle name="Navadno 3 2 3 9 3" xfId="22398"/>
    <cellStyle name="Navadno 3 2 3 9 3 2" xfId="22399"/>
    <cellStyle name="Navadno 3 2 3 9 3 2 2" xfId="22400"/>
    <cellStyle name="Navadno 3 2 3 9 3 2 3" xfId="22401"/>
    <cellStyle name="Navadno 3 2 3 9 3 3" xfId="22402"/>
    <cellStyle name="Navadno 3 2 3 9 3 3 2" xfId="22403"/>
    <cellStyle name="Navadno 3 2 3 9 3 3 3" xfId="22404"/>
    <cellStyle name="Navadno 3 2 3 9 3 4" xfId="22405"/>
    <cellStyle name="Navadno 3 2 3 9 3 5" xfId="22406"/>
    <cellStyle name="Navadno 3 2 3 9 4" xfId="22407"/>
    <cellStyle name="Navadno 3 2 3 9 4 2" xfId="22408"/>
    <cellStyle name="Navadno 3 2 3 9 4 3" xfId="22409"/>
    <cellStyle name="Navadno 3 2 3 9 5" xfId="22410"/>
    <cellStyle name="Navadno 3 2 3 9 5 2" xfId="22411"/>
    <cellStyle name="Navadno 3 2 3 9 5 3" xfId="22412"/>
    <cellStyle name="Navadno 3 2 3 9 6" xfId="22413"/>
    <cellStyle name="Navadno 3 2 3 9 7" xfId="22414"/>
    <cellStyle name="Navadno 3 2 30" xfId="33661"/>
    <cellStyle name="Navadno 3 2 31" xfId="18843"/>
    <cellStyle name="Navadno 3 2 4" xfId="6092"/>
    <cellStyle name="Navadno 3 2 4 10" xfId="22416"/>
    <cellStyle name="Navadno 3 2 4 10 2" xfId="22417"/>
    <cellStyle name="Navadno 3 2 4 10 2 2" xfId="22418"/>
    <cellStyle name="Navadno 3 2 4 10 2 3" xfId="22419"/>
    <cellStyle name="Navadno 3 2 4 10 3" xfId="22420"/>
    <cellStyle name="Navadno 3 2 4 10 3 2" xfId="22421"/>
    <cellStyle name="Navadno 3 2 4 10 3 3" xfId="22422"/>
    <cellStyle name="Navadno 3 2 4 10 4" xfId="22423"/>
    <cellStyle name="Navadno 3 2 4 10 5" xfId="22424"/>
    <cellStyle name="Navadno 3 2 4 11" xfId="22425"/>
    <cellStyle name="Navadno 3 2 4 11 2" xfId="22426"/>
    <cellStyle name="Navadno 3 2 4 11 2 2" xfId="22427"/>
    <cellStyle name="Navadno 3 2 4 11 2 3" xfId="22428"/>
    <cellStyle name="Navadno 3 2 4 11 3" xfId="22429"/>
    <cellStyle name="Navadno 3 2 4 11 3 2" xfId="22430"/>
    <cellStyle name="Navadno 3 2 4 11 3 3" xfId="22431"/>
    <cellStyle name="Navadno 3 2 4 11 4" xfId="22432"/>
    <cellStyle name="Navadno 3 2 4 11 5" xfId="22433"/>
    <cellStyle name="Navadno 3 2 4 12" xfId="22434"/>
    <cellStyle name="Navadno 3 2 4 12 2" xfId="22435"/>
    <cellStyle name="Navadno 3 2 4 12 2 2" xfId="22436"/>
    <cellStyle name="Navadno 3 2 4 12 2 3" xfId="22437"/>
    <cellStyle name="Navadno 3 2 4 12 3" xfId="22438"/>
    <cellStyle name="Navadno 3 2 4 12 3 2" xfId="22439"/>
    <cellStyle name="Navadno 3 2 4 12 3 3" xfId="22440"/>
    <cellStyle name="Navadno 3 2 4 12 4" xfId="22441"/>
    <cellStyle name="Navadno 3 2 4 12 4 2" xfId="22442"/>
    <cellStyle name="Navadno 3 2 4 12 5" xfId="22443"/>
    <cellStyle name="Navadno 3 2 4 13" xfId="22444"/>
    <cellStyle name="Navadno 3 2 4 13 2" xfId="22445"/>
    <cellStyle name="Navadno 3 2 4 13 2 2" xfId="22446"/>
    <cellStyle name="Navadno 3 2 4 13 2 3" xfId="22447"/>
    <cellStyle name="Navadno 3 2 4 13 3" xfId="22448"/>
    <cellStyle name="Navadno 3 2 4 13 4" xfId="22449"/>
    <cellStyle name="Navadno 3 2 4 14" xfId="22450"/>
    <cellStyle name="Navadno 3 2 4 14 2" xfId="22451"/>
    <cellStyle name="Navadno 3 2 4 14 2 2" xfId="22452"/>
    <cellStyle name="Navadno 3 2 4 14 2 3" xfId="22453"/>
    <cellStyle name="Navadno 3 2 4 14 3" xfId="22454"/>
    <cellStyle name="Navadno 3 2 4 14 4" xfId="22455"/>
    <cellStyle name="Navadno 3 2 4 15" xfId="22456"/>
    <cellStyle name="Navadno 3 2 4 15 2" xfId="22457"/>
    <cellStyle name="Navadno 3 2 4 15 3" xfId="22458"/>
    <cellStyle name="Navadno 3 2 4 16" xfId="22459"/>
    <cellStyle name="Navadno 3 2 4 16 2" xfId="22460"/>
    <cellStyle name="Navadno 3 2 4 16 3" xfId="22461"/>
    <cellStyle name="Navadno 3 2 4 17" xfId="22462"/>
    <cellStyle name="Navadno 3 2 4 17 2" xfId="22463"/>
    <cellStyle name="Navadno 3 2 4 18" xfId="22464"/>
    <cellStyle name="Navadno 3 2 4 19" xfId="22415"/>
    <cellStyle name="Navadno 3 2 4 2" xfId="22465"/>
    <cellStyle name="Navadno 3 2 4 2 10" xfId="22466"/>
    <cellStyle name="Navadno 3 2 4 2 11" xfId="22467"/>
    <cellStyle name="Navadno 3 2 4 2 2" xfId="22468"/>
    <cellStyle name="Navadno 3 2 4 2 2 2" xfId="22469"/>
    <cellStyle name="Navadno 3 2 4 2 2 2 2" xfId="22470"/>
    <cellStyle name="Navadno 3 2 4 2 2 2 2 2" xfId="22471"/>
    <cellStyle name="Navadno 3 2 4 2 2 2 2 2 2" xfId="22472"/>
    <cellStyle name="Navadno 3 2 4 2 2 2 2 2 3" xfId="22473"/>
    <cellStyle name="Navadno 3 2 4 2 2 2 2 3" xfId="22474"/>
    <cellStyle name="Navadno 3 2 4 2 2 2 2 3 2" xfId="22475"/>
    <cellStyle name="Navadno 3 2 4 2 2 2 2 3 3" xfId="22476"/>
    <cellStyle name="Navadno 3 2 4 2 2 2 2 4" xfId="22477"/>
    <cellStyle name="Navadno 3 2 4 2 2 2 2 5" xfId="22478"/>
    <cellStyle name="Navadno 3 2 4 2 2 2 3" xfId="22479"/>
    <cellStyle name="Navadno 3 2 4 2 2 2 3 2" xfId="22480"/>
    <cellStyle name="Navadno 3 2 4 2 2 2 3 2 2" xfId="22481"/>
    <cellStyle name="Navadno 3 2 4 2 2 2 3 2 3" xfId="22482"/>
    <cellStyle name="Navadno 3 2 4 2 2 2 3 3" xfId="22483"/>
    <cellStyle name="Navadno 3 2 4 2 2 2 3 3 2" xfId="22484"/>
    <cellStyle name="Navadno 3 2 4 2 2 2 3 3 3" xfId="22485"/>
    <cellStyle name="Navadno 3 2 4 2 2 2 3 4" xfId="22486"/>
    <cellStyle name="Navadno 3 2 4 2 2 2 3 5" xfId="22487"/>
    <cellStyle name="Navadno 3 2 4 2 2 2 4" xfId="22488"/>
    <cellStyle name="Navadno 3 2 4 2 2 2 4 2" xfId="22489"/>
    <cellStyle name="Navadno 3 2 4 2 2 2 4 3" xfId="22490"/>
    <cellStyle name="Navadno 3 2 4 2 2 2 5" xfId="22491"/>
    <cellStyle name="Navadno 3 2 4 2 2 2 5 2" xfId="22492"/>
    <cellStyle name="Navadno 3 2 4 2 2 2 5 3" xfId="22493"/>
    <cellStyle name="Navadno 3 2 4 2 2 2 6" xfId="22494"/>
    <cellStyle name="Navadno 3 2 4 2 2 2 7" xfId="22495"/>
    <cellStyle name="Navadno 3 2 4 2 2 3" xfId="22496"/>
    <cellStyle name="Navadno 3 2 4 2 2 3 2" xfId="22497"/>
    <cellStyle name="Navadno 3 2 4 2 2 3 2 2" xfId="22498"/>
    <cellStyle name="Navadno 3 2 4 2 2 3 2 3" xfId="22499"/>
    <cellStyle name="Navadno 3 2 4 2 2 3 3" xfId="22500"/>
    <cellStyle name="Navadno 3 2 4 2 2 3 3 2" xfId="22501"/>
    <cellStyle name="Navadno 3 2 4 2 2 3 3 3" xfId="22502"/>
    <cellStyle name="Navadno 3 2 4 2 2 3 4" xfId="22503"/>
    <cellStyle name="Navadno 3 2 4 2 2 3 5" xfId="22504"/>
    <cellStyle name="Navadno 3 2 4 2 2 4" xfId="22505"/>
    <cellStyle name="Navadno 3 2 4 2 2 4 2" xfId="22506"/>
    <cellStyle name="Navadno 3 2 4 2 2 4 2 2" xfId="22507"/>
    <cellStyle name="Navadno 3 2 4 2 2 4 2 3" xfId="22508"/>
    <cellStyle name="Navadno 3 2 4 2 2 4 3" xfId="22509"/>
    <cellStyle name="Navadno 3 2 4 2 2 4 3 2" xfId="22510"/>
    <cellStyle name="Navadno 3 2 4 2 2 4 3 3" xfId="22511"/>
    <cellStyle name="Navadno 3 2 4 2 2 4 4" xfId="22512"/>
    <cellStyle name="Navadno 3 2 4 2 2 4 5" xfId="22513"/>
    <cellStyle name="Navadno 3 2 4 2 2 5" xfId="22514"/>
    <cellStyle name="Navadno 3 2 4 2 2 5 2" xfId="22515"/>
    <cellStyle name="Navadno 3 2 4 2 2 5 3" xfId="22516"/>
    <cellStyle name="Navadno 3 2 4 2 2 6" xfId="22517"/>
    <cellStyle name="Navadno 3 2 4 2 2 6 2" xfId="22518"/>
    <cellStyle name="Navadno 3 2 4 2 2 6 3" xfId="22519"/>
    <cellStyle name="Navadno 3 2 4 2 2 7" xfId="22520"/>
    <cellStyle name="Navadno 3 2 4 2 2 8" xfId="22521"/>
    <cellStyle name="Navadno 3 2 4 2 3" xfId="22522"/>
    <cellStyle name="Navadno 3 2 4 2 3 2" xfId="22523"/>
    <cellStyle name="Navadno 3 2 4 2 3 2 2" xfId="22524"/>
    <cellStyle name="Navadno 3 2 4 2 3 2 2 2" xfId="22525"/>
    <cellStyle name="Navadno 3 2 4 2 3 2 2 3" xfId="22526"/>
    <cellStyle name="Navadno 3 2 4 2 3 2 3" xfId="22527"/>
    <cellStyle name="Navadno 3 2 4 2 3 2 3 2" xfId="22528"/>
    <cellStyle name="Navadno 3 2 4 2 3 2 3 3" xfId="22529"/>
    <cellStyle name="Navadno 3 2 4 2 3 2 4" xfId="22530"/>
    <cellStyle name="Navadno 3 2 4 2 3 2 5" xfId="22531"/>
    <cellStyle name="Navadno 3 2 4 2 3 3" xfId="22532"/>
    <cellStyle name="Navadno 3 2 4 2 3 3 2" xfId="22533"/>
    <cellStyle name="Navadno 3 2 4 2 3 3 2 2" xfId="22534"/>
    <cellStyle name="Navadno 3 2 4 2 3 3 2 3" xfId="22535"/>
    <cellStyle name="Navadno 3 2 4 2 3 3 3" xfId="22536"/>
    <cellStyle name="Navadno 3 2 4 2 3 3 3 2" xfId="22537"/>
    <cellStyle name="Navadno 3 2 4 2 3 3 3 3" xfId="22538"/>
    <cellStyle name="Navadno 3 2 4 2 3 3 4" xfId="22539"/>
    <cellStyle name="Navadno 3 2 4 2 3 3 5" xfId="22540"/>
    <cellStyle name="Navadno 3 2 4 2 3 4" xfId="22541"/>
    <cellStyle name="Navadno 3 2 4 2 3 4 2" xfId="22542"/>
    <cellStyle name="Navadno 3 2 4 2 3 4 3" xfId="22543"/>
    <cellStyle name="Navadno 3 2 4 2 3 5" xfId="22544"/>
    <cellStyle name="Navadno 3 2 4 2 3 5 2" xfId="22545"/>
    <cellStyle name="Navadno 3 2 4 2 3 5 3" xfId="22546"/>
    <cellStyle name="Navadno 3 2 4 2 3 6" xfId="22547"/>
    <cellStyle name="Navadno 3 2 4 2 3 7" xfId="22548"/>
    <cellStyle name="Navadno 3 2 4 2 4" xfId="22549"/>
    <cellStyle name="Navadno 3 2 4 2 4 2" xfId="22550"/>
    <cellStyle name="Navadno 3 2 4 2 4 2 2" xfId="22551"/>
    <cellStyle name="Navadno 3 2 4 2 4 2 2 2" xfId="22552"/>
    <cellStyle name="Navadno 3 2 4 2 4 2 2 3" xfId="22553"/>
    <cellStyle name="Navadno 3 2 4 2 4 2 3" xfId="22554"/>
    <cellStyle name="Navadno 3 2 4 2 4 2 3 2" xfId="22555"/>
    <cellStyle name="Navadno 3 2 4 2 4 2 3 3" xfId="22556"/>
    <cellStyle name="Navadno 3 2 4 2 4 2 4" xfId="22557"/>
    <cellStyle name="Navadno 3 2 4 2 4 2 5" xfId="22558"/>
    <cellStyle name="Navadno 3 2 4 2 4 3" xfId="22559"/>
    <cellStyle name="Navadno 3 2 4 2 4 3 2" xfId="22560"/>
    <cellStyle name="Navadno 3 2 4 2 4 3 2 2" xfId="22561"/>
    <cellStyle name="Navadno 3 2 4 2 4 3 2 3" xfId="22562"/>
    <cellStyle name="Navadno 3 2 4 2 4 3 3" xfId="22563"/>
    <cellStyle name="Navadno 3 2 4 2 4 3 3 2" xfId="22564"/>
    <cellStyle name="Navadno 3 2 4 2 4 3 3 3" xfId="22565"/>
    <cellStyle name="Navadno 3 2 4 2 4 3 4" xfId="22566"/>
    <cellStyle name="Navadno 3 2 4 2 4 3 5" xfId="22567"/>
    <cellStyle name="Navadno 3 2 4 2 4 4" xfId="22568"/>
    <cellStyle name="Navadno 3 2 4 2 4 4 2" xfId="22569"/>
    <cellStyle name="Navadno 3 2 4 2 4 4 3" xfId="22570"/>
    <cellStyle name="Navadno 3 2 4 2 4 5" xfId="22571"/>
    <cellStyle name="Navadno 3 2 4 2 4 5 2" xfId="22572"/>
    <cellStyle name="Navadno 3 2 4 2 4 5 3" xfId="22573"/>
    <cellStyle name="Navadno 3 2 4 2 4 6" xfId="22574"/>
    <cellStyle name="Navadno 3 2 4 2 4 7" xfId="22575"/>
    <cellStyle name="Navadno 3 2 4 2 5" xfId="22576"/>
    <cellStyle name="Navadno 3 2 4 2 5 2" xfId="22577"/>
    <cellStyle name="Navadno 3 2 4 2 5 2 2" xfId="22578"/>
    <cellStyle name="Navadno 3 2 4 2 5 2 2 2" xfId="22579"/>
    <cellStyle name="Navadno 3 2 4 2 5 2 2 3" xfId="22580"/>
    <cellStyle name="Navadno 3 2 4 2 5 2 3" xfId="22581"/>
    <cellStyle name="Navadno 3 2 4 2 5 2 3 2" xfId="22582"/>
    <cellStyle name="Navadno 3 2 4 2 5 2 3 3" xfId="22583"/>
    <cellStyle name="Navadno 3 2 4 2 5 2 4" xfId="22584"/>
    <cellStyle name="Navadno 3 2 4 2 5 2 5" xfId="22585"/>
    <cellStyle name="Navadno 3 2 4 2 5 3" xfId="22586"/>
    <cellStyle name="Navadno 3 2 4 2 5 3 2" xfId="22587"/>
    <cellStyle name="Navadno 3 2 4 2 5 3 2 2" xfId="22588"/>
    <cellStyle name="Navadno 3 2 4 2 5 3 2 3" xfId="22589"/>
    <cellStyle name="Navadno 3 2 4 2 5 3 3" xfId="22590"/>
    <cellStyle name="Navadno 3 2 4 2 5 3 3 2" xfId="22591"/>
    <cellStyle name="Navadno 3 2 4 2 5 3 3 3" xfId="22592"/>
    <cellStyle name="Navadno 3 2 4 2 5 3 4" xfId="22593"/>
    <cellStyle name="Navadno 3 2 4 2 5 3 5" xfId="22594"/>
    <cellStyle name="Navadno 3 2 4 2 5 4" xfId="22595"/>
    <cellStyle name="Navadno 3 2 4 2 5 4 2" xfId="22596"/>
    <cellStyle name="Navadno 3 2 4 2 5 4 3" xfId="22597"/>
    <cellStyle name="Navadno 3 2 4 2 5 5" xfId="22598"/>
    <cellStyle name="Navadno 3 2 4 2 5 5 2" xfId="22599"/>
    <cellStyle name="Navadno 3 2 4 2 5 5 3" xfId="22600"/>
    <cellStyle name="Navadno 3 2 4 2 5 6" xfId="22601"/>
    <cellStyle name="Navadno 3 2 4 2 5 7" xfId="22602"/>
    <cellStyle name="Navadno 3 2 4 2 6" xfId="22603"/>
    <cellStyle name="Navadno 3 2 4 2 6 2" xfId="22604"/>
    <cellStyle name="Navadno 3 2 4 2 6 2 2" xfId="22605"/>
    <cellStyle name="Navadno 3 2 4 2 6 2 3" xfId="22606"/>
    <cellStyle name="Navadno 3 2 4 2 6 3" xfId="22607"/>
    <cellStyle name="Navadno 3 2 4 2 6 3 2" xfId="22608"/>
    <cellStyle name="Navadno 3 2 4 2 6 3 3" xfId="22609"/>
    <cellStyle name="Navadno 3 2 4 2 6 4" xfId="22610"/>
    <cellStyle name="Navadno 3 2 4 2 6 5" xfId="22611"/>
    <cellStyle name="Navadno 3 2 4 2 7" xfId="22612"/>
    <cellStyle name="Navadno 3 2 4 2 7 2" xfId="22613"/>
    <cellStyle name="Navadno 3 2 4 2 7 2 2" xfId="22614"/>
    <cellStyle name="Navadno 3 2 4 2 7 2 3" xfId="22615"/>
    <cellStyle name="Navadno 3 2 4 2 7 3" xfId="22616"/>
    <cellStyle name="Navadno 3 2 4 2 7 3 2" xfId="22617"/>
    <cellStyle name="Navadno 3 2 4 2 7 3 3" xfId="22618"/>
    <cellStyle name="Navadno 3 2 4 2 7 4" xfId="22619"/>
    <cellStyle name="Navadno 3 2 4 2 7 5" xfId="22620"/>
    <cellStyle name="Navadno 3 2 4 2 8" xfId="22621"/>
    <cellStyle name="Navadno 3 2 4 2 8 2" xfId="22622"/>
    <cellStyle name="Navadno 3 2 4 2 8 3" xfId="22623"/>
    <cellStyle name="Navadno 3 2 4 2 9" xfId="22624"/>
    <cellStyle name="Navadno 3 2 4 2 9 2" xfId="22625"/>
    <cellStyle name="Navadno 3 2 4 2 9 3" xfId="22626"/>
    <cellStyle name="Navadno 3 2 4 3" xfId="22627"/>
    <cellStyle name="Navadno 3 2 4 3 10" xfId="22628"/>
    <cellStyle name="Navadno 3 2 4 3 2" xfId="22629"/>
    <cellStyle name="Navadno 3 2 4 3 2 2" xfId="22630"/>
    <cellStyle name="Navadno 3 2 4 3 2 2 2" xfId="22631"/>
    <cellStyle name="Navadno 3 2 4 3 2 2 2 2" xfId="22632"/>
    <cellStyle name="Navadno 3 2 4 3 2 2 2 3" xfId="22633"/>
    <cellStyle name="Navadno 3 2 4 3 2 2 3" xfId="22634"/>
    <cellStyle name="Navadno 3 2 4 3 2 2 3 2" xfId="22635"/>
    <cellStyle name="Navadno 3 2 4 3 2 2 3 3" xfId="22636"/>
    <cellStyle name="Navadno 3 2 4 3 2 2 4" xfId="22637"/>
    <cellStyle name="Navadno 3 2 4 3 2 2 5" xfId="22638"/>
    <cellStyle name="Navadno 3 2 4 3 2 3" xfId="22639"/>
    <cellStyle name="Navadno 3 2 4 3 2 3 2" xfId="22640"/>
    <cellStyle name="Navadno 3 2 4 3 2 3 2 2" xfId="22641"/>
    <cellStyle name="Navadno 3 2 4 3 2 3 2 3" xfId="22642"/>
    <cellStyle name="Navadno 3 2 4 3 2 3 3" xfId="22643"/>
    <cellStyle name="Navadno 3 2 4 3 2 3 3 2" xfId="22644"/>
    <cellStyle name="Navadno 3 2 4 3 2 3 3 3" xfId="22645"/>
    <cellStyle name="Navadno 3 2 4 3 2 3 4" xfId="22646"/>
    <cellStyle name="Navadno 3 2 4 3 2 3 5" xfId="22647"/>
    <cellStyle name="Navadno 3 2 4 3 2 4" xfId="22648"/>
    <cellStyle name="Navadno 3 2 4 3 2 4 2" xfId="22649"/>
    <cellStyle name="Navadno 3 2 4 3 2 4 3" xfId="22650"/>
    <cellStyle name="Navadno 3 2 4 3 2 5" xfId="22651"/>
    <cellStyle name="Navadno 3 2 4 3 2 5 2" xfId="22652"/>
    <cellStyle name="Navadno 3 2 4 3 2 5 3" xfId="22653"/>
    <cellStyle name="Navadno 3 2 4 3 2 6" xfId="22654"/>
    <cellStyle name="Navadno 3 2 4 3 2 7" xfId="22655"/>
    <cellStyle name="Navadno 3 2 4 3 3" xfId="22656"/>
    <cellStyle name="Navadno 3 2 4 3 3 2" xfId="22657"/>
    <cellStyle name="Navadno 3 2 4 3 3 2 2" xfId="22658"/>
    <cellStyle name="Navadno 3 2 4 3 3 2 2 2" xfId="22659"/>
    <cellStyle name="Navadno 3 2 4 3 3 2 2 3" xfId="22660"/>
    <cellStyle name="Navadno 3 2 4 3 3 2 3" xfId="22661"/>
    <cellStyle name="Navadno 3 2 4 3 3 2 3 2" xfId="22662"/>
    <cellStyle name="Navadno 3 2 4 3 3 2 3 3" xfId="22663"/>
    <cellStyle name="Navadno 3 2 4 3 3 2 4" xfId="22664"/>
    <cellStyle name="Navadno 3 2 4 3 3 2 5" xfId="22665"/>
    <cellStyle name="Navadno 3 2 4 3 3 3" xfId="22666"/>
    <cellStyle name="Navadno 3 2 4 3 3 3 2" xfId="22667"/>
    <cellStyle name="Navadno 3 2 4 3 3 3 2 2" xfId="22668"/>
    <cellStyle name="Navadno 3 2 4 3 3 3 2 3" xfId="22669"/>
    <cellStyle name="Navadno 3 2 4 3 3 3 3" xfId="22670"/>
    <cellStyle name="Navadno 3 2 4 3 3 3 3 2" xfId="22671"/>
    <cellStyle name="Navadno 3 2 4 3 3 3 3 3" xfId="22672"/>
    <cellStyle name="Navadno 3 2 4 3 3 3 4" xfId="22673"/>
    <cellStyle name="Navadno 3 2 4 3 3 3 5" xfId="22674"/>
    <cellStyle name="Navadno 3 2 4 3 3 4" xfId="22675"/>
    <cellStyle name="Navadno 3 2 4 3 3 4 2" xfId="22676"/>
    <cellStyle name="Navadno 3 2 4 3 3 4 3" xfId="22677"/>
    <cellStyle name="Navadno 3 2 4 3 3 5" xfId="22678"/>
    <cellStyle name="Navadno 3 2 4 3 3 5 2" xfId="22679"/>
    <cellStyle name="Navadno 3 2 4 3 3 5 3" xfId="22680"/>
    <cellStyle name="Navadno 3 2 4 3 3 6" xfId="22681"/>
    <cellStyle name="Navadno 3 2 4 3 3 7" xfId="22682"/>
    <cellStyle name="Navadno 3 2 4 3 4" xfId="22683"/>
    <cellStyle name="Navadno 3 2 4 3 4 2" xfId="22684"/>
    <cellStyle name="Navadno 3 2 4 3 4 2 2" xfId="22685"/>
    <cellStyle name="Navadno 3 2 4 3 4 2 2 2" xfId="22686"/>
    <cellStyle name="Navadno 3 2 4 3 4 2 2 3" xfId="22687"/>
    <cellStyle name="Navadno 3 2 4 3 4 2 3" xfId="22688"/>
    <cellStyle name="Navadno 3 2 4 3 4 2 3 2" xfId="22689"/>
    <cellStyle name="Navadno 3 2 4 3 4 2 3 3" xfId="22690"/>
    <cellStyle name="Navadno 3 2 4 3 4 2 4" xfId="22691"/>
    <cellStyle name="Navadno 3 2 4 3 4 2 5" xfId="22692"/>
    <cellStyle name="Navadno 3 2 4 3 4 3" xfId="22693"/>
    <cellStyle name="Navadno 3 2 4 3 4 3 2" xfId="22694"/>
    <cellStyle name="Navadno 3 2 4 3 4 3 2 2" xfId="22695"/>
    <cellStyle name="Navadno 3 2 4 3 4 3 2 3" xfId="22696"/>
    <cellStyle name="Navadno 3 2 4 3 4 3 3" xfId="22697"/>
    <cellStyle name="Navadno 3 2 4 3 4 3 3 2" xfId="22698"/>
    <cellStyle name="Navadno 3 2 4 3 4 3 3 3" xfId="22699"/>
    <cellStyle name="Navadno 3 2 4 3 4 3 4" xfId="22700"/>
    <cellStyle name="Navadno 3 2 4 3 4 3 5" xfId="22701"/>
    <cellStyle name="Navadno 3 2 4 3 4 4" xfId="22702"/>
    <cellStyle name="Navadno 3 2 4 3 4 4 2" xfId="22703"/>
    <cellStyle name="Navadno 3 2 4 3 4 4 3" xfId="22704"/>
    <cellStyle name="Navadno 3 2 4 3 4 5" xfId="22705"/>
    <cellStyle name="Navadno 3 2 4 3 4 5 2" xfId="22706"/>
    <cellStyle name="Navadno 3 2 4 3 4 5 3" xfId="22707"/>
    <cellStyle name="Navadno 3 2 4 3 4 6" xfId="22708"/>
    <cellStyle name="Navadno 3 2 4 3 4 7" xfId="22709"/>
    <cellStyle name="Navadno 3 2 4 3 5" xfId="22710"/>
    <cellStyle name="Navadno 3 2 4 3 5 2" xfId="22711"/>
    <cellStyle name="Navadno 3 2 4 3 5 2 2" xfId="22712"/>
    <cellStyle name="Navadno 3 2 4 3 5 2 3" xfId="22713"/>
    <cellStyle name="Navadno 3 2 4 3 5 3" xfId="22714"/>
    <cellStyle name="Navadno 3 2 4 3 5 3 2" xfId="22715"/>
    <cellStyle name="Navadno 3 2 4 3 5 3 3" xfId="22716"/>
    <cellStyle name="Navadno 3 2 4 3 5 4" xfId="22717"/>
    <cellStyle name="Navadno 3 2 4 3 5 5" xfId="22718"/>
    <cellStyle name="Navadno 3 2 4 3 6" xfId="22719"/>
    <cellStyle name="Navadno 3 2 4 3 6 2" xfId="22720"/>
    <cellStyle name="Navadno 3 2 4 3 6 2 2" xfId="22721"/>
    <cellStyle name="Navadno 3 2 4 3 6 2 3" xfId="22722"/>
    <cellStyle name="Navadno 3 2 4 3 6 3" xfId="22723"/>
    <cellStyle name="Navadno 3 2 4 3 6 3 2" xfId="22724"/>
    <cellStyle name="Navadno 3 2 4 3 6 3 3" xfId="22725"/>
    <cellStyle name="Navadno 3 2 4 3 6 4" xfId="22726"/>
    <cellStyle name="Navadno 3 2 4 3 6 5" xfId="22727"/>
    <cellStyle name="Navadno 3 2 4 3 7" xfId="22728"/>
    <cellStyle name="Navadno 3 2 4 3 7 2" xfId="22729"/>
    <cellStyle name="Navadno 3 2 4 3 7 3" xfId="22730"/>
    <cellStyle name="Navadno 3 2 4 3 8" xfId="22731"/>
    <cellStyle name="Navadno 3 2 4 3 8 2" xfId="22732"/>
    <cellStyle name="Navadno 3 2 4 3 8 3" xfId="22733"/>
    <cellStyle name="Navadno 3 2 4 3 9" xfId="22734"/>
    <cellStyle name="Navadno 3 2 4 4" xfId="22735"/>
    <cellStyle name="Navadno 3 2 4 4 2" xfId="22736"/>
    <cellStyle name="Navadno 3 2 4 4 2 2" xfId="22737"/>
    <cellStyle name="Navadno 3 2 4 4 2 2 2" xfId="22738"/>
    <cellStyle name="Navadno 3 2 4 4 2 2 2 2" xfId="22739"/>
    <cellStyle name="Navadno 3 2 4 4 2 2 2 3" xfId="22740"/>
    <cellStyle name="Navadno 3 2 4 4 2 2 3" xfId="22741"/>
    <cellStyle name="Navadno 3 2 4 4 2 2 3 2" xfId="22742"/>
    <cellStyle name="Navadno 3 2 4 4 2 2 3 3" xfId="22743"/>
    <cellStyle name="Navadno 3 2 4 4 2 2 4" xfId="22744"/>
    <cellStyle name="Navadno 3 2 4 4 2 2 5" xfId="22745"/>
    <cellStyle name="Navadno 3 2 4 4 2 3" xfId="22746"/>
    <cellStyle name="Navadno 3 2 4 4 2 3 2" xfId="22747"/>
    <cellStyle name="Navadno 3 2 4 4 2 3 2 2" xfId="22748"/>
    <cellStyle name="Navadno 3 2 4 4 2 3 2 3" xfId="22749"/>
    <cellStyle name="Navadno 3 2 4 4 2 3 3" xfId="22750"/>
    <cellStyle name="Navadno 3 2 4 4 2 3 3 2" xfId="22751"/>
    <cellStyle name="Navadno 3 2 4 4 2 3 3 3" xfId="22752"/>
    <cellStyle name="Navadno 3 2 4 4 2 3 4" xfId="22753"/>
    <cellStyle name="Navadno 3 2 4 4 2 3 5" xfId="22754"/>
    <cellStyle name="Navadno 3 2 4 4 2 4" xfId="22755"/>
    <cellStyle name="Navadno 3 2 4 4 2 4 2" xfId="22756"/>
    <cellStyle name="Navadno 3 2 4 4 2 4 3" xfId="22757"/>
    <cellStyle name="Navadno 3 2 4 4 2 5" xfId="22758"/>
    <cellStyle name="Navadno 3 2 4 4 2 5 2" xfId="22759"/>
    <cellStyle name="Navadno 3 2 4 4 2 5 3" xfId="22760"/>
    <cellStyle name="Navadno 3 2 4 4 2 6" xfId="22761"/>
    <cellStyle name="Navadno 3 2 4 4 2 7" xfId="22762"/>
    <cellStyle name="Navadno 3 2 4 4 3" xfId="22763"/>
    <cellStyle name="Navadno 3 2 4 4 3 2" xfId="22764"/>
    <cellStyle name="Navadno 3 2 4 4 3 2 2" xfId="22765"/>
    <cellStyle name="Navadno 3 2 4 4 3 2 3" xfId="22766"/>
    <cellStyle name="Navadno 3 2 4 4 3 3" xfId="22767"/>
    <cellStyle name="Navadno 3 2 4 4 3 3 2" xfId="22768"/>
    <cellStyle name="Navadno 3 2 4 4 3 3 3" xfId="22769"/>
    <cellStyle name="Navadno 3 2 4 4 3 4" xfId="22770"/>
    <cellStyle name="Navadno 3 2 4 4 3 5" xfId="22771"/>
    <cellStyle name="Navadno 3 2 4 4 4" xfId="22772"/>
    <cellStyle name="Navadno 3 2 4 4 4 2" xfId="22773"/>
    <cellStyle name="Navadno 3 2 4 4 4 2 2" xfId="22774"/>
    <cellStyle name="Navadno 3 2 4 4 4 2 3" xfId="22775"/>
    <cellStyle name="Navadno 3 2 4 4 4 3" xfId="22776"/>
    <cellStyle name="Navadno 3 2 4 4 4 3 2" xfId="22777"/>
    <cellStyle name="Navadno 3 2 4 4 4 3 3" xfId="22778"/>
    <cellStyle name="Navadno 3 2 4 4 4 4" xfId="22779"/>
    <cellStyle name="Navadno 3 2 4 4 4 5" xfId="22780"/>
    <cellStyle name="Navadno 3 2 4 4 5" xfId="22781"/>
    <cellStyle name="Navadno 3 2 4 4 5 2" xfId="22782"/>
    <cellStyle name="Navadno 3 2 4 4 5 3" xfId="22783"/>
    <cellStyle name="Navadno 3 2 4 4 6" xfId="22784"/>
    <cellStyle name="Navadno 3 2 4 4 6 2" xfId="22785"/>
    <cellStyle name="Navadno 3 2 4 4 6 3" xfId="22786"/>
    <cellStyle name="Navadno 3 2 4 4 7" xfId="22787"/>
    <cellStyle name="Navadno 3 2 4 4 8" xfId="22788"/>
    <cellStyle name="Navadno 3 2 4 5" xfId="22789"/>
    <cellStyle name="Navadno 3 2 4 5 2" xfId="22790"/>
    <cellStyle name="Navadno 3 2 4 5 2 2" xfId="22791"/>
    <cellStyle name="Navadno 3 2 4 5 2 2 2" xfId="22792"/>
    <cellStyle name="Navadno 3 2 4 5 2 2 3" xfId="22793"/>
    <cellStyle name="Navadno 3 2 4 5 2 3" xfId="22794"/>
    <cellStyle name="Navadno 3 2 4 5 2 3 2" xfId="22795"/>
    <cellStyle name="Navadno 3 2 4 5 2 3 3" xfId="22796"/>
    <cellStyle name="Navadno 3 2 4 5 2 4" xfId="22797"/>
    <cellStyle name="Navadno 3 2 4 5 2 5" xfId="22798"/>
    <cellStyle name="Navadno 3 2 4 5 3" xfId="22799"/>
    <cellStyle name="Navadno 3 2 4 5 3 2" xfId="22800"/>
    <cellStyle name="Navadno 3 2 4 5 3 2 2" xfId="22801"/>
    <cellStyle name="Navadno 3 2 4 5 3 2 3" xfId="22802"/>
    <cellStyle name="Navadno 3 2 4 5 3 3" xfId="22803"/>
    <cellStyle name="Navadno 3 2 4 5 3 3 2" xfId="22804"/>
    <cellStyle name="Navadno 3 2 4 5 3 3 3" xfId="22805"/>
    <cellStyle name="Navadno 3 2 4 5 3 4" xfId="22806"/>
    <cellStyle name="Navadno 3 2 4 5 3 5" xfId="22807"/>
    <cellStyle name="Navadno 3 2 4 5 4" xfId="22808"/>
    <cellStyle name="Navadno 3 2 4 5 4 2" xfId="22809"/>
    <cellStyle name="Navadno 3 2 4 5 4 3" xfId="22810"/>
    <cellStyle name="Navadno 3 2 4 5 5" xfId="22811"/>
    <cellStyle name="Navadno 3 2 4 5 5 2" xfId="22812"/>
    <cellStyle name="Navadno 3 2 4 5 5 3" xfId="22813"/>
    <cellStyle name="Navadno 3 2 4 5 6" xfId="22814"/>
    <cellStyle name="Navadno 3 2 4 5 7" xfId="22815"/>
    <cellStyle name="Navadno 3 2 4 6" xfId="22816"/>
    <cellStyle name="Navadno 3 2 4 6 2" xfId="22817"/>
    <cellStyle name="Navadno 3 2 4 6 2 2" xfId="22818"/>
    <cellStyle name="Navadno 3 2 4 6 2 2 2" xfId="22819"/>
    <cellStyle name="Navadno 3 2 4 6 2 2 3" xfId="22820"/>
    <cellStyle name="Navadno 3 2 4 6 2 3" xfId="22821"/>
    <cellStyle name="Navadno 3 2 4 6 2 3 2" xfId="22822"/>
    <cellStyle name="Navadno 3 2 4 6 2 3 3" xfId="22823"/>
    <cellStyle name="Navadno 3 2 4 6 2 4" xfId="22824"/>
    <cellStyle name="Navadno 3 2 4 6 2 5" xfId="22825"/>
    <cellStyle name="Navadno 3 2 4 6 3" xfId="22826"/>
    <cellStyle name="Navadno 3 2 4 6 3 2" xfId="22827"/>
    <cellStyle name="Navadno 3 2 4 6 3 2 2" xfId="22828"/>
    <cellStyle name="Navadno 3 2 4 6 3 2 3" xfId="22829"/>
    <cellStyle name="Navadno 3 2 4 6 3 3" xfId="22830"/>
    <cellStyle name="Navadno 3 2 4 6 3 3 2" xfId="22831"/>
    <cellStyle name="Navadno 3 2 4 6 3 3 3" xfId="22832"/>
    <cellStyle name="Navadno 3 2 4 6 3 4" xfId="22833"/>
    <cellStyle name="Navadno 3 2 4 6 3 5" xfId="22834"/>
    <cellStyle name="Navadno 3 2 4 6 4" xfId="22835"/>
    <cellStyle name="Navadno 3 2 4 6 4 2" xfId="22836"/>
    <cellStyle name="Navadno 3 2 4 6 4 3" xfId="22837"/>
    <cellStyle name="Navadno 3 2 4 6 5" xfId="22838"/>
    <cellStyle name="Navadno 3 2 4 6 5 2" xfId="22839"/>
    <cellStyle name="Navadno 3 2 4 6 5 3" xfId="22840"/>
    <cellStyle name="Navadno 3 2 4 6 6" xfId="22841"/>
    <cellStyle name="Navadno 3 2 4 6 7" xfId="22842"/>
    <cellStyle name="Navadno 3 2 4 7" xfId="22843"/>
    <cellStyle name="Navadno 3 2 4 7 2" xfId="22844"/>
    <cellStyle name="Navadno 3 2 4 7 2 2" xfId="22845"/>
    <cellStyle name="Navadno 3 2 4 7 2 2 2" xfId="22846"/>
    <cellStyle name="Navadno 3 2 4 7 2 2 3" xfId="22847"/>
    <cellStyle name="Navadno 3 2 4 7 2 3" xfId="22848"/>
    <cellStyle name="Navadno 3 2 4 7 2 3 2" xfId="22849"/>
    <cellStyle name="Navadno 3 2 4 7 2 3 3" xfId="22850"/>
    <cellStyle name="Navadno 3 2 4 7 2 4" xfId="22851"/>
    <cellStyle name="Navadno 3 2 4 7 2 5" xfId="22852"/>
    <cellStyle name="Navadno 3 2 4 7 3" xfId="22853"/>
    <cellStyle name="Navadno 3 2 4 7 3 2" xfId="22854"/>
    <cellStyle name="Navadno 3 2 4 7 3 2 2" xfId="22855"/>
    <cellStyle name="Navadno 3 2 4 7 3 2 3" xfId="22856"/>
    <cellStyle name="Navadno 3 2 4 7 3 3" xfId="22857"/>
    <cellStyle name="Navadno 3 2 4 7 3 3 2" xfId="22858"/>
    <cellStyle name="Navadno 3 2 4 7 3 3 3" xfId="22859"/>
    <cellStyle name="Navadno 3 2 4 7 3 4" xfId="22860"/>
    <cellStyle name="Navadno 3 2 4 7 3 5" xfId="22861"/>
    <cellStyle name="Navadno 3 2 4 7 4" xfId="22862"/>
    <cellStyle name="Navadno 3 2 4 7 4 2" xfId="22863"/>
    <cellStyle name="Navadno 3 2 4 7 4 3" xfId="22864"/>
    <cellStyle name="Navadno 3 2 4 7 5" xfId="22865"/>
    <cellStyle name="Navadno 3 2 4 7 5 2" xfId="22866"/>
    <cellStyle name="Navadno 3 2 4 7 5 3" xfId="22867"/>
    <cellStyle name="Navadno 3 2 4 7 6" xfId="22868"/>
    <cellStyle name="Navadno 3 2 4 7 7" xfId="22869"/>
    <cellStyle name="Navadno 3 2 4 8" xfId="22870"/>
    <cellStyle name="Navadno 3 2 4 8 2" xfId="22871"/>
    <cellStyle name="Navadno 3 2 4 8 2 2" xfId="22872"/>
    <cellStyle name="Navadno 3 2 4 8 2 2 2" xfId="22873"/>
    <cellStyle name="Navadno 3 2 4 8 2 2 3" xfId="22874"/>
    <cellStyle name="Navadno 3 2 4 8 2 3" xfId="22875"/>
    <cellStyle name="Navadno 3 2 4 8 2 3 2" xfId="22876"/>
    <cellStyle name="Navadno 3 2 4 8 2 3 3" xfId="22877"/>
    <cellStyle name="Navadno 3 2 4 8 2 4" xfId="22878"/>
    <cellStyle name="Navadno 3 2 4 8 2 5" xfId="22879"/>
    <cellStyle name="Navadno 3 2 4 8 3" xfId="22880"/>
    <cellStyle name="Navadno 3 2 4 8 3 2" xfId="22881"/>
    <cellStyle name="Navadno 3 2 4 8 3 2 2" xfId="22882"/>
    <cellStyle name="Navadno 3 2 4 8 3 2 3" xfId="22883"/>
    <cellStyle name="Navadno 3 2 4 8 3 3" xfId="22884"/>
    <cellStyle name="Navadno 3 2 4 8 3 3 2" xfId="22885"/>
    <cellStyle name="Navadno 3 2 4 8 3 3 3" xfId="22886"/>
    <cellStyle name="Navadno 3 2 4 8 3 4" xfId="22887"/>
    <cellStyle name="Navadno 3 2 4 8 3 5" xfId="22888"/>
    <cellStyle name="Navadno 3 2 4 8 4" xfId="22889"/>
    <cellStyle name="Navadno 3 2 4 8 4 2" xfId="22890"/>
    <cellStyle name="Navadno 3 2 4 8 4 3" xfId="22891"/>
    <cellStyle name="Navadno 3 2 4 8 5" xfId="22892"/>
    <cellStyle name="Navadno 3 2 4 8 5 2" xfId="22893"/>
    <cellStyle name="Navadno 3 2 4 8 5 3" xfId="22894"/>
    <cellStyle name="Navadno 3 2 4 8 6" xfId="22895"/>
    <cellStyle name="Navadno 3 2 4 8 7" xfId="22896"/>
    <cellStyle name="Navadno 3 2 4 9" xfId="22897"/>
    <cellStyle name="Navadno 3 2 4 9 2" xfId="22898"/>
    <cellStyle name="Navadno 3 2 4 9 2 2" xfId="22899"/>
    <cellStyle name="Navadno 3 2 4 9 2 3" xfId="22900"/>
    <cellStyle name="Navadno 3 2 4 9 3" xfId="22901"/>
    <cellStyle name="Navadno 3 2 4 9 3 2" xfId="22902"/>
    <cellStyle name="Navadno 3 2 4 9 3 3" xfId="22903"/>
    <cellStyle name="Navadno 3 2 4 9 4" xfId="22904"/>
    <cellStyle name="Navadno 3 2 4 9 5" xfId="22905"/>
    <cellStyle name="Navadno 3 2 5" xfId="22906"/>
    <cellStyle name="Navadno 3 2 5 10" xfId="22907"/>
    <cellStyle name="Navadno 3 2 5 10 2" xfId="22908"/>
    <cellStyle name="Navadno 3 2 5 10 3" xfId="22909"/>
    <cellStyle name="Navadno 3 2 5 11" xfId="22910"/>
    <cellStyle name="Navadno 3 2 5 11 2" xfId="22911"/>
    <cellStyle name="Navadno 3 2 5 11 3" xfId="22912"/>
    <cellStyle name="Navadno 3 2 5 12" xfId="22913"/>
    <cellStyle name="Navadno 3 2 5 13" xfId="22914"/>
    <cellStyle name="Navadno 3 2 5 2" xfId="22915"/>
    <cellStyle name="Navadno 3 2 5 2 2" xfId="22916"/>
    <cellStyle name="Navadno 3 2 5 2 2 2" xfId="22917"/>
    <cellStyle name="Navadno 3 2 5 2 2 2 2" xfId="22918"/>
    <cellStyle name="Navadno 3 2 5 2 2 2 2 2" xfId="22919"/>
    <cellStyle name="Navadno 3 2 5 2 2 2 2 3" xfId="22920"/>
    <cellStyle name="Navadno 3 2 5 2 2 2 3" xfId="22921"/>
    <cellStyle name="Navadno 3 2 5 2 2 2 3 2" xfId="22922"/>
    <cellStyle name="Navadno 3 2 5 2 2 2 3 3" xfId="22923"/>
    <cellStyle name="Navadno 3 2 5 2 2 2 4" xfId="22924"/>
    <cellStyle name="Navadno 3 2 5 2 2 2 5" xfId="22925"/>
    <cellStyle name="Navadno 3 2 5 2 2 3" xfId="22926"/>
    <cellStyle name="Navadno 3 2 5 2 2 3 2" xfId="22927"/>
    <cellStyle name="Navadno 3 2 5 2 2 3 2 2" xfId="22928"/>
    <cellStyle name="Navadno 3 2 5 2 2 3 2 3" xfId="22929"/>
    <cellStyle name="Navadno 3 2 5 2 2 3 3" xfId="22930"/>
    <cellStyle name="Navadno 3 2 5 2 2 3 3 2" xfId="22931"/>
    <cellStyle name="Navadno 3 2 5 2 2 3 3 3" xfId="22932"/>
    <cellStyle name="Navadno 3 2 5 2 2 3 4" xfId="22933"/>
    <cellStyle name="Navadno 3 2 5 2 2 3 5" xfId="22934"/>
    <cellStyle name="Navadno 3 2 5 2 2 4" xfId="22935"/>
    <cellStyle name="Navadno 3 2 5 2 2 4 2" xfId="22936"/>
    <cellStyle name="Navadno 3 2 5 2 2 4 3" xfId="22937"/>
    <cellStyle name="Navadno 3 2 5 2 2 5" xfId="22938"/>
    <cellStyle name="Navadno 3 2 5 2 2 5 2" xfId="22939"/>
    <cellStyle name="Navadno 3 2 5 2 2 5 3" xfId="22940"/>
    <cellStyle name="Navadno 3 2 5 2 2 6" xfId="22941"/>
    <cellStyle name="Navadno 3 2 5 2 2 7" xfId="22942"/>
    <cellStyle name="Navadno 3 2 5 2 3" xfId="22943"/>
    <cellStyle name="Navadno 3 2 5 2 3 2" xfId="22944"/>
    <cellStyle name="Navadno 3 2 5 2 3 2 2" xfId="22945"/>
    <cellStyle name="Navadno 3 2 5 2 3 2 3" xfId="22946"/>
    <cellStyle name="Navadno 3 2 5 2 3 3" xfId="22947"/>
    <cellStyle name="Navadno 3 2 5 2 3 3 2" xfId="22948"/>
    <cellStyle name="Navadno 3 2 5 2 3 3 3" xfId="22949"/>
    <cellStyle name="Navadno 3 2 5 2 3 4" xfId="22950"/>
    <cellStyle name="Navadno 3 2 5 2 3 5" xfId="22951"/>
    <cellStyle name="Navadno 3 2 5 2 4" xfId="22952"/>
    <cellStyle name="Navadno 3 2 5 2 4 2" xfId="22953"/>
    <cellStyle name="Navadno 3 2 5 2 4 2 2" xfId="22954"/>
    <cellStyle name="Navadno 3 2 5 2 4 2 3" xfId="22955"/>
    <cellStyle name="Navadno 3 2 5 2 4 3" xfId="22956"/>
    <cellStyle name="Navadno 3 2 5 2 4 3 2" xfId="22957"/>
    <cellStyle name="Navadno 3 2 5 2 4 3 3" xfId="22958"/>
    <cellStyle name="Navadno 3 2 5 2 4 4" xfId="22959"/>
    <cellStyle name="Navadno 3 2 5 2 4 5" xfId="22960"/>
    <cellStyle name="Navadno 3 2 5 2 5" xfId="22961"/>
    <cellStyle name="Navadno 3 2 5 2 5 2" xfId="22962"/>
    <cellStyle name="Navadno 3 2 5 2 5 3" xfId="22963"/>
    <cellStyle name="Navadno 3 2 5 2 6" xfId="22964"/>
    <cellStyle name="Navadno 3 2 5 2 6 2" xfId="22965"/>
    <cellStyle name="Navadno 3 2 5 2 6 3" xfId="22966"/>
    <cellStyle name="Navadno 3 2 5 2 7" xfId="22967"/>
    <cellStyle name="Navadno 3 2 5 2 8" xfId="22968"/>
    <cellStyle name="Navadno 3 2 5 3" xfId="22969"/>
    <cellStyle name="Navadno 3 2 5 3 2" xfId="22970"/>
    <cellStyle name="Navadno 3 2 5 3 2 2" xfId="22971"/>
    <cellStyle name="Navadno 3 2 5 3 2 2 2" xfId="22972"/>
    <cellStyle name="Navadno 3 2 5 3 2 2 3" xfId="22973"/>
    <cellStyle name="Navadno 3 2 5 3 2 3" xfId="22974"/>
    <cellStyle name="Navadno 3 2 5 3 2 3 2" xfId="22975"/>
    <cellStyle name="Navadno 3 2 5 3 2 3 3" xfId="22976"/>
    <cellStyle name="Navadno 3 2 5 3 2 4" xfId="22977"/>
    <cellStyle name="Navadno 3 2 5 3 2 5" xfId="22978"/>
    <cellStyle name="Navadno 3 2 5 3 3" xfId="22979"/>
    <cellStyle name="Navadno 3 2 5 3 3 2" xfId="22980"/>
    <cellStyle name="Navadno 3 2 5 3 3 2 2" xfId="22981"/>
    <cellStyle name="Navadno 3 2 5 3 3 2 3" xfId="22982"/>
    <cellStyle name="Navadno 3 2 5 3 3 3" xfId="22983"/>
    <cellStyle name="Navadno 3 2 5 3 3 3 2" xfId="22984"/>
    <cellStyle name="Navadno 3 2 5 3 3 3 3" xfId="22985"/>
    <cellStyle name="Navadno 3 2 5 3 3 4" xfId="22986"/>
    <cellStyle name="Navadno 3 2 5 3 3 5" xfId="22987"/>
    <cellStyle name="Navadno 3 2 5 3 4" xfId="22988"/>
    <cellStyle name="Navadno 3 2 5 3 4 2" xfId="22989"/>
    <cellStyle name="Navadno 3 2 5 3 4 3" xfId="22990"/>
    <cellStyle name="Navadno 3 2 5 3 5" xfId="22991"/>
    <cellStyle name="Navadno 3 2 5 3 5 2" xfId="22992"/>
    <cellStyle name="Navadno 3 2 5 3 5 3" xfId="22993"/>
    <cellStyle name="Navadno 3 2 5 3 6" xfId="22994"/>
    <cellStyle name="Navadno 3 2 5 3 7" xfId="22995"/>
    <cellStyle name="Navadno 3 2 5 4" xfId="22996"/>
    <cellStyle name="Navadno 3 2 5 4 2" xfId="22997"/>
    <cellStyle name="Navadno 3 2 5 4 2 2" xfId="22998"/>
    <cellStyle name="Navadno 3 2 5 4 2 2 2" xfId="22999"/>
    <cellStyle name="Navadno 3 2 5 4 2 2 3" xfId="23000"/>
    <cellStyle name="Navadno 3 2 5 4 2 3" xfId="23001"/>
    <cellStyle name="Navadno 3 2 5 4 2 3 2" xfId="23002"/>
    <cellStyle name="Navadno 3 2 5 4 2 3 3" xfId="23003"/>
    <cellStyle name="Navadno 3 2 5 4 2 4" xfId="23004"/>
    <cellStyle name="Navadno 3 2 5 4 2 5" xfId="23005"/>
    <cellStyle name="Navadno 3 2 5 4 3" xfId="23006"/>
    <cellStyle name="Navadno 3 2 5 4 3 2" xfId="23007"/>
    <cellStyle name="Navadno 3 2 5 4 3 2 2" xfId="23008"/>
    <cellStyle name="Navadno 3 2 5 4 3 2 3" xfId="23009"/>
    <cellStyle name="Navadno 3 2 5 4 3 3" xfId="23010"/>
    <cellStyle name="Navadno 3 2 5 4 3 3 2" xfId="23011"/>
    <cellStyle name="Navadno 3 2 5 4 3 3 3" xfId="23012"/>
    <cellStyle name="Navadno 3 2 5 4 3 4" xfId="23013"/>
    <cellStyle name="Navadno 3 2 5 4 3 5" xfId="23014"/>
    <cellStyle name="Navadno 3 2 5 4 4" xfId="23015"/>
    <cellStyle name="Navadno 3 2 5 4 4 2" xfId="23016"/>
    <cellStyle name="Navadno 3 2 5 4 4 3" xfId="23017"/>
    <cellStyle name="Navadno 3 2 5 4 5" xfId="23018"/>
    <cellStyle name="Navadno 3 2 5 4 5 2" xfId="23019"/>
    <cellStyle name="Navadno 3 2 5 4 5 3" xfId="23020"/>
    <cellStyle name="Navadno 3 2 5 4 6" xfId="23021"/>
    <cellStyle name="Navadno 3 2 5 4 7" xfId="23022"/>
    <cellStyle name="Navadno 3 2 5 5" xfId="23023"/>
    <cellStyle name="Navadno 3 2 5 5 2" xfId="23024"/>
    <cellStyle name="Navadno 3 2 5 5 2 2" xfId="23025"/>
    <cellStyle name="Navadno 3 2 5 5 2 2 2" xfId="23026"/>
    <cellStyle name="Navadno 3 2 5 5 2 2 3" xfId="23027"/>
    <cellStyle name="Navadno 3 2 5 5 2 3" xfId="23028"/>
    <cellStyle name="Navadno 3 2 5 5 2 3 2" xfId="23029"/>
    <cellStyle name="Navadno 3 2 5 5 2 3 3" xfId="23030"/>
    <cellStyle name="Navadno 3 2 5 5 2 4" xfId="23031"/>
    <cellStyle name="Navadno 3 2 5 5 2 5" xfId="23032"/>
    <cellStyle name="Navadno 3 2 5 5 3" xfId="23033"/>
    <cellStyle name="Navadno 3 2 5 5 3 2" xfId="23034"/>
    <cellStyle name="Navadno 3 2 5 5 3 2 2" xfId="23035"/>
    <cellStyle name="Navadno 3 2 5 5 3 2 3" xfId="23036"/>
    <cellStyle name="Navadno 3 2 5 5 3 3" xfId="23037"/>
    <cellStyle name="Navadno 3 2 5 5 3 3 2" xfId="23038"/>
    <cellStyle name="Navadno 3 2 5 5 3 3 3" xfId="23039"/>
    <cellStyle name="Navadno 3 2 5 5 3 4" xfId="23040"/>
    <cellStyle name="Navadno 3 2 5 5 3 5" xfId="23041"/>
    <cellStyle name="Navadno 3 2 5 5 4" xfId="23042"/>
    <cellStyle name="Navadno 3 2 5 5 4 2" xfId="23043"/>
    <cellStyle name="Navadno 3 2 5 5 4 3" xfId="23044"/>
    <cellStyle name="Navadno 3 2 5 5 5" xfId="23045"/>
    <cellStyle name="Navadno 3 2 5 5 5 2" xfId="23046"/>
    <cellStyle name="Navadno 3 2 5 5 5 3" xfId="23047"/>
    <cellStyle name="Navadno 3 2 5 5 6" xfId="23048"/>
    <cellStyle name="Navadno 3 2 5 5 7" xfId="23049"/>
    <cellStyle name="Navadno 3 2 5 6" xfId="23050"/>
    <cellStyle name="Navadno 3 2 5 6 2" xfId="23051"/>
    <cellStyle name="Navadno 3 2 5 6 2 2" xfId="23052"/>
    <cellStyle name="Navadno 3 2 5 6 2 3" xfId="23053"/>
    <cellStyle name="Navadno 3 2 5 6 3" xfId="23054"/>
    <cellStyle name="Navadno 3 2 5 6 3 2" xfId="23055"/>
    <cellStyle name="Navadno 3 2 5 6 3 3" xfId="23056"/>
    <cellStyle name="Navadno 3 2 5 6 4" xfId="23057"/>
    <cellStyle name="Navadno 3 2 5 6 5" xfId="23058"/>
    <cellStyle name="Navadno 3 2 5 7" xfId="23059"/>
    <cellStyle name="Navadno 3 2 5 7 2" xfId="23060"/>
    <cellStyle name="Navadno 3 2 5 7 2 2" xfId="23061"/>
    <cellStyle name="Navadno 3 2 5 7 2 3" xfId="23062"/>
    <cellStyle name="Navadno 3 2 5 7 3" xfId="23063"/>
    <cellStyle name="Navadno 3 2 5 7 3 2" xfId="23064"/>
    <cellStyle name="Navadno 3 2 5 7 3 3" xfId="23065"/>
    <cellStyle name="Navadno 3 2 5 7 4" xfId="23066"/>
    <cellStyle name="Navadno 3 2 5 7 5" xfId="23067"/>
    <cellStyle name="Navadno 3 2 5 8" xfId="23068"/>
    <cellStyle name="Navadno 3 2 5 8 2" xfId="23069"/>
    <cellStyle name="Navadno 3 2 5 8 2 2" xfId="23070"/>
    <cellStyle name="Navadno 3 2 5 8 2 3" xfId="23071"/>
    <cellStyle name="Navadno 3 2 5 8 3" xfId="23072"/>
    <cellStyle name="Navadno 3 2 5 8 3 2" xfId="23073"/>
    <cellStyle name="Navadno 3 2 5 8 3 3" xfId="23074"/>
    <cellStyle name="Navadno 3 2 5 8 4" xfId="23075"/>
    <cellStyle name="Navadno 3 2 5 8 5" xfId="23076"/>
    <cellStyle name="Navadno 3 2 5 9" xfId="23077"/>
    <cellStyle name="Navadno 3 2 5 9 2" xfId="23078"/>
    <cellStyle name="Navadno 3 2 5 9 2 2" xfId="23079"/>
    <cellStyle name="Navadno 3 2 5 9 2 3" xfId="23080"/>
    <cellStyle name="Navadno 3 2 5 9 3" xfId="23081"/>
    <cellStyle name="Navadno 3 2 5 9 4" xfId="23082"/>
    <cellStyle name="Navadno 3 2 6" xfId="23083"/>
    <cellStyle name="Navadno 3 2 6 10" xfId="23084"/>
    <cellStyle name="Navadno 3 2 6 11" xfId="23085"/>
    <cellStyle name="Navadno 3 2 6 2" xfId="23086"/>
    <cellStyle name="Navadno 3 2 6 2 2" xfId="23087"/>
    <cellStyle name="Navadno 3 2 6 2 2 2" xfId="23088"/>
    <cellStyle name="Navadno 3 2 6 2 2 2 2" xfId="23089"/>
    <cellStyle name="Navadno 3 2 6 2 2 2 2 2" xfId="23090"/>
    <cellStyle name="Navadno 3 2 6 2 2 2 2 3" xfId="23091"/>
    <cellStyle name="Navadno 3 2 6 2 2 2 3" xfId="23092"/>
    <cellStyle name="Navadno 3 2 6 2 2 2 3 2" xfId="23093"/>
    <cellStyle name="Navadno 3 2 6 2 2 2 3 3" xfId="23094"/>
    <cellStyle name="Navadno 3 2 6 2 2 2 4" xfId="23095"/>
    <cellStyle name="Navadno 3 2 6 2 2 2 5" xfId="23096"/>
    <cellStyle name="Navadno 3 2 6 2 2 3" xfId="23097"/>
    <cellStyle name="Navadno 3 2 6 2 2 3 2" xfId="23098"/>
    <cellStyle name="Navadno 3 2 6 2 2 3 2 2" xfId="23099"/>
    <cellStyle name="Navadno 3 2 6 2 2 3 2 3" xfId="23100"/>
    <cellStyle name="Navadno 3 2 6 2 2 3 3" xfId="23101"/>
    <cellStyle name="Navadno 3 2 6 2 2 3 3 2" xfId="23102"/>
    <cellStyle name="Navadno 3 2 6 2 2 3 3 3" xfId="23103"/>
    <cellStyle name="Navadno 3 2 6 2 2 3 4" xfId="23104"/>
    <cellStyle name="Navadno 3 2 6 2 2 3 5" xfId="23105"/>
    <cellStyle name="Navadno 3 2 6 2 2 4" xfId="23106"/>
    <cellStyle name="Navadno 3 2 6 2 2 4 2" xfId="23107"/>
    <cellStyle name="Navadno 3 2 6 2 2 4 3" xfId="23108"/>
    <cellStyle name="Navadno 3 2 6 2 2 5" xfId="23109"/>
    <cellStyle name="Navadno 3 2 6 2 2 5 2" xfId="23110"/>
    <cellStyle name="Navadno 3 2 6 2 2 5 3" xfId="23111"/>
    <cellStyle name="Navadno 3 2 6 2 2 6" xfId="23112"/>
    <cellStyle name="Navadno 3 2 6 2 2 7" xfId="23113"/>
    <cellStyle name="Navadno 3 2 6 2 3" xfId="23114"/>
    <cellStyle name="Navadno 3 2 6 2 3 2" xfId="23115"/>
    <cellStyle name="Navadno 3 2 6 2 3 2 2" xfId="23116"/>
    <cellStyle name="Navadno 3 2 6 2 3 2 3" xfId="23117"/>
    <cellStyle name="Navadno 3 2 6 2 3 3" xfId="23118"/>
    <cellStyle name="Navadno 3 2 6 2 3 3 2" xfId="23119"/>
    <cellStyle name="Navadno 3 2 6 2 3 3 3" xfId="23120"/>
    <cellStyle name="Navadno 3 2 6 2 3 4" xfId="23121"/>
    <cellStyle name="Navadno 3 2 6 2 3 5" xfId="23122"/>
    <cellStyle name="Navadno 3 2 6 2 4" xfId="23123"/>
    <cellStyle name="Navadno 3 2 6 2 4 2" xfId="23124"/>
    <cellStyle name="Navadno 3 2 6 2 4 2 2" xfId="23125"/>
    <cellStyle name="Navadno 3 2 6 2 4 2 3" xfId="23126"/>
    <cellStyle name="Navadno 3 2 6 2 4 3" xfId="23127"/>
    <cellStyle name="Navadno 3 2 6 2 4 3 2" xfId="23128"/>
    <cellStyle name="Navadno 3 2 6 2 4 3 3" xfId="23129"/>
    <cellStyle name="Navadno 3 2 6 2 4 4" xfId="23130"/>
    <cellStyle name="Navadno 3 2 6 2 4 5" xfId="23131"/>
    <cellStyle name="Navadno 3 2 6 2 5" xfId="23132"/>
    <cellStyle name="Navadno 3 2 6 2 5 2" xfId="23133"/>
    <cellStyle name="Navadno 3 2 6 2 5 3" xfId="23134"/>
    <cellStyle name="Navadno 3 2 6 2 6" xfId="23135"/>
    <cellStyle name="Navadno 3 2 6 2 6 2" xfId="23136"/>
    <cellStyle name="Navadno 3 2 6 2 6 3" xfId="23137"/>
    <cellStyle name="Navadno 3 2 6 2 7" xfId="23138"/>
    <cellStyle name="Navadno 3 2 6 2 8" xfId="23139"/>
    <cellStyle name="Navadno 3 2 6 3" xfId="23140"/>
    <cellStyle name="Navadno 3 2 6 3 2" xfId="23141"/>
    <cellStyle name="Navadno 3 2 6 3 2 2" xfId="23142"/>
    <cellStyle name="Navadno 3 2 6 3 2 2 2" xfId="23143"/>
    <cellStyle name="Navadno 3 2 6 3 2 2 3" xfId="23144"/>
    <cellStyle name="Navadno 3 2 6 3 2 3" xfId="23145"/>
    <cellStyle name="Navadno 3 2 6 3 2 3 2" xfId="23146"/>
    <cellStyle name="Navadno 3 2 6 3 2 3 3" xfId="23147"/>
    <cellStyle name="Navadno 3 2 6 3 2 4" xfId="23148"/>
    <cellStyle name="Navadno 3 2 6 3 2 5" xfId="23149"/>
    <cellStyle name="Navadno 3 2 6 3 3" xfId="23150"/>
    <cellStyle name="Navadno 3 2 6 3 3 2" xfId="23151"/>
    <cellStyle name="Navadno 3 2 6 3 3 2 2" xfId="23152"/>
    <cellStyle name="Navadno 3 2 6 3 3 2 3" xfId="23153"/>
    <cellStyle name="Navadno 3 2 6 3 3 3" xfId="23154"/>
    <cellStyle name="Navadno 3 2 6 3 3 3 2" xfId="23155"/>
    <cellStyle name="Navadno 3 2 6 3 3 3 3" xfId="23156"/>
    <cellStyle name="Navadno 3 2 6 3 3 4" xfId="23157"/>
    <cellStyle name="Navadno 3 2 6 3 3 5" xfId="23158"/>
    <cellStyle name="Navadno 3 2 6 3 4" xfId="23159"/>
    <cellStyle name="Navadno 3 2 6 3 4 2" xfId="23160"/>
    <cellStyle name="Navadno 3 2 6 3 4 3" xfId="23161"/>
    <cellStyle name="Navadno 3 2 6 3 5" xfId="23162"/>
    <cellStyle name="Navadno 3 2 6 3 5 2" xfId="23163"/>
    <cellStyle name="Navadno 3 2 6 3 5 3" xfId="23164"/>
    <cellStyle name="Navadno 3 2 6 3 6" xfId="23165"/>
    <cellStyle name="Navadno 3 2 6 3 7" xfId="23166"/>
    <cellStyle name="Navadno 3 2 6 4" xfId="23167"/>
    <cellStyle name="Navadno 3 2 6 4 2" xfId="23168"/>
    <cellStyle name="Navadno 3 2 6 4 2 2" xfId="23169"/>
    <cellStyle name="Navadno 3 2 6 4 2 2 2" xfId="23170"/>
    <cellStyle name="Navadno 3 2 6 4 2 2 3" xfId="23171"/>
    <cellStyle name="Navadno 3 2 6 4 2 3" xfId="23172"/>
    <cellStyle name="Navadno 3 2 6 4 2 3 2" xfId="23173"/>
    <cellStyle name="Navadno 3 2 6 4 2 3 3" xfId="23174"/>
    <cellStyle name="Navadno 3 2 6 4 2 4" xfId="23175"/>
    <cellStyle name="Navadno 3 2 6 4 2 5" xfId="23176"/>
    <cellStyle name="Navadno 3 2 6 4 3" xfId="23177"/>
    <cellStyle name="Navadno 3 2 6 4 3 2" xfId="23178"/>
    <cellStyle name="Navadno 3 2 6 4 3 2 2" xfId="23179"/>
    <cellStyle name="Navadno 3 2 6 4 3 2 3" xfId="23180"/>
    <cellStyle name="Navadno 3 2 6 4 3 3" xfId="23181"/>
    <cellStyle name="Navadno 3 2 6 4 3 3 2" xfId="23182"/>
    <cellStyle name="Navadno 3 2 6 4 3 3 3" xfId="23183"/>
    <cellStyle name="Navadno 3 2 6 4 3 4" xfId="23184"/>
    <cellStyle name="Navadno 3 2 6 4 3 5" xfId="23185"/>
    <cellStyle name="Navadno 3 2 6 4 4" xfId="23186"/>
    <cellStyle name="Navadno 3 2 6 4 4 2" xfId="23187"/>
    <cellStyle name="Navadno 3 2 6 4 4 3" xfId="23188"/>
    <cellStyle name="Navadno 3 2 6 4 5" xfId="23189"/>
    <cellStyle name="Navadno 3 2 6 4 5 2" xfId="23190"/>
    <cellStyle name="Navadno 3 2 6 4 5 3" xfId="23191"/>
    <cellStyle name="Navadno 3 2 6 4 6" xfId="23192"/>
    <cellStyle name="Navadno 3 2 6 4 7" xfId="23193"/>
    <cellStyle name="Navadno 3 2 6 5" xfId="23194"/>
    <cellStyle name="Navadno 3 2 6 5 2" xfId="23195"/>
    <cellStyle name="Navadno 3 2 6 5 2 2" xfId="23196"/>
    <cellStyle name="Navadno 3 2 6 5 2 2 2" xfId="23197"/>
    <cellStyle name="Navadno 3 2 6 5 2 2 3" xfId="23198"/>
    <cellStyle name="Navadno 3 2 6 5 2 3" xfId="23199"/>
    <cellStyle name="Navadno 3 2 6 5 2 3 2" xfId="23200"/>
    <cellStyle name="Navadno 3 2 6 5 2 3 3" xfId="23201"/>
    <cellStyle name="Navadno 3 2 6 5 2 4" xfId="23202"/>
    <cellStyle name="Navadno 3 2 6 5 2 5" xfId="23203"/>
    <cellStyle name="Navadno 3 2 6 5 3" xfId="23204"/>
    <cellStyle name="Navadno 3 2 6 5 3 2" xfId="23205"/>
    <cellStyle name="Navadno 3 2 6 5 3 2 2" xfId="23206"/>
    <cellStyle name="Navadno 3 2 6 5 3 2 3" xfId="23207"/>
    <cellStyle name="Navadno 3 2 6 5 3 3" xfId="23208"/>
    <cellStyle name="Navadno 3 2 6 5 3 3 2" xfId="23209"/>
    <cellStyle name="Navadno 3 2 6 5 3 3 3" xfId="23210"/>
    <cellStyle name="Navadno 3 2 6 5 3 4" xfId="23211"/>
    <cellStyle name="Navadno 3 2 6 5 3 5" xfId="23212"/>
    <cellStyle name="Navadno 3 2 6 5 4" xfId="23213"/>
    <cellStyle name="Navadno 3 2 6 5 4 2" xfId="23214"/>
    <cellStyle name="Navadno 3 2 6 5 4 3" xfId="23215"/>
    <cellStyle name="Navadno 3 2 6 5 5" xfId="23216"/>
    <cellStyle name="Navadno 3 2 6 5 5 2" xfId="23217"/>
    <cellStyle name="Navadno 3 2 6 5 5 3" xfId="23218"/>
    <cellStyle name="Navadno 3 2 6 5 6" xfId="23219"/>
    <cellStyle name="Navadno 3 2 6 5 7" xfId="23220"/>
    <cellStyle name="Navadno 3 2 6 6" xfId="23221"/>
    <cellStyle name="Navadno 3 2 6 6 2" xfId="23222"/>
    <cellStyle name="Navadno 3 2 6 6 2 2" xfId="23223"/>
    <cellStyle name="Navadno 3 2 6 6 2 3" xfId="23224"/>
    <cellStyle name="Navadno 3 2 6 6 3" xfId="23225"/>
    <cellStyle name="Navadno 3 2 6 6 3 2" xfId="23226"/>
    <cellStyle name="Navadno 3 2 6 6 3 3" xfId="23227"/>
    <cellStyle name="Navadno 3 2 6 6 4" xfId="23228"/>
    <cellStyle name="Navadno 3 2 6 6 5" xfId="23229"/>
    <cellStyle name="Navadno 3 2 6 7" xfId="23230"/>
    <cellStyle name="Navadno 3 2 6 7 2" xfId="23231"/>
    <cellStyle name="Navadno 3 2 6 7 2 2" xfId="23232"/>
    <cellStyle name="Navadno 3 2 6 7 2 3" xfId="23233"/>
    <cellStyle name="Navadno 3 2 6 7 3" xfId="23234"/>
    <cellStyle name="Navadno 3 2 6 7 3 2" xfId="23235"/>
    <cellStyle name="Navadno 3 2 6 7 3 3" xfId="23236"/>
    <cellStyle name="Navadno 3 2 6 7 4" xfId="23237"/>
    <cellStyle name="Navadno 3 2 6 7 5" xfId="23238"/>
    <cellStyle name="Navadno 3 2 6 8" xfId="23239"/>
    <cellStyle name="Navadno 3 2 6 8 2" xfId="23240"/>
    <cellStyle name="Navadno 3 2 6 8 3" xfId="23241"/>
    <cellStyle name="Navadno 3 2 6 9" xfId="23242"/>
    <cellStyle name="Navadno 3 2 6 9 2" xfId="23243"/>
    <cellStyle name="Navadno 3 2 6 9 3" xfId="23244"/>
    <cellStyle name="Navadno 3 2 7" xfId="23245"/>
    <cellStyle name="Navadno 3 2 7 10" xfId="23246"/>
    <cellStyle name="Navadno 3 2 7 2" xfId="23247"/>
    <cellStyle name="Navadno 3 2 7 2 2" xfId="23248"/>
    <cellStyle name="Navadno 3 2 7 2 2 2" xfId="23249"/>
    <cellStyle name="Navadno 3 2 7 2 2 2 2" xfId="23250"/>
    <cellStyle name="Navadno 3 2 7 2 2 2 2 2" xfId="23251"/>
    <cellStyle name="Navadno 3 2 7 2 2 2 2 3" xfId="23252"/>
    <cellStyle name="Navadno 3 2 7 2 2 2 3" xfId="23253"/>
    <cellStyle name="Navadno 3 2 7 2 2 2 3 2" xfId="23254"/>
    <cellStyle name="Navadno 3 2 7 2 2 2 3 3" xfId="23255"/>
    <cellStyle name="Navadno 3 2 7 2 2 2 4" xfId="23256"/>
    <cellStyle name="Navadno 3 2 7 2 2 2 5" xfId="23257"/>
    <cellStyle name="Navadno 3 2 7 2 2 3" xfId="23258"/>
    <cellStyle name="Navadno 3 2 7 2 2 3 2" xfId="23259"/>
    <cellStyle name="Navadno 3 2 7 2 2 3 2 2" xfId="23260"/>
    <cellStyle name="Navadno 3 2 7 2 2 3 2 3" xfId="23261"/>
    <cellStyle name="Navadno 3 2 7 2 2 3 3" xfId="23262"/>
    <cellStyle name="Navadno 3 2 7 2 2 3 3 2" xfId="23263"/>
    <cellStyle name="Navadno 3 2 7 2 2 3 3 3" xfId="23264"/>
    <cellStyle name="Navadno 3 2 7 2 2 3 4" xfId="23265"/>
    <cellStyle name="Navadno 3 2 7 2 2 3 5" xfId="23266"/>
    <cellStyle name="Navadno 3 2 7 2 2 4" xfId="23267"/>
    <cellStyle name="Navadno 3 2 7 2 2 4 2" xfId="23268"/>
    <cellStyle name="Navadno 3 2 7 2 2 4 3" xfId="23269"/>
    <cellStyle name="Navadno 3 2 7 2 2 5" xfId="23270"/>
    <cellStyle name="Navadno 3 2 7 2 2 5 2" xfId="23271"/>
    <cellStyle name="Navadno 3 2 7 2 2 5 3" xfId="23272"/>
    <cellStyle name="Navadno 3 2 7 2 2 6" xfId="23273"/>
    <cellStyle name="Navadno 3 2 7 2 2 7" xfId="23274"/>
    <cellStyle name="Navadno 3 2 7 2 3" xfId="23275"/>
    <cellStyle name="Navadno 3 2 7 2 3 2" xfId="23276"/>
    <cellStyle name="Navadno 3 2 7 2 3 2 2" xfId="23277"/>
    <cellStyle name="Navadno 3 2 7 2 3 2 3" xfId="23278"/>
    <cellStyle name="Navadno 3 2 7 2 3 3" xfId="23279"/>
    <cellStyle name="Navadno 3 2 7 2 3 3 2" xfId="23280"/>
    <cellStyle name="Navadno 3 2 7 2 3 3 3" xfId="23281"/>
    <cellStyle name="Navadno 3 2 7 2 3 4" xfId="23282"/>
    <cellStyle name="Navadno 3 2 7 2 3 5" xfId="23283"/>
    <cellStyle name="Navadno 3 2 7 2 4" xfId="23284"/>
    <cellStyle name="Navadno 3 2 7 2 4 2" xfId="23285"/>
    <cellStyle name="Navadno 3 2 7 2 4 2 2" xfId="23286"/>
    <cellStyle name="Navadno 3 2 7 2 4 2 3" xfId="23287"/>
    <cellStyle name="Navadno 3 2 7 2 4 3" xfId="23288"/>
    <cellStyle name="Navadno 3 2 7 2 4 3 2" xfId="23289"/>
    <cellStyle name="Navadno 3 2 7 2 4 3 3" xfId="23290"/>
    <cellStyle name="Navadno 3 2 7 2 4 4" xfId="23291"/>
    <cellStyle name="Navadno 3 2 7 2 4 5" xfId="23292"/>
    <cellStyle name="Navadno 3 2 7 2 5" xfId="23293"/>
    <cellStyle name="Navadno 3 2 7 2 5 2" xfId="23294"/>
    <cellStyle name="Navadno 3 2 7 2 5 3" xfId="23295"/>
    <cellStyle name="Navadno 3 2 7 2 6" xfId="23296"/>
    <cellStyle name="Navadno 3 2 7 2 6 2" xfId="23297"/>
    <cellStyle name="Navadno 3 2 7 2 6 3" xfId="23298"/>
    <cellStyle name="Navadno 3 2 7 2 7" xfId="23299"/>
    <cellStyle name="Navadno 3 2 7 2 8" xfId="23300"/>
    <cellStyle name="Navadno 3 2 7 3" xfId="23301"/>
    <cellStyle name="Navadno 3 2 7 3 2" xfId="23302"/>
    <cellStyle name="Navadno 3 2 7 3 2 2" xfId="23303"/>
    <cellStyle name="Navadno 3 2 7 3 2 2 2" xfId="23304"/>
    <cellStyle name="Navadno 3 2 7 3 2 2 3" xfId="23305"/>
    <cellStyle name="Navadno 3 2 7 3 2 3" xfId="23306"/>
    <cellStyle name="Navadno 3 2 7 3 2 3 2" xfId="23307"/>
    <cellStyle name="Navadno 3 2 7 3 2 3 3" xfId="23308"/>
    <cellStyle name="Navadno 3 2 7 3 2 4" xfId="23309"/>
    <cellStyle name="Navadno 3 2 7 3 2 5" xfId="23310"/>
    <cellStyle name="Navadno 3 2 7 3 3" xfId="23311"/>
    <cellStyle name="Navadno 3 2 7 3 3 2" xfId="23312"/>
    <cellStyle name="Navadno 3 2 7 3 3 2 2" xfId="23313"/>
    <cellStyle name="Navadno 3 2 7 3 3 2 3" xfId="23314"/>
    <cellStyle name="Navadno 3 2 7 3 3 3" xfId="23315"/>
    <cellStyle name="Navadno 3 2 7 3 3 3 2" xfId="23316"/>
    <cellStyle name="Navadno 3 2 7 3 3 3 3" xfId="23317"/>
    <cellStyle name="Navadno 3 2 7 3 3 4" xfId="23318"/>
    <cellStyle name="Navadno 3 2 7 3 3 5" xfId="23319"/>
    <cellStyle name="Navadno 3 2 7 3 4" xfId="23320"/>
    <cellStyle name="Navadno 3 2 7 3 4 2" xfId="23321"/>
    <cellStyle name="Navadno 3 2 7 3 4 3" xfId="23322"/>
    <cellStyle name="Navadno 3 2 7 3 5" xfId="23323"/>
    <cellStyle name="Navadno 3 2 7 3 5 2" xfId="23324"/>
    <cellStyle name="Navadno 3 2 7 3 5 3" xfId="23325"/>
    <cellStyle name="Navadno 3 2 7 3 6" xfId="23326"/>
    <cellStyle name="Navadno 3 2 7 3 7" xfId="23327"/>
    <cellStyle name="Navadno 3 2 7 4" xfId="23328"/>
    <cellStyle name="Navadno 3 2 7 4 2" xfId="23329"/>
    <cellStyle name="Navadno 3 2 7 4 2 2" xfId="23330"/>
    <cellStyle name="Navadno 3 2 7 4 2 2 2" xfId="23331"/>
    <cellStyle name="Navadno 3 2 7 4 2 2 3" xfId="23332"/>
    <cellStyle name="Navadno 3 2 7 4 2 3" xfId="23333"/>
    <cellStyle name="Navadno 3 2 7 4 2 3 2" xfId="23334"/>
    <cellStyle name="Navadno 3 2 7 4 2 3 3" xfId="23335"/>
    <cellStyle name="Navadno 3 2 7 4 2 4" xfId="23336"/>
    <cellStyle name="Navadno 3 2 7 4 2 5" xfId="23337"/>
    <cellStyle name="Navadno 3 2 7 4 3" xfId="23338"/>
    <cellStyle name="Navadno 3 2 7 4 3 2" xfId="23339"/>
    <cellStyle name="Navadno 3 2 7 4 3 2 2" xfId="23340"/>
    <cellStyle name="Navadno 3 2 7 4 3 2 3" xfId="23341"/>
    <cellStyle name="Navadno 3 2 7 4 3 3" xfId="23342"/>
    <cellStyle name="Navadno 3 2 7 4 3 3 2" xfId="23343"/>
    <cellStyle name="Navadno 3 2 7 4 3 3 3" xfId="23344"/>
    <cellStyle name="Navadno 3 2 7 4 3 4" xfId="23345"/>
    <cellStyle name="Navadno 3 2 7 4 3 5" xfId="23346"/>
    <cellStyle name="Navadno 3 2 7 4 4" xfId="23347"/>
    <cellStyle name="Navadno 3 2 7 4 4 2" xfId="23348"/>
    <cellStyle name="Navadno 3 2 7 4 4 3" xfId="23349"/>
    <cellStyle name="Navadno 3 2 7 4 5" xfId="23350"/>
    <cellStyle name="Navadno 3 2 7 4 5 2" xfId="23351"/>
    <cellStyle name="Navadno 3 2 7 4 5 3" xfId="23352"/>
    <cellStyle name="Navadno 3 2 7 4 6" xfId="23353"/>
    <cellStyle name="Navadno 3 2 7 4 7" xfId="23354"/>
    <cellStyle name="Navadno 3 2 7 5" xfId="23355"/>
    <cellStyle name="Navadno 3 2 7 5 2" xfId="23356"/>
    <cellStyle name="Navadno 3 2 7 5 2 2" xfId="23357"/>
    <cellStyle name="Navadno 3 2 7 5 2 3" xfId="23358"/>
    <cellStyle name="Navadno 3 2 7 5 3" xfId="23359"/>
    <cellStyle name="Navadno 3 2 7 5 3 2" xfId="23360"/>
    <cellStyle name="Navadno 3 2 7 5 3 3" xfId="23361"/>
    <cellStyle name="Navadno 3 2 7 5 4" xfId="23362"/>
    <cellStyle name="Navadno 3 2 7 5 5" xfId="23363"/>
    <cellStyle name="Navadno 3 2 7 6" xfId="23364"/>
    <cellStyle name="Navadno 3 2 7 6 2" xfId="23365"/>
    <cellStyle name="Navadno 3 2 7 6 2 2" xfId="23366"/>
    <cellStyle name="Navadno 3 2 7 6 2 3" xfId="23367"/>
    <cellStyle name="Navadno 3 2 7 6 3" xfId="23368"/>
    <cellStyle name="Navadno 3 2 7 6 3 2" xfId="23369"/>
    <cellStyle name="Navadno 3 2 7 6 3 3" xfId="23370"/>
    <cellStyle name="Navadno 3 2 7 6 4" xfId="23371"/>
    <cellStyle name="Navadno 3 2 7 6 5" xfId="23372"/>
    <cellStyle name="Navadno 3 2 7 7" xfId="23373"/>
    <cellStyle name="Navadno 3 2 7 7 2" xfId="23374"/>
    <cellStyle name="Navadno 3 2 7 7 3" xfId="23375"/>
    <cellStyle name="Navadno 3 2 7 8" xfId="23376"/>
    <cellStyle name="Navadno 3 2 7 8 2" xfId="23377"/>
    <cellStyle name="Navadno 3 2 7 8 3" xfId="23378"/>
    <cellStyle name="Navadno 3 2 7 9" xfId="23379"/>
    <cellStyle name="Navadno 3 2 8" xfId="23380"/>
    <cellStyle name="Navadno 3 2 8 2" xfId="23381"/>
    <cellStyle name="Navadno 3 2 8 2 2" xfId="23382"/>
    <cellStyle name="Navadno 3 2 8 2 2 2" xfId="23383"/>
    <cellStyle name="Navadno 3 2 8 2 2 2 2" xfId="23384"/>
    <cellStyle name="Navadno 3 2 8 2 2 2 3" xfId="23385"/>
    <cellStyle name="Navadno 3 2 8 2 2 3" xfId="23386"/>
    <cellStyle name="Navadno 3 2 8 2 2 3 2" xfId="23387"/>
    <cellStyle name="Navadno 3 2 8 2 2 3 3" xfId="23388"/>
    <cellStyle name="Navadno 3 2 8 2 2 4" xfId="23389"/>
    <cellStyle name="Navadno 3 2 8 2 2 5" xfId="23390"/>
    <cellStyle name="Navadno 3 2 8 2 3" xfId="23391"/>
    <cellStyle name="Navadno 3 2 8 2 3 2" xfId="23392"/>
    <cellStyle name="Navadno 3 2 8 2 3 2 2" xfId="23393"/>
    <cellStyle name="Navadno 3 2 8 2 3 2 3" xfId="23394"/>
    <cellStyle name="Navadno 3 2 8 2 3 3" xfId="23395"/>
    <cellStyle name="Navadno 3 2 8 2 3 3 2" xfId="23396"/>
    <cellStyle name="Navadno 3 2 8 2 3 3 3" xfId="23397"/>
    <cellStyle name="Navadno 3 2 8 2 3 4" xfId="23398"/>
    <cellStyle name="Navadno 3 2 8 2 3 5" xfId="23399"/>
    <cellStyle name="Navadno 3 2 8 2 4" xfId="23400"/>
    <cellStyle name="Navadno 3 2 8 2 4 2" xfId="23401"/>
    <cellStyle name="Navadno 3 2 8 2 4 3" xfId="23402"/>
    <cellStyle name="Navadno 3 2 8 2 5" xfId="23403"/>
    <cellStyle name="Navadno 3 2 8 2 5 2" xfId="23404"/>
    <cellStyle name="Navadno 3 2 8 2 5 3" xfId="23405"/>
    <cellStyle name="Navadno 3 2 8 2 6" xfId="23406"/>
    <cellStyle name="Navadno 3 2 8 2 7" xfId="23407"/>
    <cellStyle name="Navadno 3 2 8 3" xfId="23408"/>
    <cellStyle name="Navadno 3 2 8 3 2" xfId="23409"/>
    <cellStyle name="Navadno 3 2 8 3 2 2" xfId="23410"/>
    <cellStyle name="Navadno 3 2 8 3 2 2 2" xfId="23411"/>
    <cellStyle name="Navadno 3 2 8 3 2 2 3" xfId="23412"/>
    <cellStyle name="Navadno 3 2 8 3 2 3" xfId="23413"/>
    <cellStyle name="Navadno 3 2 8 3 2 3 2" xfId="23414"/>
    <cellStyle name="Navadno 3 2 8 3 2 3 3" xfId="23415"/>
    <cellStyle name="Navadno 3 2 8 3 2 4" xfId="23416"/>
    <cellStyle name="Navadno 3 2 8 3 2 5" xfId="23417"/>
    <cellStyle name="Navadno 3 2 8 3 3" xfId="23418"/>
    <cellStyle name="Navadno 3 2 8 3 3 2" xfId="23419"/>
    <cellStyle name="Navadno 3 2 8 3 3 2 2" xfId="23420"/>
    <cellStyle name="Navadno 3 2 8 3 3 2 3" xfId="23421"/>
    <cellStyle name="Navadno 3 2 8 3 3 3" xfId="23422"/>
    <cellStyle name="Navadno 3 2 8 3 3 3 2" xfId="23423"/>
    <cellStyle name="Navadno 3 2 8 3 3 3 3" xfId="23424"/>
    <cellStyle name="Navadno 3 2 8 3 3 4" xfId="23425"/>
    <cellStyle name="Navadno 3 2 8 3 3 5" xfId="23426"/>
    <cellStyle name="Navadno 3 2 8 3 4" xfId="23427"/>
    <cellStyle name="Navadno 3 2 8 3 4 2" xfId="23428"/>
    <cellStyle name="Navadno 3 2 8 3 4 3" xfId="23429"/>
    <cellStyle name="Navadno 3 2 8 3 5" xfId="23430"/>
    <cellStyle name="Navadno 3 2 8 3 5 2" xfId="23431"/>
    <cellStyle name="Navadno 3 2 8 3 5 3" xfId="23432"/>
    <cellStyle name="Navadno 3 2 8 3 6" xfId="23433"/>
    <cellStyle name="Navadno 3 2 8 3 7" xfId="23434"/>
    <cellStyle name="Navadno 3 2 8 4" xfId="23435"/>
    <cellStyle name="Navadno 3 2 8 4 2" xfId="23436"/>
    <cellStyle name="Navadno 3 2 8 4 2 2" xfId="23437"/>
    <cellStyle name="Navadno 3 2 8 4 2 3" xfId="23438"/>
    <cellStyle name="Navadno 3 2 8 4 3" xfId="23439"/>
    <cellStyle name="Navadno 3 2 8 4 3 2" xfId="23440"/>
    <cellStyle name="Navadno 3 2 8 4 3 3" xfId="23441"/>
    <cellStyle name="Navadno 3 2 8 4 4" xfId="23442"/>
    <cellStyle name="Navadno 3 2 8 4 5" xfId="23443"/>
    <cellStyle name="Navadno 3 2 8 5" xfId="23444"/>
    <cellStyle name="Navadno 3 2 8 5 2" xfId="23445"/>
    <cellStyle name="Navadno 3 2 8 5 2 2" xfId="23446"/>
    <cellStyle name="Navadno 3 2 8 5 2 3" xfId="23447"/>
    <cellStyle name="Navadno 3 2 8 5 3" xfId="23448"/>
    <cellStyle name="Navadno 3 2 8 5 3 2" xfId="23449"/>
    <cellStyle name="Navadno 3 2 8 5 3 3" xfId="23450"/>
    <cellStyle name="Navadno 3 2 8 5 4" xfId="23451"/>
    <cellStyle name="Navadno 3 2 8 5 5" xfId="23452"/>
    <cellStyle name="Navadno 3 2 8 6" xfId="23453"/>
    <cellStyle name="Navadno 3 2 8 6 2" xfId="23454"/>
    <cellStyle name="Navadno 3 2 8 6 3" xfId="23455"/>
    <cellStyle name="Navadno 3 2 8 7" xfId="23456"/>
    <cellStyle name="Navadno 3 2 8 7 2" xfId="23457"/>
    <cellStyle name="Navadno 3 2 8 7 3" xfId="23458"/>
    <cellStyle name="Navadno 3 2 8 8" xfId="23459"/>
    <cellStyle name="Navadno 3 2 8 9" xfId="23460"/>
    <cellStyle name="Navadno 3 2 9" xfId="23461"/>
    <cellStyle name="Navadno 3 2 9 2" xfId="23462"/>
    <cellStyle name="Navadno 3 2 9 2 2" xfId="23463"/>
    <cellStyle name="Navadno 3 2 9 2 2 2" xfId="23464"/>
    <cellStyle name="Navadno 3 2 9 2 2 2 2" xfId="23465"/>
    <cellStyle name="Navadno 3 2 9 2 2 2 3" xfId="23466"/>
    <cellStyle name="Navadno 3 2 9 2 2 3" xfId="23467"/>
    <cellStyle name="Navadno 3 2 9 2 2 3 2" xfId="23468"/>
    <cellStyle name="Navadno 3 2 9 2 2 3 3" xfId="23469"/>
    <cellStyle name="Navadno 3 2 9 2 2 4" xfId="23470"/>
    <cellStyle name="Navadno 3 2 9 2 2 5" xfId="23471"/>
    <cellStyle name="Navadno 3 2 9 2 3" xfId="23472"/>
    <cellStyle name="Navadno 3 2 9 2 3 2" xfId="23473"/>
    <cellStyle name="Navadno 3 2 9 2 3 2 2" xfId="23474"/>
    <cellStyle name="Navadno 3 2 9 2 3 2 3" xfId="23475"/>
    <cellStyle name="Navadno 3 2 9 2 3 3" xfId="23476"/>
    <cellStyle name="Navadno 3 2 9 2 3 3 2" xfId="23477"/>
    <cellStyle name="Navadno 3 2 9 2 3 3 3" xfId="23478"/>
    <cellStyle name="Navadno 3 2 9 2 3 4" xfId="23479"/>
    <cellStyle name="Navadno 3 2 9 2 3 5" xfId="23480"/>
    <cellStyle name="Navadno 3 2 9 2 4" xfId="23481"/>
    <cellStyle name="Navadno 3 2 9 2 4 2" xfId="23482"/>
    <cellStyle name="Navadno 3 2 9 2 4 3" xfId="23483"/>
    <cellStyle name="Navadno 3 2 9 2 5" xfId="23484"/>
    <cellStyle name="Navadno 3 2 9 2 5 2" xfId="23485"/>
    <cellStyle name="Navadno 3 2 9 2 5 3" xfId="23486"/>
    <cellStyle name="Navadno 3 2 9 2 6" xfId="23487"/>
    <cellStyle name="Navadno 3 2 9 2 7" xfId="23488"/>
    <cellStyle name="Navadno 3 2 9 3" xfId="23489"/>
    <cellStyle name="Navadno 3 2 9 3 2" xfId="23490"/>
    <cellStyle name="Navadno 3 2 9 3 2 2" xfId="23491"/>
    <cellStyle name="Navadno 3 2 9 3 2 3" xfId="23492"/>
    <cellStyle name="Navadno 3 2 9 3 3" xfId="23493"/>
    <cellStyle name="Navadno 3 2 9 3 3 2" xfId="23494"/>
    <cellStyle name="Navadno 3 2 9 3 3 3" xfId="23495"/>
    <cellStyle name="Navadno 3 2 9 3 4" xfId="23496"/>
    <cellStyle name="Navadno 3 2 9 3 5" xfId="23497"/>
    <cellStyle name="Navadno 3 2 9 4" xfId="23498"/>
    <cellStyle name="Navadno 3 2 9 4 2" xfId="23499"/>
    <cellStyle name="Navadno 3 2 9 4 2 2" xfId="23500"/>
    <cellStyle name="Navadno 3 2 9 4 2 3" xfId="23501"/>
    <cellStyle name="Navadno 3 2 9 4 3" xfId="23502"/>
    <cellStyle name="Navadno 3 2 9 4 3 2" xfId="23503"/>
    <cellStyle name="Navadno 3 2 9 4 3 3" xfId="23504"/>
    <cellStyle name="Navadno 3 2 9 4 4" xfId="23505"/>
    <cellStyle name="Navadno 3 2 9 4 5" xfId="23506"/>
    <cellStyle name="Navadno 3 2 9 5" xfId="23507"/>
    <cellStyle name="Navadno 3 2 9 5 2" xfId="23508"/>
    <cellStyle name="Navadno 3 2 9 5 3" xfId="23509"/>
    <cellStyle name="Navadno 3 2 9 6" xfId="23510"/>
    <cellStyle name="Navadno 3 2 9 6 2" xfId="23511"/>
    <cellStyle name="Navadno 3 2 9 6 3" xfId="23512"/>
    <cellStyle name="Navadno 3 2 9 7" xfId="23513"/>
    <cellStyle name="Navadno 3 2 9 8" xfId="23514"/>
    <cellStyle name="Navadno 3 20" xfId="6093"/>
    <cellStyle name="Navadno 3 20 2" xfId="6094"/>
    <cellStyle name="Navadno 3 20 2 2" xfId="6095"/>
    <cellStyle name="Navadno 3 20 3" xfId="6096"/>
    <cellStyle name="Navadno 3 21" xfId="6097"/>
    <cellStyle name="Navadno 3 21 2" xfId="6098"/>
    <cellStyle name="Navadno 3 21 2 2" xfId="6099"/>
    <cellStyle name="Navadno 3 21 3" xfId="6100"/>
    <cellStyle name="Navadno 3 22" xfId="6101"/>
    <cellStyle name="Navadno 3 22 2" xfId="6102"/>
    <cellStyle name="Navadno 3 22 2 2" xfId="6103"/>
    <cellStyle name="Navadno 3 22 3" xfId="6104"/>
    <cellStyle name="Navadno 3 23" xfId="6105"/>
    <cellStyle name="Navadno 3 23 2" xfId="6106"/>
    <cellStyle name="Navadno 3 23 2 2" xfId="6107"/>
    <cellStyle name="Navadno 3 23 3" xfId="6108"/>
    <cellStyle name="Navadno 3 24" xfId="6109"/>
    <cellStyle name="Navadno 3 24 2" xfId="6110"/>
    <cellStyle name="Navadno 3 24 2 2" xfId="6111"/>
    <cellStyle name="Navadno 3 24 3" xfId="6112"/>
    <cellStyle name="Navadno 3 25" xfId="6113"/>
    <cellStyle name="Navadno 3 25 2" xfId="6114"/>
    <cellStyle name="Navadno 3 25 2 2" xfId="6115"/>
    <cellStyle name="Navadno 3 25 3" xfId="6116"/>
    <cellStyle name="Navadno 3 26" xfId="6117"/>
    <cellStyle name="Navadno 3 26 2" xfId="6118"/>
    <cellStyle name="Navadno 3 26 2 2" xfId="6119"/>
    <cellStyle name="Navadno 3 26 3" xfId="6120"/>
    <cellStyle name="Navadno 3 27" xfId="6121"/>
    <cellStyle name="Navadno 3 27 2" xfId="6122"/>
    <cellStyle name="Navadno 3 27 2 2" xfId="6123"/>
    <cellStyle name="Navadno 3 27 3" xfId="6124"/>
    <cellStyle name="Navadno 3 28" xfId="6125"/>
    <cellStyle name="Navadno 3 28 2" xfId="6126"/>
    <cellStyle name="Navadno 3 28 2 2" xfId="6127"/>
    <cellStyle name="Navadno 3 28 3" xfId="6128"/>
    <cellStyle name="Navadno 3 29" xfId="6129"/>
    <cellStyle name="Navadno 3 29 2" xfId="6130"/>
    <cellStyle name="Navadno 3 29 2 2" xfId="6131"/>
    <cellStyle name="Navadno 3 29 3" xfId="6132"/>
    <cellStyle name="Navadno 3 3" xfId="207"/>
    <cellStyle name="Navadno 3 3 10" xfId="23516"/>
    <cellStyle name="Navadno 3 3 10 2" xfId="23517"/>
    <cellStyle name="Navadno 3 3 10 2 2" xfId="23518"/>
    <cellStyle name="Navadno 3 3 10 2 3" xfId="23519"/>
    <cellStyle name="Navadno 3 3 10 3" xfId="23520"/>
    <cellStyle name="Navadno 3 3 10 3 2" xfId="23521"/>
    <cellStyle name="Navadno 3 3 10 3 3" xfId="23522"/>
    <cellStyle name="Navadno 3 3 10 4" xfId="23523"/>
    <cellStyle name="Navadno 3 3 10 5" xfId="23524"/>
    <cellStyle name="Navadno 3 3 11" xfId="23525"/>
    <cellStyle name="Navadno 3 3 11 2" xfId="23526"/>
    <cellStyle name="Navadno 3 3 11 2 2" xfId="23527"/>
    <cellStyle name="Navadno 3 3 11 2 3" xfId="23528"/>
    <cellStyle name="Navadno 3 3 11 3" xfId="23529"/>
    <cellStyle name="Navadno 3 3 11 3 2" xfId="23530"/>
    <cellStyle name="Navadno 3 3 11 3 3" xfId="23531"/>
    <cellStyle name="Navadno 3 3 11 4" xfId="23532"/>
    <cellStyle name="Navadno 3 3 11 5" xfId="23533"/>
    <cellStyle name="Navadno 3 3 12" xfId="23534"/>
    <cellStyle name="Navadno 3 3 12 2" xfId="23535"/>
    <cellStyle name="Navadno 3 3 12 2 2" xfId="23536"/>
    <cellStyle name="Navadno 3 3 12 2 3" xfId="23537"/>
    <cellStyle name="Navadno 3 3 12 3" xfId="23538"/>
    <cellStyle name="Navadno 3 3 12 3 2" xfId="23539"/>
    <cellStyle name="Navadno 3 3 12 3 3" xfId="23540"/>
    <cellStyle name="Navadno 3 3 12 4" xfId="23541"/>
    <cellStyle name="Navadno 3 3 12 5" xfId="23542"/>
    <cellStyle name="Navadno 3 3 13" xfId="23543"/>
    <cellStyle name="Navadno 3 3 13 2" xfId="23544"/>
    <cellStyle name="Navadno 3 3 13 2 2" xfId="23545"/>
    <cellStyle name="Navadno 3 3 13 2 3" xfId="23546"/>
    <cellStyle name="Navadno 3 3 13 3" xfId="23547"/>
    <cellStyle name="Navadno 3 3 13 4" xfId="23548"/>
    <cellStyle name="Navadno 3 3 14" xfId="23549"/>
    <cellStyle name="Navadno 3 3 14 2" xfId="23550"/>
    <cellStyle name="Navadno 3 3 14 2 2" xfId="23551"/>
    <cellStyle name="Navadno 3 3 14 2 3" xfId="23552"/>
    <cellStyle name="Navadno 3 3 14 3" xfId="23553"/>
    <cellStyle name="Navadno 3 3 14 4" xfId="23554"/>
    <cellStyle name="Navadno 3 3 15" xfId="23555"/>
    <cellStyle name="Navadno 3 3 15 2" xfId="23556"/>
    <cellStyle name="Navadno 3 3 15 3" xfId="23557"/>
    <cellStyle name="Navadno 3 3 16" xfId="23558"/>
    <cellStyle name="Navadno 3 3 16 2" xfId="23559"/>
    <cellStyle name="Navadno 3 3 16 3" xfId="23560"/>
    <cellStyle name="Navadno 3 3 17" xfId="23561"/>
    <cellStyle name="Navadno 3 3 17 2" xfId="23562"/>
    <cellStyle name="Navadno 3 3 18" xfId="23563"/>
    <cellStyle name="Navadno 3 3 19" xfId="23564"/>
    <cellStyle name="Navadno 3 3 2" xfId="6133"/>
    <cellStyle name="Navadno 3 3 2 10" xfId="23566"/>
    <cellStyle name="Navadno 3 3 2 10 2" xfId="23567"/>
    <cellStyle name="Navadno 3 3 2 10 3" xfId="23568"/>
    <cellStyle name="Navadno 3 3 2 11" xfId="23569"/>
    <cellStyle name="Navadno 3 3 2 11 2" xfId="23570"/>
    <cellStyle name="Navadno 3 3 2 11 3" xfId="23571"/>
    <cellStyle name="Navadno 3 3 2 12" xfId="23572"/>
    <cellStyle name="Navadno 3 3 2 13" xfId="23573"/>
    <cellStyle name="Navadno 3 3 2 14" xfId="23565"/>
    <cellStyle name="Navadno 3 3 2 2" xfId="6134"/>
    <cellStyle name="Navadno 3 3 2 2 2" xfId="23575"/>
    <cellStyle name="Navadno 3 3 2 2 2 2" xfId="23576"/>
    <cellStyle name="Navadno 3 3 2 2 2 2 2" xfId="23577"/>
    <cellStyle name="Navadno 3 3 2 2 2 2 3" xfId="23578"/>
    <cellStyle name="Navadno 3 3 2 2 2 3" xfId="23579"/>
    <cellStyle name="Navadno 3 3 2 2 2 3 2" xfId="23580"/>
    <cellStyle name="Navadno 3 3 2 2 2 3 3" xfId="23581"/>
    <cellStyle name="Navadno 3 3 2 2 2 4" xfId="23582"/>
    <cellStyle name="Navadno 3 3 2 2 2 5" xfId="23583"/>
    <cellStyle name="Navadno 3 3 2 2 3" xfId="23584"/>
    <cellStyle name="Navadno 3 3 2 2 3 2" xfId="23585"/>
    <cellStyle name="Navadno 3 3 2 2 3 2 2" xfId="23586"/>
    <cellStyle name="Navadno 3 3 2 2 3 2 3" xfId="23587"/>
    <cellStyle name="Navadno 3 3 2 2 3 3" xfId="23588"/>
    <cellStyle name="Navadno 3 3 2 2 3 3 2" xfId="23589"/>
    <cellStyle name="Navadno 3 3 2 2 3 3 3" xfId="23590"/>
    <cellStyle name="Navadno 3 3 2 2 3 4" xfId="23591"/>
    <cellStyle name="Navadno 3 3 2 2 3 5" xfId="23592"/>
    <cellStyle name="Navadno 3 3 2 2 4" xfId="23593"/>
    <cellStyle name="Navadno 3 3 2 2 4 2" xfId="23594"/>
    <cellStyle name="Navadno 3 3 2 2 4 3" xfId="23595"/>
    <cellStyle name="Navadno 3 3 2 2 5" xfId="23596"/>
    <cellStyle name="Navadno 3 3 2 2 5 2" xfId="23597"/>
    <cellStyle name="Navadno 3 3 2 2 5 3" xfId="23598"/>
    <cellStyle name="Navadno 3 3 2 2 6" xfId="23599"/>
    <cellStyle name="Navadno 3 3 2 2 7" xfId="23600"/>
    <cellStyle name="Navadno 3 3 2 2 8" xfId="23574"/>
    <cellStyle name="Navadno 3 3 2 3" xfId="6135"/>
    <cellStyle name="Navadno 3 3 2 3 2" xfId="23602"/>
    <cellStyle name="Navadno 3 3 2 3 2 2" xfId="23603"/>
    <cellStyle name="Navadno 3 3 2 3 2 2 2" xfId="23604"/>
    <cellStyle name="Navadno 3 3 2 3 2 2 3" xfId="23605"/>
    <cellStyle name="Navadno 3 3 2 3 2 3" xfId="23606"/>
    <cellStyle name="Navadno 3 3 2 3 2 3 2" xfId="23607"/>
    <cellStyle name="Navadno 3 3 2 3 2 3 3" xfId="23608"/>
    <cellStyle name="Navadno 3 3 2 3 2 4" xfId="23609"/>
    <cellStyle name="Navadno 3 3 2 3 2 5" xfId="23610"/>
    <cellStyle name="Navadno 3 3 2 3 3" xfId="23611"/>
    <cellStyle name="Navadno 3 3 2 3 3 2" xfId="23612"/>
    <cellStyle name="Navadno 3 3 2 3 3 2 2" xfId="23613"/>
    <cellStyle name="Navadno 3 3 2 3 3 2 3" xfId="23614"/>
    <cellStyle name="Navadno 3 3 2 3 3 3" xfId="23615"/>
    <cellStyle name="Navadno 3 3 2 3 3 3 2" xfId="23616"/>
    <cellStyle name="Navadno 3 3 2 3 3 3 3" xfId="23617"/>
    <cellStyle name="Navadno 3 3 2 3 3 4" xfId="23618"/>
    <cellStyle name="Navadno 3 3 2 3 3 5" xfId="23619"/>
    <cellStyle name="Navadno 3 3 2 3 4" xfId="23620"/>
    <cellStyle name="Navadno 3 3 2 3 4 2" xfId="23621"/>
    <cellStyle name="Navadno 3 3 2 3 4 3" xfId="23622"/>
    <cellStyle name="Navadno 3 3 2 3 5" xfId="23623"/>
    <cellStyle name="Navadno 3 3 2 3 5 2" xfId="23624"/>
    <cellStyle name="Navadno 3 3 2 3 5 3" xfId="23625"/>
    <cellStyle name="Navadno 3 3 2 3 6" xfId="23626"/>
    <cellStyle name="Navadno 3 3 2 3 7" xfId="23627"/>
    <cellStyle name="Navadno 3 3 2 3 8" xfId="23601"/>
    <cellStyle name="Navadno 3 3 2 4" xfId="23628"/>
    <cellStyle name="Navadno 3 3 2 4 2" xfId="23629"/>
    <cellStyle name="Navadno 3 3 2 4 2 2" xfId="23630"/>
    <cellStyle name="Navadno 3 3 2 4 2 2 2" xfId="23631"/>
    <cellStyle name="Navadno 3 3 2 4 2 2 3" xfId="23632"/>
    <cellStyle name="Navadno 3 3 2 4 2 3" xfId="23633"/>
    <cellStyle name="Navadno 3 3 2 4 2 3 2" xfId="23634"/>
    <cellStyle name="Navadno 3 3 2 4 2 3 3" xfId="23635"/>
    <cellStyle name="Navadno 3 3 2 4 2 4" xfId="23636"/>
    <cellStyle name="Navadno 3 3 2 4 2 5" xfId="23637"/>
    <cellStyle name="Navadno 3 3 2 4 3" xfId="23638"/>
    <cellStyle name="Navadno 3 3 2 4 3 2" xfId="23639"/>
    <cellStyle name="Navadno 3 3 2 4 3 2 2" xfId="23640"/>
    <cellStyle name="Navadno 3 3 2 4 3 2 3" xfId="23641"/>
    <cellStyle name="Navadno 3 3 2 4 3 3" xfId="23642"/>
    <cellStyle name="Navadno 3 3 2 4 3 3 2" xfId="23643"/>
    <cellStyle name="Navadno 3 3 2 4 3 3 3" xfId="23644"/>
    <cellStyle name="Navadno 3 3 2 4 3 4" xfId="23645"/>
    <cellStyle name="Navadno 3 3 2 4 3 5" xfId="23646"/>
    <cellStyle name="Navadno 3 3 2 4 4" xfId="23647"/>
    <cellStyle name="Navadno 3 3 2 4 4 2" xfId="23648"/>
    <cellStyle name="Navadno 3 3 2 4 4 3" xfId="23649"/>
    <cellStyle name="Navadno 3 3 2 4 5" xfId="23650"/>
    <cellStyle name="Navadno 3 3 2 4 5 2" xfId="23651"/>
    <cellStyle name="Navadno 3 3 2 4 5 3" xfId="23652"/>
    <cellStyle name="Navadno 3 3 2 4 6" xfId="23653"/>
    <cellStyle name="Navadno 3 3 2 4 7" xfId="23654"/>
    <cellStyle name="Navadno 3 3 2 5" xfId="23655"/>
    <cellStyle name="Navadno 3 3 2 5 2" xfId="23656"/>
    <cellStyle name="Navadno 3 3 2 5 2 2" xfId="23657"/>
    <cellStyle name="Navadno 3 3 2 5 2 2 2" xfId="23658"/>
    <cellStyle name="Navadno 3 3 2 5 2 2 3" xfId="23659"/>
    <cellStyle name="Navadno 3 3 2 5 2 3" xfId="23660"/>
    <cellStyle name="Navadno 3 3 2 5 2 3 2" xfId="23661"/>
    <cellStyle name="Navadno 3 3 2 5 2 3 3" xfId="23662"/>
    <cellStyle name="Navadno 3 3 2 5 2 4" xfId="23663"/>
    <cellStyle name="Navadno 3 3 2 5 2 5" xfId="23664"/>
    <cellStyle name="Navadno 3 3 2 5 3" xfId="23665"/>
    <cellStyle name="Navadno 3 3 2 5 3 2" xfId="23666"/>
    <cellStyle name="Navadno 3 3 2 5 3 2 2" xfId="23667"/>
    <cellStyle name="Navadno 3 3 2 5 3 2 3" xfId="23668"/>
    <cellStyle name="Navadno 3 3 2 5 3 3" xfId="23669"/>
    <cellStyle name="Navadno 3 3 2 5 3 3 2" xfId="23670"/>
    <cellStyle name="Navadno 3 3 2 5 3 3 3" xfId="23671"/>
    <cellStyle name="Navadno 3 3 2 5 3 4" xfId="23672"/>
    <cellStyle name="Navadno 3 3 2 5 3 5" xfId="23673"/>
    <cellStyle name="Navadno 3 3 2 5 4" xfId="23674"/>
    <cellStyle name="Navadno 3 3 2 5 4 2" xfId="23675"/>
    <cellStyle name="Navadno 3 3 2 5 4 3" xfId="23676"/>
    <cellStyle name="Navadno 3 3 2 5 5" xfId="23677"/>
    <cellStyle name="Navadno 3 3 2 5 5 2" xfId="23678"/>
    <cellStyle name="Navadno 3 3 2 5 5 3" xfId="23679"/>
    <cellStyle name="Navadno 3 3 2 5 6" xfId="23680"/>
    <cellStyle name="Navadno 3 3 2 5 7" xfId="23681"/>
    <cellStyle name="Navadno 3 3 2 6" xfId="23682"/>
    <cellStyle name="Navadno 3 3 2 6 2" xfId="23683"/>
    <cellStyle name="Navadno 3 3 2 6 2 2" xfId="23684"/>
    <cellStyle name="Navadno 3 3 2 6 2 3" xfId="23685"/>
    <cellStyle name="Navadno 3 3 2 6 3" xfId="23686"/>
    <cellStyle name="Navadno 3 3 2 6 3 2" xfId="23687"/>
    <cellStyle name="Navadno 3 3 2 6 3 3" xfId="23688"/>
    <cellStyle name="Navadno 3 3 2 6 4" xfId="23689"/>
    <cellStyle name="Navadno 3 3 2 6 5" xfId="23690"/>
    <cellStyle name="Navadno 3 3 2 7" xfId="23691"/>
    <cellStyle name="Navadno 3 3 2 7 2" xfId="23692"/>
    <cellStyle name="Navadno 3 3 2 7 2 2" xfId="23693"/>
    <cellStyle name="Navadno 3 3 2 7 2 3" xfId="23694"/>
    <cellStyle name="Navadno 3 3 2 7 3" xfId="23695"/>
    <cellStyle name="Navadno 3 3 2 7 3 2" xfId="23696"/>
    <cellStyle name="Navadno 3 3 2 7 3 3" xfId="23697"/>
    <cellStyle name="Navadno 3 3 2 7 4" xfId="23698"/>
    <cellStyle name="Navadno 3 3 2 7 5" xfId="23699"/>
    <cellStyle name="Navadno 3 3 2 8" xfId="23700"/>
    <cellStyle name="Navadno 3 3 2 8 2" xfId="23701"/>
    <cellStyle name="Navadno 3 3 2 8 2 2" xfId="23702"/>
    <cellStyle name="Navadno 3 3 2 8 2 3" xfId="23703"/>
    <cellStyle name="Navadno 3 3 2 8 3" xfId="23704"/>
    <cellStyle name="Navadno 3 3 2 8 3 2" xfId="23705"/>
    <cellStyle name="Navadno 3 3 2 8 3 3" xfId="23706"/>
    <cellStyle name="Navadno 3 3 2 8 4" xfId="23707"/>
    <cellStyle name="Navadno 3 3 2 8 5" xfId="23708"/>
    <cellStyle name="Navadno 3 3 2 9" xfId="23709"/>
    <cellStyle name="Navadno 3 3 2 9 2" xfId="23710"/>
    <cellStyle name="Navadno 3 3 2 9 2 2" xfId="23711"/>
    <cellStyle name="Navadno 3 3 2 9 2 3" xfId="23712"/>
    <cellStyle name="Navadno 3 3 2 9 3" xfId="23713"/>
    <cellStyle name="Navadno 3 3 2 9 4" xfId="23714"/>
    <cellStyle name="Navadno 3 3 20" xfId="23715"/>
    <cellStyle name="Navadno 3 3 21" xfId="23716"/>
    <cellStyle name="Navadno 3 3 22" xfId="23515"/>
    <cellStyle name="Navadno 3 3 3" xfId="6136"/>
    <cellStyle name="Navadno 3 3 3 10" xfId="23718"/>
    <cellStyle name="Navadno 3 3 3 10 2" xfId="23719"/>
    <cellStyle name="Navadno 3 3 3 10 3" xfId="23720"/>
    <cellStyle name="Navadno 3 3 3 11" xfId="23721"/>
    <cellStyle name="Navadno 3 3 3 12" xfId="23722"/>
    <cellStyle name="Navadno 3 3 3 13" xfId="23717"/>
    <cellStyle name="Navadno 3 3 3 2" xfId="6137"/>
    <cellStyle name="Navadno 3 3 3 2 2" xfId="23724"/>
    <cellStyle name="Navadno 3 3 3 2 2 2" xfId="23725"/>
    <cellStyle name="Navadno 3 3 3 2 2 2 2" xfId="23726"/>
    <cellStyle name="Navadno 3 3 3 2 2 2 3" xfId="23727"/>
    <cellStyle name="Navadno 3 3 3 2 2 3" xfId="23728"/>
    <cellStyle name="Navadno 3 3 3 2 2 3 2" xfId="23729"/>
    <cellStyle name="Navadno 3 3 3 2 2 3 3" xfId="23730"/>
    <cellStyle name="Navadno 3 3 3 2 2 4" xfId="23731"/>
    <cellStyle name="Navadno 3 3 3 2 2 5" xfId="23732"/>
    <cellStyle name="Navadno 3 3 3 2 3" xfId="23733"/>
    <cellStyle name="Navadno 3 3 3 2 3 2" xfId="23734"/>
    <cellStyle name="Navadno 3 3 3 2 3 2 2" xfId="23735"/>
    <cellStyle name="Navadno 3 3 3 2 3 2 3" xfId="23736"/>
    <cellStyle name="Navadno 3 3 3 2 3 3" xfId="23737"/>
    <cellStyle name="Navadno 3 3 3 2 3 3 2" xfId="23738"/>
    <cellStyle name="Navadno 3 3 3 2 3 3 3" xfId="23739"/>
    <cellStyle name="Navadno 3 3 3 2 3 4" xfId="23740"/>
    <cellStyle name="Navadno 3 3 3 2 3 5" xfId="23741"/>
    <cellStyle name="Navadno 3 3 3 2 4" xfId="23742"/>
    <cellStyle name="Navadno 3 3 3 2 4 2" xfId="23743"/>
    <cellStyle name="Navadno 3 3 3 2 4 2 2" xfId="23744"/>
    <cellStyle name="Navadno 3 3 3 2 4 2 3" xfId="23745"/>
    <cellStyle name="Navadno 3 3 3 2 4 3" xfId="23746"/>
    <cellStyle name="Navadno 3 3 3 2 4 3 2" xfId="23747"/>
    <cellStyle name="Navadno 3 3 3 2 4 3 3" xfId="23748"/>
    <cellStyle name="Navadno 3 3 3 2 4 4" xfId="23749"/>
    <cellStyle name="Navadno 3 3 3 2 4 5" xfId="23750"/>
    <cellStyle name="Navadno 3 3 3 2 5" xfId="23751"/>
    <cellStyle name="Navadno 3 3 3 2 5 2" xfId="23752"/>
    <cellStyle name="Navadno 3 3 3 2 5 3" xfId="23753"/>
    <cellStyle name="Navadno 3 3 3 2 6" xfId="23754"/>
    <cellStyle name="Navadno 3 3 3 2 6 2" xfId="23755"/>
    <cellStyle name="Navadno 3 3 3 2 6 3" xfId="23756"/>
    <cellStyle name="Navadno 3 3 3 2 7" xfId="23757"/>
    <cellStyle name="Navadno 3 3 3 2 8" xfId="23758"/>
    <cellStyle name="Navadno 3 3 3 2 9" xfId="23723"/>
    <cellStyle name="Navadno 3 3 3 3" xfId="23759"/>
    <cellStyle name="Navadno 3 3 3 3 2" xfId="23760"/>
    <cellStyle name="Navadno 3 3 3 3 2 2" xfId="23761"/>
    <cellStyle name="Navadno 3 3 3 3 2 2 2" xfId="23762"/>
    <cellStyle name="Navadno 3 3 3 3 2 2 3" xfId="23763"/>
    <cellStyle name="Navadno 3 3 3 3 2 3" xfId="23764"/>
    <cellStyle name="Navadno 3 3 3 3 2 3 2" xfId="23765"/>
    <cellStyle name="Navadno 3 3 3 3 2 3 3" xfId="23766"/>
    <cellStyle name="Navadno 3 3 3 3 2 4" xfId="23767"/>
    <cellStyle name="Navadno 3 3 3 3 2 5" xfId="23768"/>
    <cellStyle name="Navadno 3 3 3 3 3" xfId="23769"/>
    <cellStyle name="Navadno 3 3 3 3 3 2" xfId="23770"/>
    <cellStyle name="Navadno 3 3 3 3 3 2 2" xfId="23771"/>
    <cellStyle name="Navadno 3 3 3 3 3 2 3" xfId="23772"/>
    <cellStyle name="Navadno 3 3 3 3 3 3" xfId="23773"/>
    <cellStyle name="Navadno 3 3 3 3 3 3 2" xfId="23774"/>
    <cellStyle name="Navadno 3 3 3 3 3 3 3" xfId="23775"/>
    <cellStyle name="Navadno 3 3 3 3 3 4" xfId="23776"/>
    <cellStyle name="Navadno 3 3 3 3 3 5" xfId="23777"/>
    <cellStyle name="Navadno 3 3 3 3 4" xfId="23778"/>
    <cellStyle name="Navadno 3 3 3 3 4 2" xfId="23779"/>
    <cellStyle name="Navadno 3 3 3 3 4 3" xfId="23780"/>
    <cellStyle name="Navadno 3 3 3 3 5" xfId="23781"/>
    <cellStyle name="Navadno 3 3 3 3 5 2" xfId="23782"/>
    <cellStyle name="Navadno 3 3 3 3 5 3" xfId="23783"/>
    <cellStyle name="Navadno 3 3 3 3 6" xfId="23784"/>
    <cellStyle name="Navadno 3 3 3 3 7" xfId="23785"/>
    <cellStyle name="Navadno 3 3 3 4" xfId="23786"/>
    <cellStyle name="Navadno 3 3 3 4 2" xfId="23787"/>
    <cellStyle name="Navadno 3 3 3 4 2 2" xfId="23788"/>
    <cellStyle name="Navadno 3 3 3 4 2 3" xfId="23789"/>
    <cellStyle name="Navadno 3 3 3 4 3" xfId="23790"/>
    <cellStyle name="Navadno 3 3 3 4 3 2" xfId="23791"/>
    <cellStyle name="Navadno 3 3 3 4 3 3" xfId="23792"/>
    <cellStyle name="Navadno 3 3 3 4 4" xfId="23793"/>
    <cellStyle name="Navadno 3 3 3 4 5" xfId="23794"/>
    <cellStyle name="Navadno 3 3 3 5" xfId="23795"/>
    <cellStyle name="Navadno 3 3 3 5 2" xfId="23796"/>
    <cellStyle name="Navadno 3 3 3 5 2 2" xfId="23797"/>
    <cellStyle name="Navadno 3 3 3 5 2 3" xfId="23798"/>
    <cellStyle name="Navadno 3 3 3 5 3" xfId="23799"/>
    <cellStyle name="Navadno 3 3 3 5 3 2" xfId="23800"/>
    <cellStyle name="Navadno 3 3 3 5 3 3" xfId="23801"/>
    <cellStyle name="Navadno 3 3 3 5 4" xfId="23802"/>
    <cellStyle name="Navadno 3 3 3 5 5" xfId="23803"/>
    <cellStyle name="Navadno 3 3 3 6" xfId="23804"/>
    <cellStyle name="Navadno 3 3 3 6 2" xfId="23805"/>
    <cellStyle name="Navadno 3 3 3 6 2 2" xfId="23806"/>
    <cellStyle name="Navadno 3 3 3 6 2 3" xfId="23807"/>
    <cellStyle name="Navadno 3 3 3 6 3" xfId="23808"/>
    <cellStyle name="Navadno 3 3 3 6 3 2" xfId="23809"/>
    <cellStyle name="Navadno 3 3 3 6 3 3" xfId="23810"/>
    <cellStyle name="Navadno 3 3 3 6 4" xfId="23811"/>
    <cellStyle name="Navadno 3 3 3 6 5" xfId="23812"/>
    <cellStyle name="Navadno 3 3 3 7" xfId="23813"/>
    <cellStyle name="Navadno 3 3 3 7 2" xfId="23814"/>
    <cellStyle name="Navadno 3 3 3 7 2 2" xfId="23815"/>
    <cellStyle name="Navadno 3 3 3 7 2 3" xfId="23816"/>
    <cellStyle name="Navadno 3 3 3 7 3" xfId="23817"/>
    <cellStyle name="Navadno 3 3 3 7 3 2" xfId="23818"/>
    <cellStyle name="Navadno 3 3 3 7 3 3" xfId="23819"/>
    <cellStyle name="Navadno 3 3 3 7 4" xfId="23820"/>
    <cellStyle name="Navadno 3 3 3 7 5" xfId="23821"/>
    <cellStyle name="Navadno 3 3 3 8" xfId="23822"/>
    <cellStyle name="Navadno 3 3 3 8 2" xfId="23823"/>
    <cellStyle name="Navadno 3 3 3 8 2 2" xfId="23824"/>
    <cellStyle name="Navadno 3 3 3 8 2 3" xfId="23825"/>
    <cellStyle name="Navadno 3 3 3 8 3" xfId="23826"/>
    <cellStyle name="Navadno 3 3 3 8 4" xfId="23827"/>
    <cellStyle name="Navadno 3 3 3 9" xfId="23828"/>
    <cellStyle name="Navadno 3 3 3 9 2" xfId="23829"/>
    <cellStyle name="Navadno 3 3 3 9 3" xfId="23830"/>
    <cellStyle name="Navadno 3 3 4" xfId="6138"/>
    <cellStyle name="Navadno 3 3 4 2" xfId="23832"/>
    <cellStyle name="Navadno 3 3 4 2 2" xfId="23833"/>
    <cellStyle name="Navadno 3 3 4 2 2 2" xfId="23834"/>
    <cellStyle name="Navadno 3 3 4 2 2 2 2" xfId="23835"/>
    <cellStyle name="Navadno 3 3 4 2 2 2 3" xfId="23836"/>
    <cellStyle name="Navadno 3 3 4 2 2 3" xfId="23837"/>
    <cellStyle name="Navadno 3 3 4 2 2 3 2" xfId="23838"/>
    <cellStyle name="Navadno 3 3 4 2 2 3 3" xfId="23839"/>
    <cellStyle name="Navadno 3 3 4 2 2 4" xfId="23840"/>
    <cellStyle name="Navadno 3 3 4 2 2 5" xfId="23841"/>
    <cellStyle name="Navadno 3 3 4 2 3" xfId="23842"/>
    <cellStyle name="Navadno 3 3 4 2 3 2" xfId="23843"/>
    <cellStyle name="Navadno 3 3 4 2 3 2 2" xfId="23844"/>
    <cellStyle name="Navadno 3 3 4 2 3 2 3" xfId="23845"/>
    <cellStyle name="Navadno 3 3 4 2 3 3" xfId="23846"/>
    <cellStyle name="Navadno 3 3 4 2 3 3 2" xfId="23847"/>
    <cellStyle name="Navadno 3 3 4 2 3 3 3" xfId="23848"/>
    <cellStyle name="Navadno 3 3 4 2 3 4" xfId="23849"/>
    <cellStyle name="Navadno 3 3 4 2 3 5" xfId="23850"/>
    <cellStyle name="Navadno 3 3 4 2 4" xfId="23851"/>
    <cellStyle name="Navadno 3 3 4 2 4 2" xfId="23852"/>
    <cellStyle name="Navadno 3 3 4 2 4 3" xfId="23853"/>
    <cellStyle name="Navadno 3 3 4 2 5" xfId="23854"/>
    <cellStyle name="Navadno 3 3 4 2 5 2" xfId="23855"/>
    <cellStyle name="Navadno 3 3 4 2 5 3" xfId="23856"/>
    <cellStyle name="Navadno 3 3 4 2 6" xfId="23857"/>
    <cellStyle name="Navadno 3 3 4 2 7" xfId="23858"/>
    <cellStyle name="Navadno 3 3 4 3" xfId="23859"/>
    <cellStyle name="Navadno 3 3 4 3 2" xfId="23860"/>
    <cellStyle name="Navadno 3 3 4 3 2 2" xfId="23861"/>
    <cellStyle name="Navadno 3 3 4 3 2 3" xfId="23862"/>
    <cellStyle name="Navadno 3 3 4 3 3" xfId="23863"/>
    <cellStyle name="Navadno 3 3 4 3 3 2" xfId="23864"/>
    <cellStyle name="Navadno 3 3 4 3 3 3" xfId="23865"/>
    <cellStyle name="Navadno 3 3 4 3 4" xfId="23866"/>
    <cellStyle name="Navadno 3 3 4 3 5" xfId="23867"/>
    <cellStyle name="Navadno 3 3 4 4" xfId="23868"/>
    <cellStyle name="Navadno 3 3 4 4 2" xfId="23869"/>
    <cellStyle name="Navadno 3 3 4 4 2 2" xfId="23870"/>
    <cellStyle name="Navadno 3 3 4 4 2 3" xfId="23871"/>
    <cellStyle name="Navadno 3 3 4 4 3" xfId="23872"/>
    <cellStyle name="Navadno 3 3 4 4 3 2" xfId="23873"/>
    <cellStyle name="Navadno 3 3 4 4 3 3" xfId="23874"/>
    <cellStyle name="Navadno 3 3 4 4 4" xfId="23875"/>
    <cellStyle name="Navadno 3 3 4 4 5" xfId="23876"/>
    <cellStyle name="Navadno 3 3 4 5" xfId="23877"/>
    <cellStyle name="Navadno 3 3 4 5 2" xfId="23878"/>
    <cellStyle name="Navadno 3 3 4 5 3" xfId="23879"/>
    <cellStyle name="Navadno 3 3 4 6" xfId="23880"/>
    <cellStyle name="Navadno 3 3 4 6 2" xfId="23881"/>
    <cellStyle name="Navadno 3 3 4 6 3" xfId="23882"/>
    <cellStyle name="Navadno 3 3 4 7" xfId="23883"/>
    <cellStyle name="Navadno 3 3 4 8" xfId="23884"/>
    <cellStyle name="Navadno 3 3 4 9" xfId="23831"/>
    <cellStyle name="Navadno 3 3 5" xfId="6139"/>
    <cellStyle name="Navadno 3 3 5 2" xfId="23886"/>
    <cellStyle name="Navadno 3 3 5 2 2" xfId="23887"/>
    <cellStyle name="Navadno 3 3 5 2 2 2" xfId="23888"/>
    <cellStyle name="Navadno 3 3 5 2 2 3" xfId="23889"/>
    <cellStyle name="Navadno 3 3 5 2 3" xfId="23890"/>
    <cellStyle name="Navadno 3 3 5 2 3 2" xfId="23891"/>
    <cellStyle name="Navadno 3 3 5 2 3 3" xfId="23892"/>
    <cellStyle name="Navadno 3 3 5 2 4" xfId="23893"/>
    <cellStyle name="Navadno 3 3 5 2 5" xfId="23894"/>
    <cellStyle name="Navadno 3 3 5 3" xfId="23895"/>
    <cellStyle name="Navadno 3 3 5 3 2" xfId="23896"/>
    <cellStyle name="Navadno 3 3 5 3 2 2" xfId="23897"/>
    <cellStyle name="Navadno 3 3 5 3 2 3" xfId="23898"/>
    <cellStyle name="Navadno 3 3 5 3 3" xfId="23899"/>
    <cellStyle name="Navadno 3 3 5 3 3 2" xfId="23900"/>
    <cellStyle name="Navadno 3 3 5 3 3 3" xfId="23901"/>
    <cellStyle name="Navadno 3 3 5 3 4" xfId="23902"/>
    <cellStyle name="Navadno 3 3 5 3 5" xfId="23903"/>
    <cellStyle name="Navadno 3 3 5 4" xfId="23904"/>
    <cellStyle name="Navadno 3 3 5 4 2" xfId="23905"/>
    <cellStyle name="Navadno 3 3 5 4 3" xfId="23906"/>
    <cellStyle name="Navadno 3 3 5 5" xfId="23907"/>
    <cellStyle name="Navadno 3 3 5 5 2" xfId="23908"/>
    <cellStyle name="Navadno 3 3 5 5 3" xfId="23909"/>
    <cellStyle name="Navadno 3 3 5 6" xfId="23910"/>
    <cellStyle name="Navadno 3 3 5 7" xfId="23911"/>
    <cellStyle name="Navadno 3 3 5 8" xfId="23885"/>
    <cellStyle name="Navadno 3 3 6" xfId="23912"/>
    <cellStyle name="Navadno 3 3 6 2" xfId="23913"/>
    <cellStyle name="Navadno 3 3 6 2 2" xfId="23914"/>
    <cellStyle name="Navadno 3 3 6 2 2 2" xfId="23915"/>
    <cellStyle name="Navadno 3 3 6 2 2 3" xfId="23916"/>
    <cellStyle name="Navadno 3 3 6 2 3" xfId="23917"/>
    <cellStyle name="Navadno 3 3 6 2 3 2" xfId="23918"/>
    <cellStyle name="Navadno 3 3 6 2 3 3" xfId="23919"/>
    <cellStyle name="Navadno 3 3 6 2 4" xfId="23920"/>
    <cellStyle name="Navadno 3 3 6 2 5" xfId="23921"/>
    <cellStyle name="Navadno 3 3 6 3" xfId="23922"/>
    <cellStyle name="Navadno 3 3 6 3 2" xfId="23923"/>
    <cellStyle name="Navadno 3 3 6 3 2 2" xfId="23924"/>
    <cellStyle name="Navadno 3 3 6 3 2 3" xfId="23925"/>
    <cellStyle name="Navadno 3 3 6 3 3" xfId="23926"/>
    <cellStyle name="Navadno 3 3 6 3 3 2" xfId="23927"/>
    <cellStyle name="Navadno 3 3 6 3 3 3" xfId="23928"/>
    <cellStyle name="Navadno 3 3 6 3 4" xfId="23929"/>
    <cellStyle name="Navadno 3 3 6 3 5" xfId="23930"/>
    <cellStyle name="Navadno 3 3 6 4" xfId="23931"/>
    <cellStyle name="Navadno 3 3 6 4 2" xfId="23932"/>
    <cellStyle name="Navadno 3 3 6 4 3" xfId="23933"/>
    <cellStyle name="Navadno 3 3 6 5" xfId="23934"/>
    <cellStyle name="Navadno 3 3 6 5 2" xfId="23935"/>
    <cellStyle name="Navadno 3 3 6 5 3" xfId="23936"/>
    <cellStyle name="Navadno 3 3 6 6" xfId="23937"/>
    <cellStyle name="Navadno 3 3 6 7" xfId="23938"/>
    <cellStyle name="Navadno 3 3 7" xfId="23939"/>
    <cellStyle name="Navadno 3 3 7 2" xfId="23940"/>
    <cellStyle name="Navadno 3 3 7 2 2" xfId="23941"/>
    <cellStyle name="Navadno 3 3 7 2 2 2" xfId="23942"/>
    <cellStyle name="Navadno 3 3 7 2 2 3" xfId="23943"/>
    <cellStyle name="Navadno 3 3 7 2 3" xfId="23944"/>
    <cellStyle name="Navadno 3 3 7 2 3 2" xfId="23945"/>
    <cellStyle name="Navadno 3 3 7 2 3 3" xfId="23946"/>
    <cellStyle name="Navadno 3 3 7 2 4" xfId="23947"/>
    <cellStyle name="Navadno 3 3 7 2 5" xfId="23948"/>
    <cellStyle name="Navadno 3 3 7 3" xfId="23949"/>
    <cellStyle name="Navadno 3 3 7 3 2" xfId="23950"/>
    <cellStyle name="Navadno 3 3 7 3 2 2" xfId="23951"/>
    <cellStyle name="Navadno 3 3 7 3 2 3" xfId="23952"/>
    <cellStyle name="Navadno 3 3 7 3 3" xfId="23953"/>
    <cellStyle name="Navadno 3 3 7 3 3 2" xfId="23954"/>
    <cellStyle name="Navadno 3 3 7 3 3 3" xfId="23955"/>
    <cellStyle name="Navadno 3 3 7 3 4" xfId="23956"/>
    <cellStyle name="Navadno 3 3 7 3 5" xfId="23957"/>
    <cellStyle name="Navadno 3 3 7 4" xfId="23958"/>
    <cellStyle name="Navadno 3 3 7 4 2" xfId="23959"/>
    <cellStyle name="Navadno 3 3 7 4 3" xfId="23960"/>
    <cellStyle name="Navadno 3 3 7 5" xfId="23961"/>
    <cellStyle name="Navadno 3 3 7 5 2" xfId="23962"/>
    <cellStyle name="Navadno 3 3 7 5 3" xfId="23963"/>
    <cellStyle name="Navadno 3 3 7 6" xfId="23964"/>
    <cellStyle name="Navadno 3 3 7 7" xfId="23965"/>
    <cellStyle name="Navadno 3 3 8" xfId="23966"/>
    <cellStyle name="Navadno 3 3 8 2" xfId="23967"/>
    <cellStyle name="Navadno 3 3 8 2 2" xfId="23968"/>
    <cellStyle name="Navadno 3 3 8 2 3" xfId="23969"/>
    <cellStyle name="Navadno 3 3 8 3" xfId="23970"/>
    <cellStyle name="Navadno 3 3 8 3 2" xfId="23971"/>
    <cellStyle name="Navadno 3 3 8 3 3" xfId="23972"/>
    <cellStyle name="Navadno 3 3 8 4" xfId="23973"/>
    <cellStyle name="Navadno 3 3 8 5" xfId="23974"/>
    <cellStyle name="Navadno 3 3 9" xfId="23975"/>
    <cellStyle name="Navadno 3 3 9 2" xfId="23976"/>
    <cellStyle name="Navadno 3 3 9 2 2" xfId="23977"/>
    <cellStyle name="Navadno 3 3 9 2 3" xfId="23978"/>
    <cellStyle name="Navadno 3 3 9 3" xfId="23979"/>
    <cellStyle name="Navadno 3 3 9 3 2" xfId="23980"/>
    <cellStyle name="Navadno 3 3 9 3 3" xfId="23981"/>
    <cellStyle name="Navadno 3 3 9 4" xfId="23982"/>
    <cellStyle name="Navadno 3 3 9 5" xfId="23983"/>
    <cellStyle name="Navadno 3 30" xfId="6140"/>
    <cellStyle name="Navadno 3 30 2" xfId="6141"/>
    <cellStyle name="Navadno 3 30 2 2" xfId="6142"/>
    <cellStyle name="Navadno 3 30 3" xfId="6143"/>
    <cellStyle name="Navadno 3 31" xfId="6144"/>
    <cellStyle name="Navadno 3 31 2" xfId="6145"/>
    <cellStyle name="Navadno 3 31 2 2" xfId="6146"/>
    <cellStyle name="Navadno 3 31 3" xfId="6147"/>
    <cellStyle name="Navadno 3 32" xfId="6148"/>
    <cellStyle name="Navadno 3 32 2" xfId="6149"/>
    <cellStyle name="Navadno 3 32 2 2" xfId="6150"/>
    <cellStyle name="Navadno 3 32 3" xfId="6151"/>
    <cellStyle name="Navadno 3 33" xfId="6152"/>
    <cellStyle name="Navadno 3 33 2" xfId="6153"/>
    <cellStyle name="Navadno 3 33 2 2" xfId="6154"/>
    <cellStyle name="Navadno 3 33 3" xfId="6155"/>
    <cellStyle name="Navadno 3 34" xfId="6156"/>
    <cellStyle name="Navadno 3 34 2" xfId="6157"/>
    <cellStyle name="Navadno 3 34 2 2" xfId="6158"/>
    <cellStyle name="Navadno 3 34 3" xfId="6159"/>
    <cellStyle name="Navadno 3 35" xfId="6160"/>
    <cellStyle name="Navadno 3 35 2" xfId="6161"/>
    <cellStyle name="Navadno 3 35 2 2" xfId="6162"/>
    <cellStyle name="Navadno 3 35 3" xfId="6163"/>
    <cellStyle name="Navadno 3 36" xfId="6164"/>
    <cellStyle name="Navadno 3 36 2" xfId="6165"/>
    <cellStyle name="Navadno 3 36 2 2" xfId="6166"/>
    <cellStyle name="Navadno 3 36 3" xfId="6167"/>
    <cellStyle name="Navadno 3 37" xfId="6168"/>
    <cellStyle name="Navadno 3 37 2" xfId="6169"/>
    <cellStyle name="Navadno 3 37 2 2" xfId="6170"/>
    <cellStyle name="Navadno 3 37 3" xfId="6171"/>
    <cellStyle name="Navadno 3 38" xfId="6172"/>
    <cellStyle name="Navadno 3 38 2" xfId="6173"/>
    <cellStyle name="Navadno 3 38 2 2" xfId="6174"/>
    <cellStyle name="Navadno 3 38 3" xfId="6175"/>
    <cellStyle name="Navadno 3 39" xfId="6176"/>
    <cellStyle name="Navadno 3 39 2" xfId="6177"/>
    <cellStyle name="Navadno 3 39 2 2" xfId="6178"/>
    <cellStyle name="Navadno 3 39 3" xfId="6179"/>
    <cellStyle name="Navadno 3 4" xfId="6180"/>
    <cellStyle name="Navadno 3 4 2" xfId="6181"/>
    <cellStyle name="Navadno 3 4 2 2" xfId="6182"/>
    <cellStyle name="Navadno 3 4 3" xfId="6183"/>
    <cellStyle name="Navadno 3 4 4" xfId="6184"/>
    <cellStyle name="Navadno 3 4 5" xfId="23984"/>
    <cellStyle name="Navadno 3 40" xfId="6185"/>
    <cellStyle name="Navadno 3 40 2" xfId="6186"/>
    <cellStyle name="Navadno 3 40 2 2" xfId="6187"/>
    <cellStyle name="Navadno 3 40 3" xfId="6188"/>
    <cellStyle name="Navadno 3 41" xfId="6189"/>
    <cellStyle name="Navadno 3 41 2" xfId="6190"/>
    <cellStyle name="Navadno 3 41 2 2" xfId="6191"/>
    <cellStyle name="Navadno 3 41 3" xfId="6192"/>
    <cellStyle name="Navadno 3 42" xfId="6193"/>
    <cellStyle name="Navadno 3 42 2" xfId="6194"/>
    <cellStyle name="Navadno 3 42 2 2" xfId="6195"/>
    <cellStyle name="Navadno 3 42 3" xfId="6196"/>
    <cellStyle name="Navadno 3 43" xfId="6197"/>
    <cellStyle name="Navadno 3 43 2" xfId="6198"/>
    <cellStyle name="Navadno 3 43 2 2" xfId="6199"/>
    <cellStyle name="Navadno 3 43 3" xfId="6200"/>
    <cellStyle name="Navadno 3 44" xfId="6201"/>
    <cellStyle name="Navadno 3 44 2" xfId="6202"/>
    <cellStyle name="Navadno 3 44 2 2" xfId="6203"/>
    <cellStyle name="Navadno 3 44 3" xfId="6204"/>
    <cellStyle name="Navadno 3 45" xfId="6205"/>
    <cellStyle name="Navadno 3 45 2" xfId="6206"/>
    <cellStyle name="Navadno 3 45 2 2" xfId="6207"/>
    <cellStyle name="Navadno 3 45 3" xfId="6208"/>
    <cellStyle name="Navadno 3 46" xfId="6209"/>
    <cellStyle name="Navadno 3 46 2" xfId="6210"/>
    <cellStyle name="Navadno 3 46 2 2" xfId="6211"/>
    <cellStyle name="Navadno 3 46 3" xfId="6212"/>
    <cellStyle name="Navadno 3 47" xfId="6213"/>
    <cellStyle name="Navadno 3 47 2" xfId="6214"/>
    <cellStyle name="Navadno 3 47 2 2" xfId="6215"/>
    <cellStyle name="Navadno 3 47 3" xfId="6216"/>
    <cellStyle name="Navadno 3 48" xfId="6217"/>
    <cellStyle name="Navadno 3 48 2" xfId="6218"/>
    <cellStyle name="Navadno 3 48 2 2" xfId="6219"/>
    <cellStyle name="Navadno 3 48 3" xfId="6220"/>
    <cellStyle name="Navadno 3 49" xfId="6221"/>
    <cellStyle name="Navadno 3 49 2" xfId="6222"/>
    <cellStyle name="Navadno 3 49 2 2" xfId="6223"/>
    <cellStyle name="Navadno 3 49 3" xfId="6224"/>
    <cellStyle name="Navadno 3 5" xfId="6225"/>
    <cellStyle name="Navadno 3 5 10" xfId="23986"/>
    <cellStyle name="Navadno 3 5 10 2" xfId="23987"/>
    <cellStyle name="Navadno 3 5 10 3" xfId="23988"/>
    <cellStyle name="Navadno 3 5 11" xfId="23989"/>
    <cellStyle name="Navadno 3 5 12" xfId="23990"/>
    <cellStyle name="Navadno 3 5 13" xfId="23985"/>
    <cellStyle name="Navadno 3 5 2" xfId="6226"/>
    <cellStyle name="Navadno 3 5 2 2" xfId="6227"/>
    <cellStyle name="Navadno 3 5 2 2 2" xfId="23993"/>
    <cellStyle name="Navadno 3 5 2 2 2 2" xfId="23994"/>
    <cellStyle name="Navadno 3 5 2 2 2 3" xfId="23995"/>
    <cellStyle name="Navadno 3 5 2 2 3" xfId="23996"/>
    <cellStyle name="Navadno 3 5 2 2 3 2" xfId="23997"/>
    <cellStyle name="Navadno 3 5 2 2 3 3" xfId="23998"/>
    <cellStyle name="Navadno 3 5 2 2 4" xfId="23999"/>
    <cellStyle name="Navadno 3 5 2 2 5" xfId="24000"/>
    <cellStyle name="Navadno 3 5 2 2 6" xfId="23992"/>
    <cellStyle name="Navadno 3 5 2 3" xfId="24001"/>
    <cellStyle name="Navadno 3 5 2 3 2" xfId="24002"/>
    <cellStyle name="Navadno 3 5 2 3 2 2" xfId="24003"/>
    <cellStyle name="Navadno 3 5 2 3 2 3" xfId="24004"/>
    <cellStyle name="Navadno 3 5 2 3 3" xfId="24005"/>
    <cellStyle name="Navadno 3 5 2 3 3 2" xfId="24006"/>
    <cellStyle name="Navadno 3 5 2 3 3 3" xfId="24007"/>
    <cellStyle name="Navadno 3 5 2 3 4" xfId="24008"/>
    <cellStyle name="Navadno 3 5 2 3 5" xfId="24009"/>
    <cellStyle name="Navadno 3 5 2 4" xfId="24010"/>
    <cellStyle name="Navadno 3 5 2 4 2" xfId="24011"/>
    <cellStyle name="Navadno 3 5 2 4 2 2" xfId="24012"/>
    <cellStyle name="Navadno 3 5 2 4 2 3" xfId="24013"/>
    <cellStyle name="Navadno 3 5 2 4 3" xfId="24014"/>
    <cellStyle name="Navadno 3 5 2 4 3 2" xfId="24015"/>
    <cellStyle name="Navadno 3 5 2 4 3 3" xfId="24016"/>
    <cellStyle name="Navadno 3 5 2 4 4" xfId="24017"/>
    <cellStyle name="Navadno 3 5 2 4 5" xfId="24018"/>
    <cellStyle name="Navadno 3 5 2 5" xfId="24019"/>
    <cellStyle name="Navadno 3 5 2 5 2" xfId="24020"/>
    <cellStyle name="Navadno 3 5 2 5 3" xfId="24021"/>
    <cellStyle name="Navadno 3 5 2 6" xfId="24022"/>
    <cellStyle name="Navadno 3 5 2 6 2" xfId="24023"/>
    <cellStyle name="Navadno 3 5 2 6 3" xfId="24024"/>
    <cellStyle name="Navadno 3 5 2 7" xfId="24025"/>
    <cellStyle name="Navadno 3 5 2 8" xfId="24026"/>
    <cellStyle name="Navadno 3 5 2 9" xfId="23991"/>
    <cellStyle name="Navadno 3 5 3" xfId="6228"/>
    <cellStyle name="Navadno 3 5 3 2" xfId="24028"/>
    <cellStyle name="Navadno 3 5 3 2 2" xfId="24029"/>
    <cellStyle name="Navadno 3 5 3 2 2 2" xfId="24030"/>
    <cellStyle name="Navadno 3 5 3 2 2 3" xfId="24031"/>
    <cellStyle name="Navadno 3 5 3 2 3" xfId="24032"/>
    <cellStyle name="Navadno 3 5 3 2 3 2" xfId="24033"/>
    <cellStyle name="Navadno 3 5 3 2 3 3" xfId="24034"/>
    <cellStyle name="Navadno 3 5 3 2 4" xfId="24035"/>
    <cellStyle name="Navadno 3 5 3 2 5" xfId="24036"/>
    <cellStyle name="Navadno 3 5 3 3" xfId="24037"/>
    <cellStyle name="Navadno 3 5 3 3 2" xfId="24038"/>
    <cellStyle name="Navadno 3 5 3 3 2 2" xfId="24039"/>
    <cellStyle name="Navadno 3 5 3 3 2 3" xfId="24040"/>
    <cellStyle name="Navadno 3 5 3 3 3" xfId="24041"/>
    <cellStyle name="Navadno 3 5 3 3 3 2" xfId="24042"/>
    <cellStyle name="Navadno 3 5 3 3 3 3" xfId="24043"/>
    <cellStyle name="Navadno 3 5 3 3 4" xfId="24044"/>
    <cellStyle name="Navadno 3 5 3 3 5" xfId="24045"/>
    <cellStyle name="Navadno 3 5 3 4" xfId="24046"/>
    <cellStyle name="Navadno 3 5 3 4 2" xfId="24047"/>
    <cellStyle name="Navadno 3 5 3 4 3" xfId="24048"/>
    <cellStyle name="Navadno 3 5 3 5" xfId="24049"/>
    <cellStyle name="Navadno 3 5 3 5 2" xfId="24050"/>
    <cellStyle name="Navadno 3 5 3 5 3" xfId="24051"/>
    <cellStyle name="Navadno 3 5 3 6" xfId="24052"/>
    <cellStyle name="Navadno 3 5 3 7" xfId="24053"/>
    <cellStyle name="Navadno 3 5 3 8" xfId="24027"/>
    <cellStyle name="Navadno 3 5 4" xfId="24054"/>
    <cellStyle name="Navadno 3 5 4 2" xfId="24055"/>
    <cellStyle name="Navadno 3 5 4 2 2" xfId="24056"/>
    <cellStyle name="Navadno 3 5 4 2 3" xfId="24057"/>
    <cellStyle name="Navadno 3 5 4 3" xfId="24058"/>
    <cellStyle name="Navadno 3 5 4 3 2" xfId="24059"/>
    <cellStyle name="Navadno 3 5 4 3 3" xfId="24060"/>
    <cellStyle name="Navadno 3 5 4 4" xfId="24061"/>
    <cellStyle name="Navadno 3 5 4 5" xfId="24062"/>
    <cellStyle name="Navadno 3 5 5" xfId="24063"/>
    <cellStyle name="Navadno 3 5 5 2" xfId="24064"/>
    <cellStyle name="Navadno 3 5 5 2 2" xfId="24065"/>
    <cellStyle name="Navadno 3 5 5 2 3" xfId="24066"/>
    <cellStyle name="Navadno 3 5 5 3" xfId="24067"/>
    <cellStyle name="Navadno 3 5 5 3 2" xfId="24068"/>
    <cellStyle name="Navadno 3 5 5 3 3" xfId="24069"/>
    <cellStyle name="Navadno 3 5 5 4" xfId="24070"/>
    <cellStyle name="Navadno 3 5 5 5" xfId="24071"/>
    <cellStyle name="Navadno 3 5 6" xfId="24072"/>
    <cellStyle name="Navadno 3 5 6 2" xfId="24073"/>
    <cellStyle name="Navadno 3 5 6 2 2" xfId="24074"/>
    <cellStyle name="Navadno 3 5 6 2 3" xfId="24075"/>
    <cellStyle name="Navadno 3 5 6 3" xfId="24076"/>
    <cellStyle name="Navadno 3 5 6 3 2" xfId="24077"/>
    <cellStyle name="Navadno 3 5 6 3 3" xfId="24078"/>
    <cellStyle name="Navadno 3 5 6 4" xfId="24079"/>
    <cellStyle name="Navadno 3 5 6 5" xfId="24080"/>
    <cellStyle name="Navadno 3 5 7" xfId="24081"/>
    <cellStyle name="Navadno 3 5 7 2" xfId="24082"/>
    <cellStyle name="Navadno 3 5 7 2 2" xfId="24083"/>
    <cellStyle name="Navadno 3 5 7 2 3" xfId="24084"/>
    <cellStyle name="Navadno 3 5 7 3" xfId="24085"/>
    <cellStyle name="Navadno 3 5 7 3 2" xfId="24086"/>
    <cellStyle name="Navadno 3 5 7 3 3" xfId="24087"/>
    <cellStyle name="Navadno 3 5 7 4" xfId="24088"/>
    <cellStyle name="Navadno 3 5 7 5" xfId="24089"/>
    <cellStyle name="Navadno 3 5 8" xfId="24090"/>
    <cellStyle name="Navadno 3 5 8 2" xfId="24091"/>
    <cellStyle name="Navadno 3 5 8 2 2" xfId="24092"/>
    <cellStyle name="Navadno 3 5 8 2 3" xfId="24093"/>
    <cellStyle name="Navadno 3 5 8 3" xfId="24094"/>
    <cellStyle name="Navadno 3 5 8 4" xfId="24095"/>
    <cellStyle name="Navadno 3 5 9" xfId="24096"/>
    <cellStyle name="Navadno 3 5 9 2" xfId="24097"/>
    <cellStyle name="Navadno 3 5 9 3" xfId="24098"/>
    <cellStyle name="Navadno 3 50" xfId="6229"/>
    <cellStyle name="Navadno 3 50 2" xfId="6230"/>
    <cellStyle name="Navadno 3 50 2 2" xfId="6231"/>
    <cellStyle name="Navadno 3 50 3" xfId="6232"/>
    <cellStyle name="Navadno 3 51" xfId="6233"/>
    <cellStyle name="Navadno 3 51 2" xfId="6234"/>
    <cellStyle name="Navadno 3 51 2 2" xfId="6235"/>
    <cellStyle name="Navadno 3 51 3" xfId="6236"/>
    <cellStyle name="Navadno 3 52" xfId="6237"/>
    <cellStyle name="Navadno 3 52 2" xfId="6238"/>
    <cellStyle name="Navadno 3 52 2 2" xfId="6239"/>
    <cellStyle name="Navadno 3 52 3" xfId="6240"/>
    <cellStyle name="Navadno 3 53" xfId="6241"/>
    <cellStyle name="Navadno 3 53 2" xfId="6242"/>
    <cellStyle name="Navadno 3 53 2 2" xfId="6243"/>
    <cellStyle name="Navadno 3 53 3" xfId="6244"/>
    <cellStyle name="Navadno 3 54" xfId="6245"/>
    <cellStyle name="Navadno 3 54 2" xfId="6246"/>
    <cellStyle name="Navadno 3 54 2 2" xfId="6247"/>
    <cellStyle name="Navadno 3 54 3" xfId="6248"/>
    <cellStyle name="Navadno 3 55" xfId="6249"/>
    <cellStyle name="Navadno 3 55 2" xfId="6250"/>
    <cellStyle name="Navadno 3 55 2 2" xfId="6251"/>
    <cellStyle name="Navadno 3 55 3" xfId="6252"/>
    <cellStyle name="Navadno 3 56" xfId="6253"/>
    <cellStyle name="Navadno 3 56 2" xfId="6254"/>
    <cellStyle name="Navadno 3 56 2 2" xfId="6255"/>
    <cellStyle name="Navadno 3 56 3" xfId="6256"/>
    <cellStyle name="Navadno 3 57" xfId="6257"/>
    <cellStyle name="Navadno 3 57 2" xfId="6258"/>
    <cellStyle name="Navadno 3 57 2 2" xfId="6259"/>
    <cellStyle name="Navadno 3 57 3" xfId="6260"/>
    <cellStyle name="Navadno 3 58" xfId="6261"/>
    <cellStyle name="Navadno 3 58 2" xfId="6262"/>
    <cellStyle name="Navadno 3 58 2 2" xfId="6263"/>
    <cellStyle name="Navadno 3 58 3" xfId="6264"/>
    <cellStyle name="Navadno 3 59" xfId="6265"/>
    <cellStyle name="Navadno 3 59 2" xfId="6266"/>
    <cellStyle name="Navadno 3 59 2 2" xfId="6267"/>
    <cellStyle name="Navadno 3 59 3" xfId="6268"/>
    <cellStyle name="Navadno 3 6" xfId="6269"/>
    <cellStyle name="Navadno 3 6 2" xfId="6270"/>
    <cellStyle name="Navadno 3 6 2 2" xfId="6271"/>
    <cellStyle name="Navadno 3 6 2 2 2" xfId="24102"/>
    <cellStyle name="Navadno 3 6 2 2 3" xfId="24103"/>
    <cellStyle name="Navadno 3 6 2 2 4" xfId="24101"/>
    <cellStyle name="Navadno 3 6 2 3" xfId="24104"/>
    <cellStyle name="Navadno 3 6 2 4" xfId="24105"/>
    <cellStyle name="Navadno 3 6 2 5" xfId="24100"/>
    <cellStyle name="Navadno 3 6 3" xfId="6272"/>
    <cellStyle name="Navadno 3 6 4" xfId="24099"/>
    <cellStyle name="Navadno 3 60" xfId="6273"/>
    <cellStyle name="Navadno 3 60 2" xfId="6274"/>
    <cellStyle name="Navadno 3 60 2 2" xfId="6275"/>
    <cellStyle name="Navadno 3 60 3" xfId="6276"/>
    <cellStyle name="Navadno 3 61" xfId="6277"/>
    <cellStyle name="Navadno 3 61 2" xfId="6278"/>
    <cellStyle name="Navadno 3 62" xfId="6279"/>
    <cellStyle name="Navadno 3 63" xfId="6280"/>
    <cellStyle name="Navadno 3 64" xfId="6281"/>
    <cellStyle name="Navadno 3 65" xfId="6282"/>
    <cellStyle name="Navadno 3 66" xfId="18831"/>
    <cellStyle name="Navadno 3 7" xfId="6283"/>
    <cellStyle name="Navadno 3 7 2" xfId="6284"/>
    <cellStyle name="Navadno 3 7 2 2" xfId="6285"/>
    <cellStyle name="Navadno 3 7 2 2 2" xfId="24109"/>
    <cellStyle name="Navadno 3 7 2 2 3" xfId="24110"/>
    <cellStyle name="Navadno 3 7 2 2 4" xfId="24108"/>
    <cellStyle name="Navadno 3 7 2 3" xfId="24111"/>
    <cellStyle name="Navadno 3 7 2 3 2" xfId="24112"/>
    <cellStyle name="Navadno 3 7 2 3 3" xfId="24113"/>
    <cellStyle name="Navadno 3 7 2 4" xfId="24114"/>
    <cellStyle name="Navadno 3 7 2 5" xfId="24115"/>
    <cellStyle name="Navadno 3 7 2 6" xfId="24107"/>
    <cellStyle name="Navadno 3 7 3" xfId="6286"/>
    <cellStyle name="Navadno 3 7 3 2" xfId="24117"/>
    <cellStyle name="Navadno 3 7 3 2 2" xfId="24118"/>
    <cellStyle name="Navadno 3 7 3 2 3" xfId="24119"/>
    <cellStyle name="Navadno 3 7 3 3" xfId="24120"/>
    <cellStyle name="Navadno 3 7 3 3 2" xfId="24121"/>
    <cellStyle name="Navadno 3 7 3 3 3" xfId="24122"/>
    <cellStyle name="Navadno 3 7 3 4" xfId="24123"/>
    <cellStyle name="Navadno 3 7 3 5" xfId="24124"/>
    <cellStyle name="Navadno 3 7 3 6" xfId="24116"/>
    <cellStyle name="Navadno 3 7 4" xfId="24125"/>
    <cellStyle name="Navadno 3 7 4 2" xfId="24126"/>
    <cellStyle name="Navadno 3 7 4 3" xfId="24127"/>
    <cellStyle name="Navadno 3 7 5" xfId="24128"/>
    <cellStyle name="Navadno 3 7 5 2" xfId="24129"/>
    <cellStyle name="Navadno 3 7 5 3" xfId="24130"/>
    <cellStyle name="Navadno 3 7 6" xfId="24131"/>
    <cellStyle name="Navadno 3 7 7" xfId="24132"/>
    <cellStyle name="Navadno 3 7 8" xfId="24106"/>
    <cellStyle name="Navadno 3 8" xfId="6287"/>
    <cellStyle name="Navadno 3 8 2" xfId="6288"/>
    <cellStyle name="Navadno 3 8 2 2" xfId="6289"/>
    <cellStyle name="Navadno 3 8 2 2 2" xfId="24136"/>
    <cellStyle name="Navadno 3 8 2 2 3" xfId="24137"/>
    <cellStyle name="Navadno 3 8 2 2 4" xfId="24135"/>
    <cellStyle name="Navadno 3 8 2 3" xfId="24138"/>
    <cellStyle name="Navadno 3 8 2 4" xfId="24139"/>
    <cellStyle name="Navadno 3 8 2 5" xfId="24134"/>
    <cellStyle name="Navadno 3 8 3" xfId="6290"/>
    <cellStyle name="Navadno 3 8 3 2" xfId="24141"/>
    <cellStyle name="Navadno 3 8 3 3" xfId="24142"/>
    <cellStyle name="Navadno 3 8 3 4" xfId="24140"/>
    <cellStyle name="Navadno 3 8 4" xfId="24143"/>
    <cellStyle name="Navadno 3 8 4 2" xfId="24144"/>
    <cellStyle name="Navadno 3 8 4 3" xfId="24145"/>
    <cellStyle name="Navadno 3 8 5" xfId="24146"/>
    <cellStyle name="Navadno 3 8 6" xfId="24147"/>
    <cellStyle name="Navadno 3 8 7" xfId="24133"/>
    <cellStyle name="Navadno 3 9" xfId="6291"/>
    <cellStyle name="Navadno 3 9 2" xfId="6292"/>
    <cellStyle name="Navadno 3 9 2 2" xfId="6293"/>
    <cellStyle name="Navadno 3 9 2 2 2" xfId="24150"/>
    <cellStyle name="Navadno 3 9 2 3" xfId="24151"/>
    <cellStyle name="Navadno 3 9 2 4" xfId="24149"/>
    <cellStyle name="Navadno 3 9 3" xfId="6294"/>
    <cellStyle name="Navadno 3 9 3 2" xfId="24152"/>
    <cellStyle name="Navadno 3 9 4" xfId="24153"/>
    <cellStyle name="Navadno 3 9 5" xfId="24148"/>
    <cellStyle name="Navadno 3_CELICE" xfId="6295"/>
    <cellStyle name="Navadno 30" xfId="6296"/>
    <cellStyle name="Navadno 30 10" xfId="6297"/>
    <cellStyle name="Navadno 30 10 2" xfId="6298"/>
    <cellStyle name="Navadno 30 10 2 2" xfId="6299"/>
    <cellStyle name="Navadno 30 10 3" xfId="6300"/>
    <cellStyle name="Navadno 30 11" xfId="6301"/>
    <cellStyle name="Navadno 30 11 2" xfId="6302"/>
    <cellStyle name="Navadno 30 11 2 2" xfId="6303"/>
    <cellStyle name="Navadno 30 11 3" xfId="6304"/>
    <cellStyle name="Navadno 30 12" xfId="6305"/>
    <cellStyle name="Navadno 30 12 2" xfId="6306"/>
    <cellStyle name="Navadno 30 12 2 2" xfId="6307"/>
    <cellStyle name="Navadno 30 12 3" xfId="6308"/>
    <cellStyle name="Navadno 30 13" xfId="6309"/>
    <cellStyle name="Navadno 30 13 2" xfId="6310"/>
    <cellStyle name="Navadno 30 13 2 2" xfId="6311"/>
    <cellStyle name="Navadno 30 13 3" xfId="6312"/>
    <cellStyle name="Navadno 30 14" xfId="6313"/>
    <cellStyle name="Navadno 30 14 2" xfId="6314"/>
    <cellStyle name="Navadno 30 14 2 2" xfId="6315"/>
    <cellStyle name="Navadno 30 14 3" xfId="6316"/>
    <cellStyle name="Navadno 30 15" xfId="6317"/>
    <cellStyle name="Navadno 30 15 2" xfId="6318"/>
    <cellStyle name="Navadno 30 15 2 2" xfId="6319"/>
    <cellStyle name="Navadno 30 15 3" xfId="6320"/>
    <cellStyle name="Navadno 30 16" xfId="6321"/>
    <cellStyle name="Navadno 30 16 2" xfId="6322"/>
    <cellStyle name="Navadno 30 16 2 2" xfId="6323"/>
    <cellStyle name="Navadno 30 16 3" xfId="6324"/>
    <cellStyle name="Navadno 30 17" xfId="6325"/>
    <cellStyle name="Navadno 30 17 2" xfId="6326"/>
    <cellStyle name="Navadno 30 17 2 2" xfId="6327"/>
    <cellStyle name="Navadno 30 17 3" xfId="6328"/>
    <cellStyle name="Navadno 30 18" xfId="6329"/>
    <cellStyle name="Navadno 30 18 2" xfId="6330"/>
    <cellStyle name="Navadno 30 18 2 2" xfId="6331"/>
    <cellStyle name="Navadno 30 18 3" xfId="6332"/>
    <cellStyle name="Navadno 30 19" xfId="6333"/>
    <cellStyle name="Navadno 30 19 2" xfId="6334"/>
    <cellStyle name="Navadno 30 19 2 2" xfId="6335"/>
    <cellStyle name="Navadno 30 19 3" xfId="6336"/>
    <cellStyle name="Navadno 30 2" xfId="6337"/>
    <cellStyle name="Navadno 30 2 2" xfId="6338"/>
    <cellStyle name="Navadno 30 2 2 2" xfId="6339"/>
    <cellStyle name="Navadno 30 2 3" xfId="6340"/>
    <cellStyle name="Navadno 30 20" xfId="6341"/>
    <cellStyle name="Navadno 30 20 2" xfId="6342"/>
    <cellStyle name="Navadno 30 20 2 2" xfId="6343"/>
    <cellStyle name="Navadno 30 20 3" xfId="6344"/>
    <cellStyle name="Navadno 30 21" xfId="6345"/>
    <cellStyle name="Navadno 30 21 2" xfId="6346"/>
    <cellStyle name="Navadno 30 21 2 2" xfId="6347"/>
    <cellStyle name="Navadno 30 21 3" xfId="6348"/>
    <cellStyle name="Navadno 30 22" xfId="6349"/>
    <cellStyle name="Navadno 30 22 2" xfId="6350"/>
    <cellStyle name="Navadno 30 22 2 2" xfId="6351"/>
    <cellStyle name="Navadno 30 22 3" xfId="6352"/>
    <cellStyle name="Navadno 30 23" xfId="6353"/>
    <cellStyle name="Navadno 30 23 2" xfId="6354"/>
    <cellStyle name="Navadno 30 23 2 2" xfId="6355"/>
    <cellStyle name="Navadno 30 23 3" xfId="6356"/>
    <cellStyle name="Navadno 30 24" xfId="6357"/>
    <cellStyle name="Navadno 30 24 2" xfId="6358"/>
    <cellStyle name="Navadno 30 24 2 2" xfId="6359"/>
    <cellStyle name="Navadno 30 24 3" xfId="6360"/>
    <cellStyle name="Navadno 30 25" xfId="6361"/>
    <cellStyle name="Navadno 30 25 2" xfId="6362"/>
    <cellStyle name="Navadno 30 25 2 2" xfId="6363"/>
    <cellStyle name="Navadno 30 25 3" xfId="6364"/>
    <cellStyle name="Navadno 30 26" xfId="6365"/>
    <cellStyle name="Navadno 30 26 2" xfId="6366"/>
    <cellStyle name="Navadno 30 26 2 2" xfId="6367"/>
    <cellStyle name="Navadno 30 26 3" xfId="6368"/>
    <cellStyle name="Navadno 30 27" xfId="6369"/>
    <cellStyle name="Navadno 30 27 2" xfId="6370"/>
    <cellStyle name="Navadno 30 27 2 2" xfId="6371"/>
    <cellStyle name="Navadno 30 27 3" xfId="6372"/>
    <cellStyle name="Navadno 30 28" xfId="6373"/>
    <cellStyle name="Navadno 30 28 2" xfId="6374"/>
    <cellStyle name="Navadno 30 28 2 2" xfId="6375"/>
    <cellStyle name="Navadno 30 28 3" xfId="6376"/>
    <cellStyle name="Navadno 30 29" xfId="6377"/>
    <cellStyle name="Navadno 30 29 2" xfId="6378"/>
    <cellStyle name="Navadno 30 3" xfId="6379"/>
    <cellStyle name="Navadno 30 3 2" xfId="6380"/>
    <cellStyle name="Navadno 30 3 2 2" xfId="6381"/>
    <cellStyle name="Navadno 30 3 3" xfId="6382"/>
    <cellStyle name="Navadno 30 30" xfId="6383"/>
    <cellStyle name="Navadno 30 4" xfId="6384"/>
    <cellStyle name="Navadno 30 4 2" xfId="6385"/>
    <cellStyle name="Navadno 30 4 2 2" xfId="6386"/>
    <cellStyle name="Navadno 30 4 3" xfId="6387"/>
    <cellStyle name="Navadno 30 5" xfId="6388"/>
    <cellStyle name="Navadno 30 5 2" xfId="6389"/>
    <cellStyle name="Navadno 30 5 2 2" xfId="6390"/>
    <cellStyle name="Navadno 30 5 3" xfId="6391"/>
    <cellStyle name="Navadno 30 6" xfId="6392"/>
    <cellStyle name="Navadno 30 6 2" xfId="6393"/>
    <cellStyle name="Navadno 30 6 2 2" xfId="6394"/>
    <cellStyle name="Navadno 30 6 3" xfId="6395"/>
    <cellStyle name="Navadno 30 7" xfId="6396"/>
    <cellStyle name="Navadno 30 7 2" xfId="6397"/>
    <cellStyle name="Navadno 30 7 2 2" xfId="6398"/>
    <cellStyle name="Navadno 30 7 3" xfId="6399"/>
    <cellStyle name="Navadno 30 8" xfId="6400"/>
    <cellStyle name="Navadno 30 8 2" xfId="6401"/>
    <cellStyle name="Navadno 30 8 2 2" xfId="6402"/>
    <cellStyle name="Navadno 30 8 3" xfId="6403"/>
    <cellStyle name="Navadno 30 9" xfId="6404"/>
    <cellStyle name="Navadno 30 9 2" xfId="6405"/>
    <cellStyle name="Navadno 30 9 2 2" xfId="6406"/>
    <cellStyle name="Navadno 30 9 3" xfId="6407"/>
    <cellStyle name="Navadno 31" xfId="6408"/>
    <cellStyle name="Navadno 31 10" xfId="6409"/>
    <cellStyle name="Navadno 31 10 2" xfId="6410"/>
    <cellStyle name="Navadno 31 10 2 2" xfId="6411"/>
    <cellStyle name="Navadno 31 10 3" xfId="6412"/>
    <cellStyle name="Navadno 31 11" xfId="6413"/>
    <cellStyle name="Navadno 31 11 2" xfId="6414"/>
    <cellStyle name="Navadno 31 11 2 2" xfId="6415"/>
    <cellStyle name="Navadno 31 11 3" xfId="6416"/>
    <cellStyle name="Navadno 31 12" xfId="6417"/>
    <cellStyle name="Navadno 31 12 2" xfId="6418"/>
    <cellStyle name="Navadno 31 12 2 2" xfId="6419"/>
    <cellStyle name="Navadno 31 12 3" xfId="6420"/>
    <cellStyle name="Navadno 31 13" xfId="6421"/>
    <cellStyle name="Navadno 31 13 2" xfId="6422"/>
    <cellStyle name="Navadno 31 13 2 2" xfId="6423"/>
    <cellStyle name="Navadno 31 13 3" xfId="6424"/>
    <cellStyle name="Navadno 31 14" xfId="6425"/>
    <cellStyle name="Navadno 31 14 2" xfId="6426"/>
    <cellStyle name="Navadno 31 14 2 2" xfId="6427"/>
    <cellStyle name="Navadno 31 14 3" xfId="6428"/>
    <cellStyle name="Navadno 31 15" xfId="6429"/>
    <cellStyle name="Navadno 31 15 2" xfId="6430"/>
    <cellStyle name="Navadno 31 15 2 2" xfId="6431"/>
    <cellStyle name="Navadno 31 15 3" xfId="6432"/>
    <cellStyle name="Navadno 31 16" xfId="6433"/>
    <cellStyle name="Navadno 31 16 2" xfId="6434"/>
    <cellStyle name="Navadno 31 16 2 2" xfId="6435"/>
    <cellStyle name="Navadno 31 16 3" xfId="6436"/>
    <cellStyle name="Navadno 31 17" xfId="6437"/>
    <cellStyle name="Navadno 31 17 2" xfId="6438"/>
    <cellStyle name="Navadno 31 17 2 2" xfId="6439"/>
    <cellStyle name="Navadno 31 17 3" xfId="6440"/>
    <cellStyle name="Navadno 31 18" xfId="6441"/>
    <cellStyle name="Navadno 31 18 2" xfId="6442"/>
    <cellStyle name="Navadno 31 18 2 2" xfId="6443"/>
    <cellStyle name="Navadno 31 18 3" xfId="6444"/>
    <cellStyle name="Navadno 31 19" xfId="6445"/>
    <cellStyle name="Navadno 31 19 2" xfId="6446"/>
    <cellStyle name="Navadno 31 19 2 2" xfId="6447"/>
    <cellStyle name="Navadno 31 19 3" xfId="6448"/>
    <cellStyle name="Navadno 31 2" xfId="6449"/>
    <cellStyle name="Navadno 31 2 2" xfId="6450"/>
    <cellStyle name="Navadno 31 2 2 2" xfId="6451"/>
    <cellStyle name="Navadno 31 2 3" xfId="6452"/>
    <cellStyle name="Navadno 31 20" xfId="6453"/>
    <cellStyle name="Navadno 31 20 2" xfId="6454"/>
    <cellStyle name="Navadno 31 20 2 2" xfId="6455"/>
    <cellStyle name="Navadno 31 20 3" xfId="6456"/>
    <cellStyle name="Navadno 31 21" xfId="6457"/>
    <cellStyle name="Navadno 31 21 2" xfId="6458"/>
    <cellStyle name="Navadno 31 21 2 2" xfId="6459"/>
    <cellStyle name="Navadno 31 21 3" xfId="6460"/>
    <cellStyle name="Navadno 31 22" xfId="6461"/>
    <cellStyle name="Navadno 31 22 2" xfId="6462"/>
    <cellStyle name="Navadno 31 22 2 2" xfId="6463"/>
    <cellStyle name="Navadno 31 22 3" xfId="6464"/>
    <cellStyle name="Navadno 31 23" xfId="6465"/>
    <cellStyle name="Navadno 31 23 2" xfId="6466"/>
    <cellStyle name="Navadno 31 23 2 2" xfId="6467"/>
    <cellStyle name="Navadno 31 23 3" xfId="6468"/>
    <cellStyle name="Navadno 31 24" xfId="6469"/>
    <cellStyle name="Navadno 31 24 2" xfId="6470"/>
    <cellStyle name="Navadno 31 24 2 2" xfId="6471"/>
    <cellStyle name="Navadno 31 24 3" xfId="6472"/>
    <cellStyle name="Navadno 31 25" xfId="6473"/>
    <cellStyle name="Navadno 31 25 2" xfId="6474"/>
    <cellStyle name="Navadno 31 25 2 2" xfId="6475"/>
    <cellStyle name="Navadno 31 25 3" xfId="6476"/>
    <cellStyle name="Navadno 31 26" xfId="6477"/>
    <cellStyle name="Navadno 31 26 2" xfId="6478"/>
    <cellStyle name="Navadno 31 26 2 2" xfId="6479"/>
    <cellStyle name="Navadno 31 26 3" xfId="6480"/>
    <cellStyle name="Navadno 31 27" xfId="6481"/>
    <cellStyle name="Navadno 31 27 2" xfId="6482"/>
    <cellStyle name="Navadno 31 27 2 2" xfId="6483"/>
    <cellStyle name="Navadno 31 27 3" xfId="6484"/>
    <cellStyle name="Navadno 31 28" xfId="6485"/>
    <cellStyle name="Navadno 31 28 2" xfId="6486"/>
    <cellStyle name="Navadno 31 28 2 2" xfId="6487"/>
    <cellStyle name="Navadno 31 28 3" xfId="6488"/>
    <cellStyle name="Navadno 31 29" xfId="6489"/>
    <cellStyle name="Navadno 31 29 2" xfId="6490"/>
    <cellStyle name="Navadno 31 3" xfId="6491"/>
    <cellStyle name="Navadno 31 3 2" xfId="6492"/>
    <cellStyle name="Navadno 31 3 2 2" xfId="6493"/>
    <cellStyle name="Navadno 31 3 3" xfId="6494"/>
    <cellStyle name="Navadno 31 30" xfId="6495"/>
    <cellStyle name="Navadno 31 4" xfId="6496"/>
    <cellStyle name="Navadno 31 4 2" xfId="6497"/>
    <cellStyle name="Navadno 31 4 2 2" xfId="6498"/>
    <cellStyle name="Navadno 31 4 3" xfId="6499"/>
    <cellStyle name="Navadno 31 5" xfId="6500"/>
    <cellStyle name="Navadno 31 5 2" xfId="6501"/>
    <cellStyle name="Navadno 31 5 2 2" xfId="6502"/>
    <cellStyle name="Navadno 31 5 3" xfId="6503"/>
    <cellStyle name="Navadno 31 6" xfId="6504"/>
    <cellStyle name="Navadno 31 6 2" xfId="6505"/>
    <cellStyle name="Navadno 31 6 2 2" xfId="6506"/>
    <cellStyle name="Navadno 31 6 3" xfId="6507"/>
    <cellStyle name="Navadno 31 7" xfId="6508"/>
    <cellStyle name="Navadno 31 7 2" xfId="6509"/>
    <cellStyle name="Navadno 31 7 2 2" xfId="6510"/>
    <cellStyle name="Navadno 31 7 3" xfId="6511"/>
    <cellStyle name="Navadno 31 8" xfId="6512"/>
    <cellStyle name="Navadno 31 8 2" xfId="6513"/>
    <cellStyle name="Navadno 31 8 2 2" xfId="6514"/>
    <cellStyle name="Navadno 31 8 3" xfId="6515"/>
    <cellStyle name="Navadno 31 9" xfId="6516"/>
    <cellStyle name="Navadno 31 9 2" xfId="6517"/>
    <cellStyle name="Navadno 31 9 2 2" xfId="6518"/>
    <cellStyle name="Navadno 31 9 3" xfId="6519"/>
    <cellStyle name="Navadno 32" xfId="6520"/>
    <cellStyle name="Navadno 32 10" xfId="6521"/>
    <cellStyle name="Navadno 32 10 2" xfId="6522"/>
    <cellStyle name="Navadno 32 10 2 2" xfId="6523"/>
    <cellStyle name="Navadno 32 10 3" xfId="6524"/>
    <cellStyle name="Navadno 32 11" xfId="6525"/>
    <cellStyle name="Navadno 32 11 2" xfId="6526"/>
    <cellStyle name="Navadno 32 11 2 2" xfId="6527"/>
    <cellStyle name="Navadno 32 11 3" xfId="6528"/>
    <cellStyle name="Navadno 32 12" xfId="6529"/>
    <cellStyle name="Navadno 32 12 2" xfId="6530"/>
    <cellStyle name="Navadno 32 12 2 2" xfId="6531"/>
    <cellStyle name="Navadno 32 12 3" xfId="6532"/>
    <cellStyle name="Navadno 32 13" xfId="6533"/>
    <cellStyle name="Navadno 32 13 2" xfId="6534"/>
    <cellStyle name="Navadno 32 13 2 2" xfId="6535"/>
    <cellStyle name="Navadno 32 13 3" xfId="6536"/>
    <cellStyle name="Navadno 32 14" xfId="6537"/>
    <cellStyle name="Navadno 32 14 2" xfId="6538"/>
    <cellStyle name="Navadno 32 14 2 2" xfId="6539"/>
    <cellStyle name="Navadno 32 14 3" xfId="6540"/>
    <cellStyle name="Navadno 32 15" xfId="6541"/>
    <cellStyle name="Navadno 32 15 2" xfId="6542"/>
    <cellStyle name="Navadno 32 15 2 2" xfId="6543"/>
    <cellStyle name="Navadno 32 15 3" xfId="6544"/>
    <cellStyle name="Navadno 32 16" xfId="6545"/>
    <cellStyle name="Navadno 32 16 2" xfId="6546"/>
    <cellStyle name="Navadno 32 16 2 2" xfId="6547"/>
    <cellStyle name="Navadno 32 16 3" xfId="6548"/>
    <cellStyle name="Navadno 32 17" xfId="6549"/>
    <cellStyle name="Navadno 32 17 2" xfId="6550"/>
    <cellStyle name="Navadno 32 17 2 2" xfId="6551"/>
    <cellStyle name="Navadno 32 17 3" xfId="6552"/>
    <cellStyle name="Navadno 32 18" xfId="6553"/>
    <cellStyle name="Navadno 32 18 2" xfId="6554"/>
    <cellStyle name="Navadno 32 18 2 2" xfId="6555"/>
    <cellStyle name="Navadno 32 18 3" xfId="6556"/>
    <cellStyle name="Navadno 32 19" xfId="6557"/>
    <cellStyle name="Navadno 32 19 2" xfId="6558"/>
    <cellStyle name="Navadno 32 19 2 2" xfId="6559"/>
    <cellStyle name="Navadno 32 19 3" xfId="6560"/>
    <cellStyle name="Navadno 32 2" xfId="6561"/>
    <cellStyle name="Navadno 32 2 2" xfId="6562"/>
    <cellStyle name="Navadno 32 2 2 2" xfId="6563"/>
    <cellStyle name="Navadno 32 2 3" xfId="6564"/>
    <cellStyle name="Navadno 32 20" xfId="6565"/>
    <cellStyle name="Navadno 32 20 2" xfId="6566"/>
    <cellStyle name="Navadno 32 20 2 2" xfId="6567"/>
    <cellStyle name="Navadno 32 20 3" xfId="6568"/>
    <cellStyle name="Navadno 32 21" xfId="6569"/>
    <cellStyle name="Navadno 32 21 2" xfId="6570"/>
    <cellStyle name="Navadno 32 21 2 2" xfId="6571"/>
    <cellStyle name="Navadno 32 21 3" xfId="6572"/>
    <cellStyle name="Navadno 32 22" xfId="6573"/>
    <cellStyle name="Navadno 32 22 2" xfId="6574"/>
    <cellStyle name="Navadno 32 22 2 2" xfId="6575"/>
    <cellStyle name="Navadno 32 22 3" xfId="6576"/>
    <cellStyle name="Navadno 32 23" xfId="6577"/>
    <cellStyle name="Navadno 32 23 2" xfId="6578"/>
    <cellStyle name="Navadno 32 23 2 2" xfId="6579"/>
    <cellStyle name="Navadno 32 23 3" xfId="6580"/>
    <cellStyle name="Navadno 32 24" xfId="6581"/>
    <cellStyle name="Navadno 32 24 2" xfId="6582"/>
    <cellStyle name="Navadno 32 24 2 2" xfId="6583"/>
    <cellStyle name="Navadno 32 24 3" xfId="6584"/>
    <cellStyle name="Navadno 32 25" xfId="6585"/>
    <cellStyle name="Navadno 32 25 2" xfId="6586"/>
    <cellStyle name="Navadno 32 25 2 2" xfId="6587"/>
    <cellStyle name="Navadno 32 25 3" xfId="6588"/>
    <cellStyle name="Navadno 32 26" xfId="6589"/>
    <cellStyle name="Navadno 32 26 2" xfId="6590"/>
    <cellStyle name="Navadno 32 26 2 2" xfId="6591"/>
    <cellStyle name="Navadno 32 26 3" xfId="6592"/>
    <cellStyle name="Navadno 32 27" xfId="6593"/>
    <cellStyle name="Navadno 32 27 2" xfId="6594"/>
    <cellStyle name="Navadno 32 27 2 2" xfId="6595"/>
    <cellStyle name="Navadno 32 27 3" xfId="6596"/>
    <cellStyle name="Navadno 32 28" xfId="6597"/>
    <cellStyle name="Navadno 32 28 2" xfId="6598"/>
    <cellStyle name="Navadno 32 28 2 2" xfId="6599"/>
    <cellStyle name="Navadno 32 28 3" xfId="6600"/>
    <cellStyle name="Navadno 32 29" xfId="6601"/>
    <cellStyle name="Navadno 32 29 2" xfId="6602"/>
    <cellStyle name="Navadno 32 3" xfId="6603"/>
    <cellStyle name="Navadno 32 3 2" xfId="6604"/>
    <cellStyle name="Navadno 32 3 2 2" xfId="6605"/>
    <cellStyle name="Navadno 32 3 3" xfId="6606"/>
    <cellStyle name="Navadno 32 30" xfId="6607"/>
    <cellStyle name="Navadno 32 4" xfId="6608"/>
    <cellStyle name="Navadno 32 4 2" xfId="6609"/>
    <cellStyle name="Navadno 32 4 2 2" xfId="6610"/>
    <cellStyle name="Navadno 32 4 3" xfId="6611"/>
    <cellStyle name="Navadno 32 5" xfId="6612"/>
    <cellStyle name="Navadno 32 5 2" xfId="6613"/>
    <cellStyle name="Navadno 32 5 2 2" xfId="6614"/>
    <cellStyle name="Navadno 32 5 3" xfId="6615"/>
    <cellStyle name="Navadno 32 6" xfId="6616"/>
    <cellStyle name="Navadno 32 6 2" xfId="6617"/>
    <cellStyle name="Navadno 32 6 2 2" xfId="6618"/>
    <cellStyle name="Navadno 32 6 3" xfId="6619"/>
    <cellStyle name="Navadno 32 7" xfId="6620"/>
    <cellStyle name="Navadno 32 7 2" xfId="6621"/>
    <cellStyle name="Navadno 32 7 2 2" xfId="6622"/>
    <cellStyle name="Navadno 32 7 3" xfId="6623"/>
    <cellStyle name="Navadno 32 8" xfId="6624"/>
    <cellStyle name="Navadno 32 8 2" xfId="6625"/>
    <cellStyle name="Navadno 32 8 2 2" xfId="6626"/>
    <cellStyle name="Navadno 32 8 3" xfId="6627"/>
    <cellStyle name="Navadno 32 9" xfId="6628"/>
    <cellStyle name="Navadno 32 9 2" xfId="6629"/>
    <cellStyle name="Navadno 32 9 2 2" xfId="6630"/>
    <cellStyle name="Navadno 32 9 3" xfId="6631"/>
    <cellStyle name="Navadno 33" xfId="6632"/>
    <cellStyle name="Navadno 33 10" xfId="6633"/>
    <cellStyle name="Navadno 33 10 2" xfId="6634"/>
    <cellStyle name="Navadno 33 10 2 2" xfId="6635"/>
    <cellStyle name="Navadno 33 10 3" xfId="6636"/>
    <cellStyle name="Navadno 33 11" xfId="6637"/>
    <cellStyle name="Navadno 33 11 2" xfId="6638"/>
    <cellStyle name="Navadno 33 11 2 2" xfId="6639"/>
    <cellStyle name="Navadno 33 11 3" xfId="6640"/>
    <cellStyle name="Navadno 33 12" xfId="6641"/>
    <cellStyle name="Navadno 33 12 2" xfId="6642"/>
    <cellStyle name="Navadno 33 12 2 2" xfId="6643"/>
    <cellStyle name="Navadno 33 12 3" xfId="6644"/>
    <cellStyle name="Navadno 33 13" xfId="6645"/>
    <cellStyle name="Navadno 33 13 2" xfId="6646"/>
    <cellStyle name="Navadno 33 13 2 2" xfId="6647"/>
    <cellStyle name="Navadno 33 13 3" xfId="6648"/>
    <cellStyle name="Navadno 33 14" xfId="6649"/>
    <cellStyle name="Navadno 33 14 2" xfId="6650"/>
    <cellStyle name="Navadno 33 14 2 2" xfId="6651"/>
    <cellStyle name="Navadno 33 14 3" xfId="6652"/>
    <cellStyle name="Navadno 33 15" xfId="6653"/>
    <cellStyle name="Navadno 33 15 2" xfId="6654"/>
    <cellStyle name="Navadno 33 15 2 2" xfId="6655"/>
    <cellStyle name="Navadno 33 15 3" xfId="6656"/>
    <cellStyle name="Navadno 33 16" xfId="6657"/>
    <cellStyle name="Navadno 33 16 2" xfId="6658"/>
    <cellStyle name="Navadno 33 16 2 2" xfId="6659"/>
    <cellStyle name="Navadno 33 16 3" xfId="6660"/>
    <cellStyle name="Navadno 33 17" xfId="6661"/>
    <cellStyle name="Navadno 33 17 2" xfId="6662"/>
    <cellStyle name="Navadno 33 17 2 2" xfId="6663"/>
    <cellStyle name="Navadno 33 17 3" xfId="6664"/>
    <cellStyle name="Navadno 33 18" xfId="6665"/>
    <cellStyle name="Navadno 33 18 2" xfId="6666"/>
    <cellStyle name="Navadno 33 18 2 2" xfId="6667"/>
    <cellStyle name="Navadno 33 18 3" xfId="6668"/>
    <cellStyle name="Navadno 33 19" xfId="6669"/>
    <cellStyle name="Navadno 33 19 2" xfId="6670"/>
    <cellStyle name="Navadno 33 19 2 2" xfId="6671"/>
    <cellStyle name="Navadno 33 19 3" xfId="6672"/>
    <cellStyle name="Navadno 33 2" xfId="6673"/>
    <cellStyle name="Navadno 33 2 2" xfId="6674"/>
    <cellStyle name="Navadno 33 2 2 2" xfId="6675"/>
    <cellStyle name="Navadno 33 2 3" xfId="6676"/>
    <cellStyle name="Navadno 33 20" xfId="6677"/>
    <cellStyle name="Navadno 33 20 2" xfId="6678"/>
    <cellStyle name="Navadno 33 20 2 2" xfId="6679"/>
    <cellStyle name="Navadno 33 20 3" xfId="6680"/>
    <cellStyle name="Navadno 33 21" xfId="6681"/>
    <cellStyle name="Navadno 33 21 2" xfId="6682"/>
    <cellStyle name="Navadno 33 21 2 2" xfId="6683"/>
    <cellStyle name="Navadno 33 21 3" xfId="6684"/>
    <cellStyle name="Navadno 33 22" xfId="6685"/>
    <cellStyle name="Navadno 33 22 2" xfId="6686"/>
    <cellStyle name="Navadno 33 22 2 2" xfId="6687"/>
    <cellStyle name="Navadno 33 22 3" xfId="6688"/>
    <cellStyle name="Navadno 33 23" xfId="6689"/>
    <cellStyle name="Navadno 33 23 2" xfId="6690"/>
    <cellStyle name="Navadno 33 23 2 2" xfId="6691"/>
    <cellStyle name="Navadno 33 23 3" xfId="6692"/>
    <cellStyle name="Navadno 33 24" xfId="6693"/>
    <cellStyle name="Navadno 33 24 2" xfId="6694"/>
    <cellStyle name="Navadno 33 24 2 2" xfId="6695"/>
    <cellStyle name="Navadno 33 24 3" xfId="6696"/>
    <cellStyle name="Navadno 33 25" xfId="6697"/>
    <cellStyle name="Navadno 33 25 2" xfId="6698"/>
    <cellStyle name="Navadno 33 25 2 2" xfId="6699"/>
    <cellStyle name="Navadno 33 25 3" xfId="6700"/>
    <cellStyle name="Navadno 33 26" xfId="6701"/>
    <cellStyle name="Navadno 33 26 2" xfId="6702"/>
    <cellStyle name="Navadno 33 26 2 2" xfId="6703"/>
    <cellStyle name="Navadno 33 26 3" xfId="6704"/>
    <cellStyle name="Navadno 33 27" xfId="6705"/>
    <cellStyle name="Navadno 33 27 2" xfId="6706"/>
    <cellStyle name="Navadno 33 27 2 2" xfId="6707"/>
    <cellStyle name="Navadno 33 27 3" xfId="6708"/>
    <cellStyle name="Navadno 33 28" xfId="6709"/>
    <cellStyle name="Navadno 33 28 2" xfId="6710"/>
    <cellStyle name="Navadno 33 28 2 2" xfId="6711"/>
    <cellStyle name="Navadno 33 28 3" xfId="6712"/>
    <cellStyle name="Navadno 33 29" xfId="6713"/>
    <cellStyle name="Navadno 33 29 2" xfId="6714"/>
    <cellStyle name="Navadno 33 3" xfId="6715"/>
    <cellStyle name="Navadno 33 3 2" xfId="6716"/>
    <cellStyle name="Navadno 33 3 2 2" xfId="6717"/>
    <cellStyle name="Navadno 33 3 3" xfId="6718"/>
    <cellStyle name="Navadno 33 30" xfId="6719"/>
    <cellStyle name="Navadno 33 4" xfId="6720"/>
    <cellStyle name="Navadno 33 4 2" xfId="6721"/>
    <cellStyle name="Navadno 33 4 2 2" xfId="6722"/>
    <cellStyle name="Navadno 33 4 3" xfId="6723"/>
    <cellStyle name="Navadno 33 5" xfId="6724"/>
    <cellStyle name="Navadno 33 5 2" xfId="6725"/>
    <cellStyle name="Navadno 33 5 2 2" xfId="6726"/>
    <cellStyle name="Navadno 33 5 3" xfId="6727"/>
    <cellStyle name="Navadno 33 6" xfId="6728"/>
    <cellStyle name="Navadno 33 6 2" xfId="6729"/>
    <cellStyle name="Navadno 33 6 2 2" xfId="6730"/>
    <cellStyle name="Navadno 33 6 3" xfId="6731"/>
    <cellStyle name="Navadno 33 7" xfId="6732"/>
    <cellStyle name="Navadno 33 7 2" xfId="6733"/>
    <cellStyle name="Navadno 33 7 2 2" xfId="6734"/>
    <cellStyle name="Navadno 33 7 3" xfId="6735"/>
    <cellStyle name="Navadno 33 8" xfId="6736"/>
    <cellStyle name="Navadno 33 8 2" xfId="6737"/>
    <cellStyle name="Navadno 33 8 2 2" xfId="6738"/>
    <cellStyle name="Navadno 33 8 3" xfId="6739"/>
    <cellStyle name="Navadno 33 9" xfId="6740"/>
    <cellStyle name="Navadno 33 9 2" xfId="6741"/>
    <cellStyle name="Navadno 33 9 2 2" xfId="6742"/>
    <cellStyle name="Navadno 33 9 3" xfId="6743"/>
    <cellStyle name="Navadno 34" xfId="6744"/>
    <cellStyle name="Navadno 34 2" xfId="6745"/>
    <cellStyle name="Navadno 34 2 2" xfId="6746"/>
    <cellStyle name="Navadno 34 3" xfId="6747"/>
    <cellStyle name="Navadno 35" xfId="6748"/>
    <cellStyle name="Navadno 35 2" xfId="6749"/>
    <cellStyle name="Navadno 35 2 2" xfId="6750"/>
    <cellStyle name="Navadno 35 3" xfId="6751"/>
    <cellStyle name="Navadno 36" xfId="6752"/>
    <cellStyle name="Navadno 36 10" xfId="6753"/>
    <cellStyle name="Navadno 36 10 2" xfId="6754"/>
    <cellStyle name="Navadno 36 10 2 2" xfId="6755"/>
    <cellStyle name="Navadno 36 10 3" xfId="6756"/>
    <cellStyle name="Navadno 36 11" xfId="6757"/>
    <cellStyle name="Navadno 36 11 2" xfId="6758"/>
    <cellStyle name="Navadno 36 11 2 2" xfId="6759"/>
    <cellStyle name="Navadno 36 11 3" xfId="6760"/>
    <cellStyle name="Navadno 36 12" xfId="6761"/>
    <cellStyle name="Navadno 36 12 2" xfId="6762"/>
    <cellStyle name="Navadno 36 12 2 2" xfId="6763"/>
    <cellStyle name="Navadno 36 12 3" xfId="6764"/>
    <cellStyle name="Navadno 36 13" xfId="6765"/>
    <cellStyle name="Navadno 36 13 2" xfId="6766"/>
    <cellStyle name="Navadno 36 13 2 2" xfId="6767"/>
    <cellStyle name="Navadno 36 13 3" xfId="6768"/>
    <cellStyle name="Navadno 36 14" xfId="6769"/>
    <cellStyle name="Navadno 36 14 2" xfId="6770"/>
    <cellStyle name="Navadno 36 14 2 2" xfId="6771"/>
    <cellStyle name="Navadno 36 14 3" xfId="6772"/>
    <cellStyle name="Navadno 36 15" xfId="6773"/>
    <cellStyle name="Navadno 36 15 2" xfId="6774"/>
    <cellStyle name="Navadno 36 15 2 2" xfId="6775"/>
    <cellStyle name="Navadno 36 15 3" xfId="6776"/>
    <cellStyle name="Navadno 36 16" xfId="6777"/>
    <cellStyle name="Navadno 36 16 2" xfId="6778"/>
    <cellStyle name="Navadno 36 16 2 2" xfId="6779"/>
    <cellStyle name="Navadno 36 16 3" xfId="6780"/>
    <cellStyle name="Navadno 36 17" xfId="6781"/>
    <cellStyle name="Navadno 36 17 2" xfId="6782"/>
    <cellStyle name="Navadno 36 17 2 2" xfId="6783"/>
    <cellStyle name="Navadno 36 17 3" xfId="6784"/>
    <cellStyle name="Navadno 36 18" xfId="6785"/>
    <cellStyle name="Navadno 36 18 2" xfId="6786"/>
    <cellStyle name="Navadno 36 18 2 2" xfId="6787"/>
    <cellStyle name="Navadno 36 18 3" xfId="6788"/>
    <cellStyle name="Navadno 36 19" xfId="6789"/>
    <cellStyle name="Navadno 36 19 2" xfId="6790"/>
    <cellStyle name="Navadno 36 19 2 2" xfId="6791"/>
    <cellStyle name="Navadno 36 19 3" xfId="6792"/>
    <cellStyle name="Navadno 36 2" xfId="6793"/>
    <cellStyle name="Navadno 36 2 2" xfId="6794"/>
    <cellStyle name="Navadno 36 2 2 2" xfId="6795"/>
    <cellStyle name="Navadno 36 2 3" xfId="6796"/>
    <cellStyle name="Navadno 36 20" xfId="6797"/>
    <cellStyle name="Navadno 36 20 2" xfId="6798"/>
    <cellStyle name="Navadno 36 20 2 2" xfId="6799"/>
    <cellStyle name="Navadno 36 20 3" xfId="6800"/>
    <cellStyle name="Navadno 36 21" xfId="6801"/>
    <cellStyle name="Navadno 36 21 2" xfId="6802"/>
    <cellStyle name="Navadno 36 21 2 2" xfId="6803"/>
    <cellStyle name="Navadno 36 21 3" xfId="6804"/>
    <cellStyle name="Navadno 36 22" xfId="6805"/>
    <cellStyle name="Navadno 36 22 2" xfId="6806"/>
    <cellStyle name="Navadno 36 22 2 2" xfId="6807"/>
    <cellStyle name="Navadno 36 22 3" xfId="6808"/>
    <cellStyle name="Navadno 36 23" xfId="6809"/>
    <cellStyle name="Navadno 36 23 2" xfId="6810"/>
    <cellStyle name="Navadno 36 23 2 2" xfId="6811"/>
    <cellStyle name="Navadno 36 23 3" xfId="6812"/>
    <cellStyle name="Navadno 36 24" xfId="6813"/>
    <cellStyle name="Navadno 36 24 2" xfId="6814"/>
    <cellStyle name="Navadno 36 24 2 2" xfId="6815"/>
    <cellStyle name="Navadno 36 24 3" xfId="6816"/>
    <cellStyle name="Navadno 36 25" xfId="6817"/>
    <cellStyle name="Navadno 36 25 2" xfId="6818"/>
    <cellStyle name="Navadno 36 25 2 2" xfId="6819"/>
    <cellStyle name="Navadno 36 25 3" xfId="6820"/>
    <cellStyle name="Navadno 36 26" xfId="6821"/>
    <cellStyle name="Navadno 36 26 2" xfId="6822"/>
    <cellStyle name="Navadno 36 26 2 2" xfId="6823"/>
    <cellStyle name="Navadno 36 26 3" xfId="6824"/>
    <cellStyle name="Navadno 36 27" xfId="6825"/>
    <cellStyle name="Navadno 36 27 2" xfId="6826"/>
    <cellStyle name="Navadno 36 27 2 2" xfId="6827"/>
    <cellStyle name="Navadno 36 27 3" xfId="6828"/>
    <cellStyle name="Navadno 36 28" xfId="6829"/>
    <cellStyle name="Navadno 36 28 2" xfId="6830"/>
    <cellStyle name="Navadno 36 28 2 2" xfId="6831"/>
    <cellStyle name="Navadno 36 28 3" xfId="6832"/>
    <cellStyle name="Navadno 36 29" xfId="6833"/>
    <cellStyle name="Navadno 36 29 2" xfId="6834"/>
    <cellStyle name="Navadno 36 3" xfId="6835"/>
    <cellStyle name="Navadno 36 3 2" xfId="6836"/>
    <cellStyle name="Navadno 36 3 2 2" xfId="6837"/>
    <cellStyle name="Navadno 36 3 3" xfId="6838"/>
    <cellStyle name="Navadno 36 30" xfId="6839"/>
    <cellStyle name="Navadno 36 4" xfId="6840"/>
    <cellStyle name="Navadno 36 4 2" xfId="6841"/>
    <cellStyle name="Navadno 36 4 2 2" xfId="6842"/>
    <cellStyle name="Navadno 36 4 3" xfId="6843"/>
    <cellStyle name="Navadno 36 5" xfId="6844"/>
    <cellStyle name="Navadno 36 5 2" xfId="6845"/>
    <cellStyle name="Navadno 36 5 2 2" xfId="6846"/>
    <cellStyle name="Navadno 36 5 3" xfId="6847"/>
    <cellStyle name="Navadno 36 6" xfId="6848"/>
    <cellStyle name="Navadno 36 6 2" xfId="6849"/>
    <cellStyle name="Navadno 36 6 2 2" xfId="6850"/>
    <cellStyle name="Navadno 36 6 3" xfId="6851"/>
    <cellStyle name="Navadno 36 7" xfId="6852"/>
    <cellStyle name="Navadno 36 7 2" xfId="6853"/>
    <cellStyle name="Navadno 36 7 2 2" xfId="6854"/>
    <cellStyle name="Navadno 36 7 3" xfId="6855"/>
    <cellStyle name="Navadno 36 8" xfId="6856"/>
    <cellStyle name="Navadno 36 8 2" xfId="6857"/>
    <cellStyle name="Navadno 36 8 2 2" xfId="6858"/>
    <cellStyle name="Navadno 36 8 3" xfId="6859"/>
    <cellStyle name="Navadno 36 9" xfId="6860"/>
    <cellStyle name="Navadno 36 9 2" xfId="6861"/>
    <cellStyle name="Navadno 36 9 2 2" xfId="6862"/>
    <cellStyle name="Navadno 36 9 3" xfId="6863"/>
    <cellStyle name="Navadno 362" xfId="24154"/>
    <cellStyle name="Navadno 37" xfId="6864"/>
    <cellStyle name="Navadno 37 2" xfId="6865"/>
    <cellStyle name="Navadno 37 2 2" xfId="6866"/>
    <cellStyle name="Navadno 37 3" xfId="6867"/>
    <cellStyle name="Navadno 38" xfId="6868"/>
    <cellStyle name="Navadno 38 10" xfId="6869"/>
    <cellStyle name="Navadno 38 10 2" xfId="6870"/>
    <cellStyle name="Navadno 38 10 2 2" xfId="6871"/>
    <cellStyle name="Navadno 38 10 3" xfId="6872"/>
    <cellStyle name="Navadno 38 11" xfId="6873"/>
    <cellStyle name="Navadno 38 11 2" xfId="6874"/>
    <cellStyle name="Navadno 38 11 2 2" xfId="6875"/>
    <cellStyle name="Navadno 38 11 3" xfId="6876"/>
    <cellStyle name="Navadno 38 12" xfId="6877"/>
    <cellStyle name="Navadno 38 12 2" xfId="6878"/>
    <cellStyle name="Navadno 38 12 2 2" xfId="6879"/>
    <cellStyle name="Navadno 38 12 3" xfId="6880"/>
    <cellStyle name="Navadno 38 13" xfId="6881"/>
    <cellStyle name="Navadno 38 13 2" xfId="6882"/>
    <cellStyle name="Navadno 38 13 2 2" xfId="6883"/>
    <cellStyle name="Navadno 38 13 3" xfId="6884"/>
    <cellStyle name="Navadno 38 14" xfId="6885"/>
    <cellStyle name="Navadno 38 14 2" xfId="6886"/>
    <cellStyle name="Navadno 38 14 2 2" xfId="6887"/>
    <cellStyle name="Navadno 38 14 3" xfId="6888"/>
    <cellStyle name="Navadno 38 15" xfId="6889"/>
    <cellStyle name="Navadno 38 15 2" xfId="6890"/>
    <cellStyle name="Navadno 38 15 2 2" xfId="6891"/>
    <cellStyle name="Navadno 38 15 3" xfId="6892"/>
    <cellStyle name="Navadno 38 16" xfId="6893"/>
    <cellStyle name="Navadno 38 16 2" xfId="6894"/>
    <cellStyle name="Navadno 38 16 2 2" xfId="6895"/>
    <cellStyle name="Navadno 38 16 3" xfId="6896"/>
    <cellStyle name="Navadno 38 17" xfId="6897"/>
    <cellStyle name="Navadno 38 17 2" xfId="6898"/>
    <cellStyle name="Navadno 38 17 2 2" xfId="6899"/>
    <cellStyle name="Navadno 38 17 3" xfId="6900"/>
    <cellStyle name="Navadno 38 18" xfId="6901"/>
    <cellStyle name="Navadno 38 18 2" xfId="6902"/>
    <cellStyle name="Navadno 38 18 2 2" xfId="6903"/>
    <cellStyle name="Navadno 38 18 3" xfId="6904"/>
    <cellStyle name="Navadno 38 19" xfId="6905"/>
    <cellStyle name="Navadno 38 19 2" xfId="6906"/>
    <cellStyle name="Navadno 38 19 2 2" xfId="6907"/>
    <cellStyle name="Navadno 38 19 3" xfId="6908"/>
    <cellStyle name="Navadno 38 2" xfId="6909"/>
    <cellStyle name="Navadno 38 2 2" xfId="6910"/>
    <cellStyle name="Navadno 38 2 2 2" xfId="6911"/>
    <cellStyle name="Navadno 38 2 3" xfId="6912"/>
    <cellStyle name="Navadno 38 20" xfId="6913"/>
    <cellStyle name="Navadno 38 20 2" xfId="6914"/>
    <cellStyle name="Navadno 38 20 2 2" xfId="6915"/>
    <cellStyle name="Navadno 38 20 3" xfId="6916"/>
    <cellStyle name="Navadno 38 21" xfId="6917"/>
    <cellStyle name="Navadno 38 21 2" xfId="6918"/>
    <cellStyle name="Navadno 38 21 2 2" xfId="6919"/>
    <cellStyle name="Navadno 38 21 3" xfId="6920"/>
    <cellStyle name="Navadno 38 22" xfId="6921"/>
    <cellStyle name="Navadno 38 22 2" xfId="6922"/>
    <cellStyle name="Navadno 38 22 2 2" xfId="6923"/>
    <cellStyle name="Navadno 38 22 3" xfId="6924"/>
    <cellStyle name="Navadno 38 23" xfId="6925"/>
    <cellStyle name="Navadno 38 23 2" xfId="6926"/>
    <cellStyle name="Navadno 38 23 2 2" xfId="6927"/>
    <cellStyle name="Navadno 38 23 3" xfId="6928"/>
    <cellStyle name="Navadno 38 24" xfId="6929"/>
    <cellStyle name="Navadno 38 24 2" xfId="6930"/>
    <cellStyle name="Navadno 38 24 2 2" xfId="6931"/>
    <cellStyle name="Navadno 38 24 3" xfId="6932"/>
    <cellStyle name="Navadno 38 25" xfId="6933"/>
    <cellStyle name="Navadno 38 25 2" xfId="6934"/>
    <cellStyle name="Navadno 38 25 2 2" xfId="6935"/>
    <cellStyle name="Navadno 38 25 3" xfId="6936"/>
    <cellStyle name="Navadno 38 26" xfId="6937"/>
    <cellStyle name="Navadno 38 26 2" xfId="6938"/>
    <cellStyle name="Navadno 38 26 2 2" xfId="6939"/>
    <cellStyle name="Navadno 38 26 3" xfId="6940"/>
    <cellStyle name="Navadno 38 27" xfId="6941"/>
    <cellStyle name="Navadno 38 27 2" xfId="6942"/>
    <cellStyle name="Navadno 38 27 2 2" xfId="6943"/>
    <cellStyle name="Navadno 38 27 3" xfId="6944"/>
    <cellStyle name="Navadno 38 28" xfId="6945"/>
    <cellStyle name="Navadno 38 28 2" xfId="6946"/>
    <cellStyle name="Navadno 38 28 2 2" xfId="6947"/>
    <cellStyle name="Navadno 38 28 3" xfId="6948"/>
    <cellStyle name="Navadno 38 29" xfId="6949"/>
    <cellStyle name="Navadno 38 29 2" xfId="6950"/>
    <cellStyle name="Navadno 38 3" xfId="6951"/>
    <cellStyle name="Navadno 38 3 2" xfId="6952"/>
    <cellStyle name="Navadno 38 3 2 2" xfId="6953"/>
    <cellStyle name="Navadno 38 3 3" xfId="6954"/>
    <cellStyle name="Navadno 38 30" xfId="6955"/>
    <cellStyle name="Navadno 38 4" xfId="6956"/>
    <cellStyle name="Navadno 38 4 2" xfId="6957"/>
    <cellStyle name="Navadno 38 4 2 2" xfId="6958"/>
    <cellStyle name="Navadno 38 4 3" xfId="6959"/>
    <cellStyle name="Navadno 38 5" xfId="6960"/>
    <cellStyle name="Navadno 38 5 2" xfId="6961"/>
    <cellStyle name="Navadno 38 5 2 2" xfId="6962"/>
    <cellStyle name="Navadno 38 5 3" xfId="6963"/>
    <cellStyle name="Navadno 38 6" xfId="6964"/>
    <cellStyle name="Navadno 38 6 2" xfId="6965"/>
    <cellStyle name="Navadno 38 6 2 2" xfId="6966"/>
    <cellStyle name="Navadno 38 6 3" xfId="6967"/>
    <cellStyle name="Navadno 38 7" xfId="6968"/>
    <cellStyle name="Navadno 38 7 2" xfId="6969"/>
    <cellStyle name="Navadno 38 7 2 2" xfId="6970"/>
    <cellStyle name="Navadno 38 7 3" xfId="6971"/>
    <cellStyle name="Navadno 38 8" xfId="6972"/>
    <cellStyle name="Navadno 38 8 2" xfId="6973"/>
    <cellStyle name="Navadno 38 8 2 2" xfId="6974"/>
    <cellStyle name="Navadno 38 8 3" xfId="6975"/>
    <cellStyle name="Navadno 38 9" xfId="6976"/>
    <cellStyle name="Navadno 38 9 2" xfId="6977"/>
    <cellStyle name="Navadno 38 9 2 2" xfId="6978"/>
    <cellStyle name="Navadno 38 9 3" xfId="6979"/>
    <cellStyle name="Navadno 39" xfId="6980"/>
    <cellStyle name="Navadno 39 2" xfId="6981"/>
    <cellStyle name="Navadno 39 2 2" xfId="6982"/>
    <cellStyle name="Navadno 39 3" xfId="6983"/>
    <cellStyle name="Navadno 4" xfId="79"/>
    <cellStyle name="Navadno 4 10" xfId="6984"/>
    <cellStyle name="Navadno 4 10 2" xfId="6985"/>
    <cellStyle name="Navadno 4 10 2 2" xfId="6986"/>
    <cellStyle name="Navadno 4 10 3" xfId="6987"/>
    <cellStyle name="Navadno 4 11" xfId="6988"/>
    <cellStyle name="Navadno 4 11 2" xfId="6989"/>
    <cellStyle name="Navadno 4 11 2 2" xfId="6990"/>
    <cellStyle name="Navadno 4 11 3" xfId="6991"/>
    <cellStyle name="Navadno 4 12" xfId="6992"/>
    <cellStyle name="Navadno 4 12 2" xfId="6993"/>
    <cellStyle name="Navadno 4 12 2 2" xfId="6994"/>
    <cellStyle name="Navadno 4 12 3" xfId="6995"/>
    <cellStyle name="Navadno 4 13" xfId="6996"/>
    <cellStyle name="Navadno 4 13 2" xfId="6997"/>
    <cellStyle name="Navadno 4 13 2 2" xfId="6998"/>
    <cellStyle name="Navadno 4 13 3" xfId="6999"/>
    <cellStyle name="Navadno 4 14" xfId="7000"/>
    <cellStyle name="Navadno 4 14 2" xfId="7001"/>
    <cellStyle name="Navadno 4 14 2 2" xfId="7002"/>
    <cellStyle name="Navadno 4 14 3" xfId="7003"/>
    <cellStyle name="Navadno 4 15" xfId="7004"/>
    <cellStyle name="Navadno 4 15 2" xfId="7005"/>
    <cellStyle name="Navadno 4 15 2 2" xfId="7006"/>
    <cellStyle name="Navadno 4 15 3" xfId="7007"/>
    <cellStyle name="Navadno 4 16" xfId="7008"/>
    <cellStyle name="Navadno 4 16 2" xfId="7009"/>
    <cellStyle name="Navadno 4 16 2 2" xfId="7010"/>
    <cellStyle name="Navadno 4 16 3" xfId="7011"/>
    <cellStyle name="Navadno 4 17" xfId="7012"/>
    <cellStyle name="Navadno 4 17 2" xfId="7013"/>
    <cellStyle name="Navadno 4 17 2 2" xfId="7014"/>
    <cellStyle name="Navadno 4 17 3" xfId="7015"/>
    <cellStyle name="Navadno 4 18" xfId="7016"/>
    <cellStyle name="Navadno 4 18 2" xfId="7017"/>
    <cellStyle name="Navadno 4 18 2 2" xfId="7018"/>
    <cellStyle name="Navadno 4 18 3" xfId="7019"/>
    <cellStyle name="Navadno 4 19" xfId="7020"/>
    <cellStyle name="Navadno 4 19 2" xfId="7021"/>
    <cellStyle name="Navadno 4 19 2 2" xfId="7022"/>
    <cellStyle name="Navadno 4 19 3" xfId="7023"/>
    <cellStyle name="Navadno 4 2" xfId="266"/>
    <cellStyle name="Navadno 4 2 2" xfId="7024"/>
    <cellStyle name="Navadno 4 2 2 2" xfId="7025"/>
    <cellStyle name="Navadno 4 2 2 2 2" xfId="24158"/>
    <cellStyle name="Navadno 4 2 2 3" xfId="24157"/>
    <cellStyle name="Navadno 4 2 3" xfId="7026"/>
    <cellStyle name="Navadno 4 2 3 2" xfId="24159"/>
    <cellStyle name="Navadno 4 2 4" xfId="7027"/>
    <cellStyle name="Navadno 4 2 4 2" xfId="24160"/>
    <cellStyle name="Navadno 4 2 5" xfId="7028"/>
    <cellStyle name="Navadno 4 2 5 2" xfId="24161"/>
    <cellStyle name="Navadno 4 2 6" xfId="30329"/>
    <cellStyle name="Navadno 4 2 7" xfId="24156"/>
    <cellStyle name="Navadno 4 20" xfId="7029"/>
    <cellStyle name="Navadno 4 20 2" xfId="7030"/>
    <cellStyle name="Navadno 4 20 2 2" xfId="7031"/>
    <cellStyle name="Navadno 4 20 3" xfId="7032"/>
    <cellStyle name="Navadno 4 21" xfId="7033"/>
    <cellStyle name="Navadno 4 21 2" xfId="7034"/>
    <cellStyle name="Navadno 4 21 2 2" xfId="7035"/>
    <cellStyle name="Navadno 4 21 3" xfId="7036"/>
    <cellStyle name="Navadno 4 22" xfId="7037"/>
    <cellStyle name="Navadno 4 22 2" xfId="7038"/>
    <cellStyle name="Navadno 4 22 2 2" xfId="7039"/>
    <cellStyle name="Navadno 4 22 3" xfId="7040"/>
    <cellStyle name="Navadno 4 23" xfId="7041"/>
    <cellStyle name="Navadno 4 23 2" xfId="7042"/>
    <cellStyle name="Navadno 4 23 2 2" xfId="7043"/>
    <cellStyle name="Navadno 4 23 3" xfId="7044"/>
    <cellStyle name="Navadno 4 24" xfId="7045"/>
    <cellStyle name="Navadno 4 24 2" xfId="7046"/>
    <cellStyle name="Navadno 4 24 2 2" xfId="7047"/>
    <cellStyle name="Navadno 4 24 3" xfId="7048"/>
    <cellStyle name="Navadno 4 25" xfId="7049"/>
    <cellStyle name="Navadno 4 25 2" xfId="7050"/>
    <cellStyle name="Navadno 4 25 2 2" xfId="7051"/>
    <cellStyle name="Navadno 4 25 3" xfId="7052"/>
    <cellStyle name="Navadno 4 26" xfId="7053"/>
    <cellStyle name="Navadno 4 26 2" xfId="7054"/>
    <cellStyle name="Navadno 4 26 2 2" xfId="7055"/>
    <cellStyle name="Navadno 4 26 3" xfId="7056"/>
    <cellStyle name="Navadno 4 27" xfId="7057"/>
    <cellStyle name="Navadno 4 27 2" xfId="7058"/>
    <cellStyle name="Navadno 4 27 2 2" xfId="7059"/>
    <cellStyle name="Navadno 4 27 3" xfId="7060"/>
    <cellStyle name="Navadno 4 28" xfId="7061"/>
    <cellStyle name="Navadno 4 28 2" xfId="7062"/>
    <cellStyle name="Navadno 4 28 2 2" xfId="7063"/>
    <cellStyle name="Navadno 4 28 3" xfId="7064"/>
    <cellStyle name="Navadno 4 29" xfId="7065"/>
    <cellStyle name="Navadno 4 29 2" xfId="7066"/>
    <cellStyle name="Navadno 4 29 2 2" xfId="7067"/>
    <cellStyle name="Navadno 4 29 3" xfId="7068"/>
    <cellStyle name="Navadno 4 3" xfId="7069"/>
    <cellStyle name="Navadno 4 3 2" xfId="7070"/>
    <cellStyle name="Navadno 4 3 2 2" xfId="7071"/>
    <cellStyle name="Navadno 4 3 2 3" xfId="30330"/>
    <cellStyle name="Navadno 4 3 3" xfId="7072"/>
    <cellStyle name="Navadno 4 3 4" xfId="7073"/>
    <cellStyle name="Navadno 4 3 4 2" xfId="14699"/>
    <cellStyle name="Navadno 4 3 5" xfId="14622"/>
    <cellStyle name="Navadno 4 3 6" xfId="24162"/>
    <cellStyle name="Navadno 4 30" xfId="7074"/>
    <cellStyle name="Navadno 4 30 2" xfId="7075"/>
    <cellStyle name="Navadno 4 30 2 2" xfId="7076"/>
    <cellStyle name="Navadno 4 30 3" xfId="7077"/>
    <cellStyle name="Navadno 4 31" xfId="7078"/>
    <cellStyle name="Navadno 4 31 2" xfId="7079"/>
    <cellStyle name="Navadno 4 31 2 2" xfId="7080"/>
    <cellStyle name="Navadno 4 31 3" xfId="7081"/>
    <cellStyle name="Navadno 4 32" xfId="7082"/>
    <cellStyle name="Navadno 4 32 2" xfId="7083"/>
    <cellStyle name="Navadno 4 32 2 2" xfId="7084"/>
    <cellStyle name="Navadno 4 32 3" xfId="7085"/>
    <cellStyle name="Navadno 4 33" xfId="7086"/>
    <cellStyle name="Navadno 4 33 2" xfId="7087"/>
    <cellStyle name="Navadno 4 33 2 2" xfId="7088"/>
    <cellStyle name="Navadno 4 33 3" xfId="7089"/>
    <cellStyle name="Navadno 4 34" xfId="7090"/>
    <cellStyle name="Navadno 4 34 2" xfId="7091"/>
    <cellStyle name="Navadno 4 34 2 2" xfId="7092"/>
    <cellStyle name="Navadno 4 34 3" xfId="7093"/>
    <cellStyle name="Navadno 4 35" xfId="7094"/>
    <cellStyle name="Navadno 4 35 2" xfId="7095"/>
    <cellStyle name="Navadno 4 35 2 2" xfId="7096"/>
    <cellStyle name="Navadno 4 35 3" xfId="7097"/>
    <cellStyle name="Navadno 4 36" xfId="7098"/>
    <cellStyle name="Navadno 4 36 2" xfId="7099"/>
    <cellStyle name="Navadno 4 36 2 2" xfId="7100"/>
    <cellStyle name="Navadno 4 36 3" xfId="7101"/>
    <cellStyle name="Navadno 4 37" xfId="7102"/>
    <cellStyle name="Navadno 4 37 2" xfId="7103"/>
    <cellStyle name="Navadno 4 37 2 2" xfId="7104"/>
    <cellStyle name="Navadno 4 37 3" xfId="7105"/>
    <cellStyle name="Navadno 4 38" xfId="7106"/>
    <cellStyle name="Navadno 4 38 2" xfId="7107"/>
    <cellStyle name="Navadno 4 38 2 2" xfId="7108"/>
    <cellStyle name="Navadno 4 38 3" xfId="7109"/>
    <cellStyle name="Navadno 4 39" xfId="7110"/>
    <cellStyle name="Navadno 4 39 2" xfId="7111"/>
    <cellStyle name="Navadno 4 39 2 2" xfId="7112"/>
    <cellStyle name="Navadno 4 39 3" xfId="7113"/>
    <cellStyle name="Navadno 4 4" xfId="7114"/>
    <cellStyle name="Navadno 4 4 2" xfId="7115"/>
    <cellStyle name="Navadno 4 4 2 2" xfId="7116"/>
    <cellStyle name="Navadno 4 4 2 3" xfId="33659"/>
    <cellStyle name="Navadno 4 4 3" xfId="7117"/>
    <cellStyle name="Navadno 4 4 4" xfId="24163"/>
    <cellStyle name="Navadno 4 40" xfId="7118"/>
    <cellStyle name="Navadno 4 40 2" xfId="7119"/>
    <cellStyle name="Navadno 4 40 2 2" xfId="7120"/>
    <cellStyle name="Navadno 4 40 3" xfId="7121"/>
    <cellStyle name="Navadno 4 41" xfId="7122"/>
    <cellStyle name="Navadno 4 41 2" xfId="7123"/>
    <cellStyle name="Navadno 4 41 2 2" xfId="7124"/>
    <cellStyle name="Navadno 4 41 3" xfId="7125"/>
    <cellStyle name="Navadno 4 42" xfId="7126"/>
    <cellStyle name="Navadno 4 42 2" xfId="7127"/>
    <cellStyle name="Navadno 4 42 2 2" xfId="7128"/>
    <cellStyle name="Navadno 4 42 3" xfId="7129"/>
    <cellStyle name="Navadno 4 43" xfId="7130"/>
    <cellStyle name="Navadno 4 43 2" xfId="7131"/>
    <cellStyle name="Navadno 4 43 2 2" xfId="7132"/>
    <cellStyle name="Navadno 4 43 3" xfId="7133"/>
    <cellStyle name="Navadno 4 44" xfId="7134"/>
    <cellStyle name="Navadno 4 44 2" xfId="7135"/>
    <cellStyle name="Navadno 4 44 2 2" xfId="7136"/>
    <cellStyle name="Navadno 4 44 3" xfId="7137"/>
    <cellStyle name="Navadno 4 45" xfId="7138"/>
    <cellStyle name="Navadno 4 45 2" xfId="7139"/>
    <cellStyle name="Navadno 4 45 2 2" xfId="7140"/>
    <cellStyle name="Navadno 4 45 3" xfId="7141"/>
    <cellStyle name="Navadno 4 46" xfId="7142"/>
    <cellStyle name="Navadno 4 46 2" xfId="7143"/>
    <cellStyle name="Navadno 4 46 2 2" xfId="7144"/>
    <cellStyle name="Navadno 4 46 3" xfId="7145"/>
    <cellStyle name="Navadno 4 47" xfId="7146"/>
    <cellStyle name="Navadno 4 47 2" xfId="7147"/>
    <cellStyle name="Navadno 4 47 2 2" xfId="7148"/>
    <cellStyle name="Navadno 4 47 3" xfId="7149"/>
    <cellStyle name="Navadno 4 48" xfId="7150"/>
    <cellStyle name="Navadno 4 48 2" xfId="7151"/>
    <cellStyle name="Navadno 4 48 2 2" xfId="7152"/>
    <cellStyle name="Navadno 4 48 3" xfId="7153"/>
    <cellStyle name="Navadno 4 49" xfId="7154"/>
    <cellStyle name="Navadno 4 49 2" xfId="7155"/>
    <cellStyle name="Navadno 4 49 2 2" xfId="7156"/>
    <cellStyle name="Navadno 4 49 3" xfId="7157"/>
    <cellStyle name="Navadno 4 5" xfId="7158"/>
    <cellStyle name="Navadno 4 5 2" xfId="7159"/>
    <cellStyle name="Navadno 4 5 2 2" xfId="7160"/>
    <cellStyle name="Navadno 4 5 2 3" xfId="33658"/>
    <cellStyle name="Navadno 4 5 3" xfId="7161"/>
    <cellStyle name="Navadno 4 5 4" xfId="24164"/>
    <cellStyle name="Navadno 4 50" xfId="7162"/>
    <cellStyle name="Navadno 4 50 2" xfId="7163"/>
    <cellStyle name="Navadno 4 50 2 2" xfId="7164"/>
    <cellStyle name="Navadno 4 50 3" xfId="7165"/>
    <cellStyle name="Navadno 4 51" xfId="7166"/>
    <cellStyle name="Navadno 4 51 2" xfId="7167"/>
    <cellStyle name="Navadno 4 51 2 2" xfId="7168"/>
    <cellStyle name="Navadno 4 51 3" xfId="7169"/>
    <cellStyle name="Navadno 4 52" xfId="7170"/>
    <cellStyle name="Navadno 4 52 2" xfId="7171"/>
    <cellStyle name="Navadno 4 52 2 2" xfId="7172"/>
    <cellStyle name="Navadno 4 52 3" xfId="7173"/>
    <cellStyle name="Navadno 4 53" xfId="7174"/>
    <cellStyle name="Navadno 4 53 2" xfId="7175"/>
    <cellStyle name="Navadno 4 53 2 2" xfId="7176"/>
    <cellStyle name="Navadno 4 53 3" xfId="7177"/>
    <cellStyle name="Navadno 4 54" xfId="7178"/>
    <cellStyle name="Navadno 4 54 2" xfId="7179"/>
    <cellStyle name="Navadno 4 54 2 2" xfId="7180"/>
    <cellStyle name="Navadno 4 54 3" xfId="7181"/>
    <cellStyle name="Navadno 4 55" xfId="7182"/>
    <cellStyle name="Navadno 4 55 2" xfId="7183"/>
    <cellStyle name="Navadno 4 55 2 2" xfId="7184"/>
    <cellStyle name="Navadno 4 55 3" xfId="7185"/>
    <cellStyle name="Navadno 4 56" xfId="7186"/>
    <cellStyle name="Navadno 4 56 2" xfId="7187"/>
    <cellStyle name="Navadno 4 56 2 2" xfId="7188"/>
    <cellStyle name="Navadno 4 56 3" xfId="7189"/>
    <cellStyle name="Navadno 4 57" xfId="7190"/>
    <cellStyle name="Navadno 4 57 2" xfId="7191"/>
    <cellStyle name="Navadno 4 57 2 2" xfId="7192"/>
    <cellStyle name="Navadno 4 57 3" xfId="7193"/>
    <cellStyle name="Navadno 4 58" xfId="7194"/>
    <cellStyle name="Navadno 4 58 2" xfId="7195"/>
    <cellStyle name="Navadno 4 58 2 2" xfId="7196"/>
    <cellStyle name="Navadno 4 58 3" xfId="7197"/>
    <cellStyle name="Navadno 4 59" xfId="7198"/>
    <cellStyle name="Navadno 4 59 2" xfId="7199"/>
    <cellStyle name="Navadno 4 59 2 2" xfId="7200"/>
    <cellStyle name="Navadno 4 59 3" xfId="7201"/>
    <cellStyle name="Navadno 4 6" xfId="7202"/>
    <cellStyle name="Navadno 4 6 2" xfId="7203"/>
    <cellStyle name="Navadno 4 6 2 2" xfId="7204"/>
    <cellStyle name="Navadno 4 6 2 3" xfId="33657"/>
    <cellStyle name="Navadno 4 6 3" xfId="7205"/>
    <cellStyle name="Navadno 4 6 4" xfId="24165"/>
    <cellStyle name="Navadno 4 60" xfId="7206"/>
    <cellStyle name="Navadno 4 60 2" xfId="7207"/>
    <cellStyle name="Navadno 4 61" xfId="7208"/>
    <cellStyle name="Navadno 4 62" xfId="7209"/>
    <cellStyle name="Navadno 4 63" xfId="24155"/>
    <cellStyle name="Navadno 4 7" xfId="7210"/>
    <cellStyle name="Navadno 4 7 2" xfId="7211"/>
    <cellStyle name="Navadno 4 7 2 2" xfId="7212"/>
    <cellStyle name="Navadno 4 7 3" xfId="7213"/>
    <cellStyle name="Navadno 4 7 4" xfId="24166"/>
    <cellStyle name="Navadno 4 8" xfId="7214"/>
    <cellStyle name="Navadno 4 8 2" xfId="7215"/>
    <cellStyle name="Navadno 4 8 2 2" xfId="7216"/>
    <cellStyle name="Navadno 4 8 3" xfId="7217"/>
    <cellStyle name="Navadno 4 8 4" xfId="30328"/>
    <cellStyle name="Navadno 4 9" xfId="7218"/>
    <cellStyle name="Navadno 4 9 2" xfId="7219"/>
    <cellStyle name="Navadno 4 9 2 2" xfId="7220"/>
    <cellStyle name="Navadno 4 9 3" xfId="7221"/>
    <cellStyle name="Navadno 4_CELICE" xfId="7222"/>
    <cellStyle name="Navadno 40" xfId="7223"/>
    <cellStyle name="Navadno 40 2" xfId="7224"/>
    <cellStyle name="Navadno 40 2 2" xfId="7225"/>
    <cellStyle name="Navadno 40 3" xfId="7226"/>
    <cellStyle name="Navadno 41" xfId="7227"/>
    <cellStyle name="Navadno 41 2" xfId="7228"/>
    <cellStyle name="Navadno 41 2 2" xfId="7229"/>
    <cellStyle name="Navadno 41 3" xfId="7230"/>
    <cellStyle name="Navadno 42" xfId="7231"/>
    <cellStyle name="Navadno 42 2" xfId="7232"/>
    <cellStyle name="Navadno 42 2 2" xfId="7233"/>
    <cellStyle name="Navadno 42 3" xfId="7234"/>
    <cellStyle name="Navadno 43" xfId="7235"/>
    <cellStyle name="Navadno 43 2" xfId="7236"/>
    <cellStyle name="Navadno 43 2 2" xfId="7237"/>
    <cellStyle name="Navadno 43 3" xfId="7238"/>
    <cellStyle name="Navadno 44" xfId="7239"/>
    <cellStyle name="Navadno 44 2" xfId="7240"/>
    <cellStyle name="Navadno 44 2 2" xfId="7241"/>
    <cellStyle name="Navadno 44 3" xfId="7242"/>
    <cellStyle name="Navadno 45" xfId="7243"/>
    <cellStyle name="Navadno 45 2" xfId="7244"/>
    <cellStyle name="Navadno 45 2 2" xfId="7245"/>
    <cellStyle name="Navadno 45 3" xfId="7246"/>
    <cellStyle name="Navadno 46" xfId="7247"/>
    <cellStyle name="Navadno 46 2" xfId="7248"/>
    <cellStyle name="Navadno 46 2 2" xfId="7249"/>
    <cellStyle name="Navadno 46 3" xfId="7250"/>
    <cellStyle name="Navadno 47" xfId="7251"/>
    <cellStyle name="Navadno 47 2" xfId="7252"/>
    <cellStyle name="Navadno 47 2 2" xfId="7253"/>
    <cellStyle name="Navadno 47 3" xfId="7254"/>
    <cellStyle name="Navadno 48" xfId="7255"/>
    <cellStyle name="Navadno 48 10" xfId="7256"/>
    <cellStyle name="Navadno 48 10 2" xfId="7257"/>
    <cellStyle name="Navadno 48 10 2 2" xfId="7258"/>
    <cellStyle name="Navadno 48 10 3" xfId="7259"/>
    <cellStyle name="Navadno 48 11" xfId="7260"/>
    <cellStyle name="Navadno 48 11 2" xfId="7261"/>
    <cellStyle name="Navadno 48 11 2 2" xfId="7262"/>
    <cellStyle name="Navadno 48 11 3" xfId="7263"/>
    <cellStyle name="Navadno 48 12" xfId="7264"/>
    <cellStyle name="Navadno 48 12 2" xfId="7265"/>
    <cellStyle name="Navadno 48 12 2 2" xfId="7266"/>
    <cellStyle name="Navadno 48 12 3" xfId="7267"/>
    <cellStyle name="Navadno 48 13" xfId="7268"/>
    <cellStyle name="Navadno 48 13 2" xfId="7269"/>
    <cellStyle name="Navadno 48 13 2 2" xfId="7270"/>
    <cellStyle name="Navadno 48 13 3" xfId="7271"/>
    <cellStyle name="Navadno 48 14" xfId="7272"/>
    <cellStyle name="Navadno 48 14 2" xfId="7273"/>
    <cellStyle name="Navadno 48 14 2 2" xfId="7274"/>
    <cellStyle name="Navadno 48 14 3" xfId="7275"/>
    <cellStyle name="Navadno 48 15" xfId="7276"/>
    <cellStyle name="Navadno 48 15 2" xfId="7277"/>
    <cellStyle name="Navadno 48 15 2 2" xfId="7278"/>
    <cellStyle name="Navadno 48 15 3" xfId="7279"/>
    <cellStyle name="Navadno 48 16" xfId="7280"/>
    <cellStyle name="Navadno 48 16 2" xfId="7281"/>
    <cellStyle name="Navadno 48 16 2 2" xfId="7282"/>
    <cellStyle name="Navadno 48 16 3" xfId="7283"/>
    <cellStyle name="Navadno 48 17" xfId="7284"/>
    <cellStyle name="Navadno 48 17 2" xfId="7285"/>
    <cellStyle name="Navadno 48 17 2 2" xfId="7286"/>
    <cellStyle name="Navadno 48 17 3" xfId="7287"/>
    <cellStyle name="Navadno 48 18" xfId="7288"/>
    <cellStyle name="Navadno 48 18 2" xfId="7289"/>
    <cellStyle name="Navadno 48 18 2 2" xfId="7290"/>
    <cellStyle name="Navadno 48 18 3" xfId="7291"/>
    <cellStyle name="Navadno 48 19" xfId="7292"/>
    <cellStyle name="Navadno 48 19 2" xfId="7293"/>
    <cellStyle name="Navadno 48 19 2 2" xfId="7294"/>
    <cellStyle name="Navadno 48 19 3" xfId="7295"/>
    <cellStyle name="Navadno 48 2" xfId="7296"/>
    <cellStyle name="Navadno 48 2 2" xfId="7297"/>
    <cellStyle name="Navadno 48 2 2 2" xfId="7298"/>
    <cellStyle name="Navadno 48 2 3" xfId="7299"/>
    <cellStyle name="Navadno 48 20" xfId="7300"/>
    <cellStyle name="Navadno 48 20 2" xfId="7301"/>
    <cellStyle name="Navadno 48 20 2 2" xfId="7302"/>
    <cellStyle name="Navadno 48 20 3" xfId="7303"/>
    <cellStyle name="Navadno 48 21" xfId="7304"/>
    <cellStyle name="Navadno 48 21 2" xfId="7305"/>
    <cellStyle name="Navadno 48 21 2 2" xfId="7306"/>
    <cellStyle name="Navadno 48 21 3" xfId="7307"/>
    <cellStyle name="Navadno 48 22" xfId="7308"/>
    <cellStyle name="Navadno 48 22 2" xfId="7309"/>
    <cellStyle name="Navadno 48 22 2 2" xfId="7310"/>
    <cellStyle name="Navadno 48 22 3" xfId="7311"/>
    <cellStyle name="Navadno 48 23" xfId="7312"/>
    <cellStyle name="Navadno 48 23 2" xfId="7313"/>
    <cellStyle name="Navadno 48 23 2 2" xfId="7314"/>
    <cellStyle name="Navadno 48 23 3" xfId="7315"/>
    <cellStyle name="Navadno 48 24" xfId="7316"/>
    <cellStyle name="Navadno 48 24 2" xfId="7317"/>
    <cellStyle name="Navadno 48 24 2 2" xfId="7318"/>
    <cellStyle name="Navadno 48 24 3" xfId="7319"/>
    <cellStyle name="Navadno 48 25" xfId="7320"/>
    <cellStyle name="Navadno 48 25 2" xfId="7321"/>
    <cellStyle name="Navadno 48 25 2 2" xfId="7322"/>
    <cellStyle name="Navadno 48 25 3" xfId="7323"/>
    <cellStyle name="Navadno 48 26" xfId="7324"/>
    <cellStyle name="Navadno 48 26 2" xfId="7325"/>
    <cellStyle name="Navadno 48 26 2 2" xfId="7326"/>
    <cellStyle name="Navadno 48 26 3" xfId="7327"/>
    <cellStyle name="Navadno 48 27" xfId="7328"/>
    <cellStyle name="Navadno 48 27 2" xfId="7329"/>
    <cellStyle name="Navadno 48 27 2 2" xfId="7330"/>
    <cellStyle name="Navadno 48 27 3" xfId="7331"/>
    <cellStyle name="Navadno 48 28" xfId="7332"/>
    <cellStyle name="Navadno 48 28 2" xfId="7333"/>
    <cellStyle name="Navadno 48 28 2 2" xfId="7334"/>
    <cellStyle name="Navadno 48 28 3" xfId="7335"/>
    <cellStyle name="Navadno 48 29" xfId="7336"/>
    <cellStyle name="Navadno 48 29 2" xfId="7337"/>
    <cellStyle name="Navadno 48 29 2 2" xfId="7338"/>
    <cellStyle name="Navadno 48 29 3" xfId="7339"/>
    <cellStyle name="Navadno 48 3" xfId="7340"/>
    <cellStyle name="Navadno 48 3 2" xfId="7341"/>
    <cellStyle name="Navadno 48 3 2 2" xfId="7342"/>
    <cellStyle name="Navadno 48 3 3" xfId="7343"/>
    <cellStyle name="Navadno 48 30" xfId="7344"/>
    <cellStyle name="Navadno 48 30 2" xfId="7345"/>
    <cellStyle name="Navadno 48 30 2 2" xfId="7346"/>
    <cellStyle name="Navadno 48 30 3" xfId="7347"/>
    <cellStyle name="Navadno 48 31" xfId="7348"/>
    <cellStyle name="Navadno 48 31 2" xfId="7349"/>
    <cellStyle name="Navadno 48 31 2 2" xfId="7350"/>
    <cellStyle name="Navadno 48 31 3" xfId="7351"/>
    <cellStyle name="Navadno 48 32" xfId="7352"/>
    <cellStyle name="Navadno 48 32 2" xfId="7353"/>
    <cellStyle name="Navadno 48 32 2 2" xfId="7354"/>
    <cellStyle name="Navadno 48 32 3" xfId="7355"/>
    <cellStyle name="Navadno 48 33" xfId="7356"/>
    <cellStyle name="Navadno 48 33 2" xfId="7357"/>
    <cellStyle name="Navadno 48 33 2 2" xfId="7358"/>
    <cellStyle name="Navadno 48 33 3" xfId="7359"/>
    <cellStyle name="Navadno 48 34" xfId="7360"/>
    <cellStyle name="Navadno 48 34 2" xfId="7361"/>
    <cellStyle name="Navadno 48 34 2 2" xfId="7362"/>
    <cellStyle name="Navadno 48 34 3" xfId="7363"/>
    <cellStyle name="Navadno 48 35" xfId="7364"/>
    <cellStyle name="Navadno 48 35 2" xfId="7365"/>
    <cellStyle name="Navadno 48 35 2 2" xfId="7366"/>
    <cellStyle name="Navadno 48 35 3" xfId="7367"/>
    <cellStyle name="Navadno 48 36" xfId="7368"/>
    <cellStyle name="Navadno 48 36 2" xfId="7369"/>
    <cellStyle name="Navadno 48 36 2 2" xfId="7370"/>
    <cellStyle name="Navadno 48 36 3" xfId="7371"/>
    <cellStyle name="Navadno 48 37" xfId="7372"/>
    <cellStyle name="Navadno 48 37 2" xfId="7373"/>
    <cellStyle name="Navadno 48 37 2 2" xfId="7374"/>
    <cellStyle name="Navadno 48 37 3" xfId="7375"/>
    <cellStyle name="Navadno 48 38" xfId="7376"/>
    <cellStyle name="Navadno 48 38 2" xfId="7377"/>
    <cellStyle name="Navadno 48 38 2 2" xfId="7378"/>
    <cellStyle name="Navadno 48 38 3" xfId="7379"/>
    <cellStyle name="Navadno 48 39" xfId="7380"/>
    <cellStyle name="Navadno 48 39 2" xfId="7381"/>
    <cellStyle name="Navadno 48 39 2 2" xfId="7382"/>
    <cellStyle name="Navadno 48 39 3" xfId="7383"/>
    <cellStyle name="Navadno 48 4" xfId="7384"/>
    <cellStyle name="Navadno 48 4 2" xfId="7385"/>
    <cellStyle name="Navadno 48 4 2 2" xfId="7386"/>
    <cellStyle name="Navadno 48 4 3" xfId="7387"/>
    <cellStyle name="Navadno 48 40" xfId="7388"/>
    <cellStyle name="Navadno 48 40 2" xfId="7389"/>
    <cellStyle name="Navadno 48 40 2 2" xfId="7390"/>
    <cellStyle name="Navadno 48 40 3" xfId="7391"/>
    <cellStyle name="Navadno 48 41" xfId="7392"/>
    <cellStyle name="Navadno 48 41 2" xfId="7393"/>
    <cellStyle name="Navadno 48 41 2 2" xfId="7394"/>
    <cellStyle name="Navadno 48 41 3" xfId="7395"/>
    <cellStyle name="Navadno 48 42" xfId="7396"/>
    <cellStyle name="Navadno 48 42 2" xfId="7397"/>
    <cellStyle name="Navadno 48 42 2 2" xfId="7398"/>
    <cellStyle name="Navadno 48 42 3" xfId="7399"/>
    <cellStyle name="Navadno 48 43" xfId="7400"/>
    <cellStyle name="Navadno 48 43 2" xfId="7401"/>
    <cellStyle name="Navadno 48 43 2 2" xfId="7402"/>
    <cellStyle name="Navadno 48 43 3" xfId="7403"/>
    <cellStyle name="Navadno 48 44" xfId="7404"/>
    <cellStyle name="Navadno 48 44 2" xfId="7405"/>
    <cellStyle name="Navadno 48 44 2 2" xfId="7406"/>
    <cellStyle name="Navadno 48 44 3" xfId="7407"/>
    <cellStyle name="Navadno 48 45" xfId="7408"/>
    <cellStyle name="Navadno 48 45 2" xfId="7409"/>
    <cellStyle name="Navadno 48 45 2 2" xfId="7410"/>
    <cellStyle name="Navadno 48 45 3" xfId="7411"/>
    <cellStyle name="Navadno 48 46" xfId="7412"/>
    <cellStyle name="Navadno 48 46 2" xfId="7413"/>
    <cellStyle name="Navadno 48 46 2 2" xfId="7414"/>
    <cellStyle name="Navadno 48 46 3" xfId="7415"/>
    <cellStyle name="Navadno 48 47" xfId="7416"/>
    <cellStyle name="Navadno 48 47 2" xfId="7417"/>
    <cellStyle name="Navadno 48 47 2 2" xfId="7418"/>
    <cellStyle name="Navadno 48 47 3" xfId="7419"/>
    <cellStyle name="Navadno 48 48" xfId="7420"/>
    <cellStyle name="Navadno 48 48 2" xfId="7421"/>
    <cellStyle name="Navadno 48 48 2 2" xfId="7422"/>
    <cellStyle name="Navadno 48 48 3" xfId="7423"/>
    <cellStyle name="Navadno 48 49" xfId="7424"/>
    <cellStyle name="Navadno 48 49 2" xfId="7425"/>
    <cellStyle name="Navadno 48 49 2 2" xfId="7426"/>
    <cellStyle name="Navadno 48 49 3" xfId="7427"/>
    <cellStyle name="Navadno 48 5" xfId="7428"/>
    <cellStyle name="Navadno 48 5 2" xfId="7429"/>
    <cellStyle name="Navadno 48 5 2 2" xfId="7430"/>
    <cellStyle name="Navadno 48 5 3" xfId="7431"/>
    <cellStyle name="Navadno 48 50" xfId="7432"/>
    <cellStyle name="Navadno 48 50 2" xfId="7433"/>
    <cellStyle name="Navadno 48 50 2 2" xfId="7434"/>
    <cellStyle name="Navadno 48 50 3" xfId="7435"/>
    <cellStyle name="Navadno 48 51" xfId="7436"/>
    <cellStyle name="Navadno 48 51 2" xfId="7437"/>
    <cellStyle name="Navadno 48 51 2 2" xfId="7438"/>
    <cellStyle name="Navadno 48 51 3" xfId="7439"/>
    <cellStyle name="Navadno 48 52" xfId="7440"/>
    <cellStyle name="Navadno 48 52 2" xfId="7441"/>
    <cellStyle name="Navadno 48 52 2 2" xfId="7442"/>
    <cellStyle name="Navadno 48 52 3" xfId="7443"/>
    <cellStyle name="Navadno 48 53" xfId="7444"/>
    <cellStyle name="Navadno 48 53 2" xfId="7445"/>
    <cellStyle name="Navadno 48 53 2 2" xfId="7446"/>
    <cellStyle name="Navadno 48 53 3" xfId="7447"/>
    <cellStyle name="Navadno 48 54" xfId="7448"/>
    <cellStyle name="Navadno 48 54 2" xfId="7449"/>
    <cellStyle name="Navadno 48 54 2 2" xfId="7450"/>
    <cellStyle name="Navadno 48 54 3" xfId="7451"/>
    <cellStyle name="Navadno 48 55" xfId="7452"/>
    <cellStyle name="Navadno 48 55 2" xfId="7453"/>
    <cellStyle name="Navadno 48 55 2 2" xfId="7454"/>
    <cellStyle name="Navadno 48 55 3" xfId="7455"/>
    <cellStyle name="Navadno 48 56" xfId="7456"/>
    <cellStyle name="Navadno 48 56 2" xfId="7457"/>
    <cellStyle name="Navadno 48 56 2 2" xfId="7458"/>
    <cellStyle name="Navadno 48 56 3" xfId="7459"/>
    <cellStyle name="Navadno 48 57" xfId="7460"/>
    <cellStyle name="Navadno 48 57 2" xfId="7461"/>
    <cellStyle name="Navadno 48 57 2 2" xfId="7462"/>
    <cellStyle name="Navadno 48 57 3" xfId="7463"/>
    <cellStyle name="Navadno 48 58" xfId="7464"/>
    <cellStyle name="Navadno 48 58 2" xfId="7465"/>
    <cellStyle name="Navadno 48 58 2 2" xfId="7466"/>
    <cellStyle name="Navadno 48 58 3" xfId="7467"/>
    <cellStyle name="Navadno 48 59" xfId="7468"/>
    <cellStyle name="Navadno 48 59 2" xfId="7469"/>
    <cellStyle name="Navadno 48 59 2 2" xfId="7470"/>
    <cellStyle name="Navadno 48 59 3" xfId="7471"/>
    <cellStyle name="Navadno 48 6" xfId="7472"/>
    <cellStyle name="Navadno 48 6 2" xfId="7473"/>
    <cellStyle name="Navadno 48 6 2 2" xfId="7474"/>
    <cellStyle name="Navadno 48 6 3" xfId="7475"/>
    <cellStyle name="Navadno 48 60" xfId="7476"/>
    <cellStyle name="Navadno 48 60 2" xfId="7477"/>
    <cellStyle name="Navadno 48 61" xfId="7478"/>
    <cellStyle name="Navadno 48 7" xfId="7479"/>
    <cellStyle name="Navadno 48 7 2" xfId="7480"/>
    <cellStyle name="Navadno 48 7 2 2" xfId="7481"/>
    <cellStyle name="Navadno 48 7 3" xfId="7482"/>
    <cellStyle name="Navadno 48 8" xfId="7483"/>
    <cellStyle name="Navadno 48 8 2" xfId="7484"/>
    <cellStyle name="Navadno 48 8 2 2" xfId="7485"/>
    <cellStyle name="Navadno 48 8 3" xfId="7486"/>
    <cellStyle name="Navadno 48 9" xfId="7487"/>
    <cellStyle name="Navadno 48 9 2" xfId="7488"/>
    <cellStyle name="Navadno 48 9 2 2" xfId="7489"/>
    <cellStyle name="Navadno 48 9 3" xfId="7490"/>
    <cellStyle name="Navadno 49" xfId="7491"/>
    <cellStyle name="Navadno 49 2" xfId="7492"/>
    <cellStyle name="Navadno 49 2 2" xfId="7493"/>
    <cellStyle name="Navadno 49 3" xfId="7494"/>
    <cellStyle name="Navadno 5" xfId="7"/>
    <cellStyle name="Navadno 5 10" xfId="7495"/>
    <cellStyle name="Navadno 5 10 2" xfId="7496"/>
    <cellStyle name="Navadno 5 10 2 2" xfId="7497"/>
    <cellStyle name="Navadno 5 10 3" xfId="7498"/>
    <cellStyle name="Navadno 5 10 4" xfId="7499"/>
    <cellStyle name="Navadno 5 10 4 2" xfId="7500"/>
    <cellStyle name="Navadno 5 10 4 2 2" xfId="7501"/>
    <cellStyle name="Navadno 5 10 4 2 2 2" xfId="7502"/>
    <cellStyle name="Navadno 5 10 4 2 3" xfId="7503"/>
    <cellStyle name="Navadno 5 10 4 3" xfId="7504"/>
    <cellStyle name="Navadno 5 10 4 3 2" xfId="7505"/>
    <cellStyle name="Navadno 5 10 4 4" xfId="7506"/>
    <cellStyle name="Navadno 5 11" xfId="7507"/>
    <cellStyle name="Navadno 5 11 2" xfId="7508"/>
    <cellStyle name="Navadno 5 11 2 2" xfId="7509"/>
    <cellStyle name="Navadno 5 11 3" xfId="7510"/>
    <cellStyle name="Navadno 5 12" xfId="7511"/>
    <cellStyle name="Navadno 5 12 2" xfId="7512"/>
    <cellStyle name="Navadno 5 12 2 2" xfId="7513"/>
    <cellStyle name="Navadno 5 12 3" xfId="7514"/>
    <cellStyle name="Navadno 5 13" xfId="7515"/>
    <cellStyle name="Navadno 5 13 2" xfId="7516"/>
    <cellStyle name="Navadno 5 13 2 2" xfId="7517"/>
    <cellStyle name="Navadno 5 13 3" xfId="7518"/>
    <cellStyle name="Navadno 5 14" xfId="7519"/>
    <cellStyle name="Navadno 5 14 2" xfId="7520"/>
    <cellStyle name="Navadno 5 14 2 2" xfId="7521"/>
    <cellStyle name="Navadno 5 14 3" xfId="7522"/>
    <cellStyle name="Navadno 5 15" xfId="7523"/>
    <cellStyle name="Navadno 5 15 2" xfId="7524"/>
    <cellStyle name="Navadno 5 15 2 2" xfId="7525"/>
    <cellStyle name="Navadno 5 15 3" xfId="7526"/>
    <cellStyle name="Navadno 5 16" xfId="7527"/>
    <cellStyle name="Navadno 5 16 2" xfId="7528"/>
    <cellStyle name="Navadno 5 16 2 2" xfId="7529"/>
    <cellStyle name="Navadno 5 16 3" xfId="7530"/>
    <cellStyle name="Navadno 5 17" xfId="7531"/>
    <cellStyle name="Navadno 5 17 2" xfId="7532"/>
    <cellStyle name="Navadno 5 17 2 2" xfId="7533"/>
    <cellStyle name="Navadno 5 17 3" xfId="7534"/>
    <cellStyle name="Navadno 5 18" xfId="7535"/>
    <cellStyle name="Navadno 5 18 2" xfId="7536"/>
    <cellStyle name="Navadno 5 18 2 2" xfId="7537"/>
    <cellStyle name="Navadno 5 18 3" xfId="7538"/>
    <cellStyle name="Navadno 5 19" xfId="7539"/>
    <cellStyle name="Navadno 5 19 2" xfId="7540"/>
    <cellStyle name="Navadno 5 19 2 2" xfId="7541"/>
    <cellStyle name="Navadno 5 19 3" xfId="7542"/>
    <cellStyle name="Navadno 5 2" xfId="280"/>
    <cellStyle name="Navadno 5 2 2" xfId="7543"/>
    <cellStyle name="Navadno 5 2 2 2" xfId="7544"/>
    <cellStyle name="Navadno 5 2 2 3" xfId="24169"/>
    <cellStyle name="Navadno 5 2 3" xfId="7545"/>
    <cellStyle name="Navadno 5 2 3 2" xfId="30332"/>
    <cellStyle name="Navadno 5 2 4" xfId="7546"/>
    <cellStyle name="Navadno 5 2 5" xfId="24168"/>
    <cellStyle name="Navadno 5 20" xfId="7547"/>
    <cellStyle name="Navadno 5 20 2" xfId="7548"/>
    <cellStyle name="Navadno 5 20 2 2" xfId="7549"/>
    <cellStyle name="Navadno 5 20 3" xfId="7550"/>
    <cellStyle name="Navadno 5 21" xfId="7551"/>
    <cellStyle name="Navadno 5 21 2" xfId="7552"/>
    <cellStyle name="Navadno 5 21 2 2" xfId="7553"/>
    <cellStyle name="Navadno 5 21 3" xfId="7554"/>
    <cellStyle name="Navadno 5 22" xfId="7555"/>
    <cellStyle name="Navadno 5 22 2" xfId="7556"/>
    <cellStyle name="Navadno 5 22 2 2" xfId="7557"/>
    <cellStyle name="Navadno 5 22 3" xfId="7558"/>
    <cellStyle name="Navadno 5 23" xfId="7559"/>
    <cellStyle name="Navadno 5 23 2" xfId="7560"/>
    <cellStyle name="Navadno 5 23 2 2" xfId="7561"/>
    <cellStyle name="Navadno 5 23 3" xfId="7562"/>
    <cellStyle name="Navadno 5 24" xfId="7563"/>
    <cellStyle name="Navadno 5 24 2" xfId="7564"/>
    <cellStyle name="Navadno 5 24 2 2" xfId="7565"/>
    <cellStyle name="Navadno 5 24 3" xfId="7566"/>
    <cellStyle name="Navadno 5 25" xfId="7567"/>
    <cellStyle name="Navadno 5 25 2" xfId="7568"/>
    <cellStyle name="Navadno 5 25 2 2" xfId="7569"/>
    <cellStyle name="Navadno 5 25 3" xfId="7570"/>
    <cellStyle name="Navadno 5 26" xfId="7571"/>
    <cellStyle name="Navadno 5 26 2" xfId="7572"/>
    <cellStyle name="Navadno 5 26 2 2" xfId="7573"/>
    <cellStyle name="Navadno 5 26 3" xfId="7574"/>
    <cellStyle name="Navadno 5 27" xfId="7575"/>
    <cellStyle name="Navadno 5 27 2" xfId="7576"/>
    <cellStyle name="Navadno 5 27 2 2" xfId="7577"/>
    <cellStyle name="Navadno 5 27 3" xfId="7578"/>
    <cellStyle name="Navadno 5 28" xfId="7579"/>
    <cellStyle name="Navadno 5 28 2" xfId="7580"/>
    <cellStyle name="Navadno 5 28 2 2" xfId="7581"/>
    <cellStyle name="Navadno 5 28 3" xfId="7582"/>
    <cellStyle name="Navadno 5 29" xfId="7583"/>
    <cellStyle name="Navadno 5 29 2" xfId="7584"/>
    <cellStyle name="Navadno 5 29 2 2" xfId="7585"/>
    <cellStyle name="Navadno 5 29 3" xfId="7586"/>
    <cellStyle name="Navadno 5 3" xfId="7587"/>
    <cellStyle name="Navadno 5 3 2" xfId="7588"/>
    <cellStyle name="Navadno 5 3 2 2" xfId="7589"/>
    <cellStyle name="Navadno 5 3 2 3" xfId="33656"/>
    <cellStyle name="Navadno 5 3 3" xfId="7590"/>
    <cellStyle name="Navadno 5 3 4" xfId="7591"/>
    <cellStyle name="Navadno 5 3 4 2" xfId="7592"/>
    <cellStyle name="Navadno 5 3 4 2 2" xfId="7593"/>
    <cellStyle name="Navadno 5 3 4 2 2 2" xfId="7594"/>
    <cellStyle name="Navadno 5 3 4 2 3" xfId="7595"/>
    <cellStyle name="Navadno 5 3 4 3" xfId="7596"/>
    <cellStyle name="Navadno 5 3 4 3 2" xfId="7597"/>
    <cellStyle name="Navadno 5 3 4 4" xfId="7598"/>
    <cellStyle name="Navadno 5 3 5" xfId="24170"/>
    <cellStyle name="Navadno 5 30" xfId="7599"/>
    <cellStyle name="Navadno 5 30 2" xfId="7600"/>
    <cellStyle name="Navadno 5 30 2 2" xfId="7601"/>
    <cellStyle name="Navadno 5 30 3" xfId="7602"/>
    <cellStyle name="Navadno 5 31" xfId="7603"/>
    <cellStyle name="Navadno 5 31 2" xfId="7604"/>
    <cellStyle name="Navadno 5 31 2 2" xfId="7605"/>
    <cellStyle name="Navadno 5 31 3" xfId="7606"/>
    <cellStyle name="Navadno 5 32" xfId="7607"/>
    <cellStyle name="Navadno 5 32 2" xfId="7608"/>
    <cellStyle name="Navadno 5 32 2 2" xfId="7609"/>
    <cellStyle name="Navadno 5 32 3" xfId="7610"/>
    <cellStyle name="Navadno 5 33" xfId="7611"/>
    <cellStyle name="Navadno 5 33 2" xfId="7612"/>
    <cellStyle name="Navadno 5 33 2 2" xfId="7613"/>
    <cellStyle name="Navadno 5 33 3" xfId="7614"/>
    <cellStyle name="Navadno 5 34" xfId="7615"/>
    <cellStyle name="Navadno 5 34 2" xfId="7616"/>
    <cellStyle name="Navadno 5 34 2 2" xfId="7617"/>
    <cellStyle name="Navadno 5 34 3" xfId="7618"/>
    <cellStyle name="Navadno 5 35" xfId="7619"/>
    <cellStyle name="Navadno 5 35 2" xfId="7620"/>
    <cellStyle name="Navadno 5 35 2 2" xfId="7621"/>
    <cellStyle name="Navadno 5 35 3" xfId="7622"/>
    <cellStyle name="Navadno 5 36" xfId="7623"/>
    <cellStyle name="Navadno 5 36 2" xfId="7624"/>
    <cellStyle name="Navadno 5 36 2 2" xfId="7625"/>
    <cellStyle name="Navadno 5 36 3" xfId="7626"/>
    <cellStyle name="Navadno 5 37" xfId="7627"/>
    <cellStyle name="Navadno 5 37 2" xfId="7628"/>
    <cellStyle name="Navadno 5 37 2 2" xfId="7629"/>
    <cellStyle name="Navadno 5 37 3" xfId="7630"/>
    <cellStyle name="Navadno 5 38" xfId="7631"/>
    <cellStyle name="Navadno 5 38 2" xfId="7632"/>
    <cellStyle name="Navadno 5 38 2 2" xfId="7633"/>
    <cellStyle name="Navadno 5 38 3" xfId="7634"/>
    <cellStyle name="Navadno 5 39" xfId="7635"/>
    <cellStyle name="Navadno 5 39 2" xfId="7636"/>
    <cellStyle name="Navadno 5 39 2 2" xfId="7637"/>
    <cellStyle name="Navadno 5 39 3" xfId="7638"/>
    <cellStyle name="Navadno 5 4" xfId="7639"/>
    <cellStyle name="Navadno 5 4 2" xfId="7640"/>
    <cellStyle name="Navadno 5 4 2 2" xfId="7641"/>
    <cellStyle name="Navadno 5 4 2 3" xfId="33655"/>
    <cellStyle name="Navadno 5 4 3" xfId="7642"/>
    <cellStyle name="Navadno 5 4 4" xfId="7643"/>
    <cellStyle name="Navadno 5 4 4 2" xfId="7644"/>
    <cellStyle name="Navadno 5 4 4 2 2" xfId="7645"/>
    <cellStyle name="Navadno 5 4 4 2 2 2" xfId="7646"/>
    <cellStyle name="Navadno 5 4 4 2 3" xfId="7647"/>
    <cellStyle name="Navadno 5 4 4 3" xfId="7648"/>
    <cellStyle name="Navadno 5 4 4 3 2" xfId="7649"/>
    <cellStyle name="Navadno 5 4 4 4" xfId="7650"/>
    <cellStyle name="Navadno 5 4 5" xfId="24171"/>
    <cellStyle name="Navadno 5 40" xfId="7651"/>
    <cellStyle name="Navadno 5 40 2" xfId="7652"/>
    <cellStyle name="Navadno 5 40 2 2" xfId="7653"/>
    <cellStyle name="Navadno 5 40 3" xfId="7654"/>
    <cellStyle name="Navadno 5 41" xfId="7655"/>
    <cellStyle name="Navadno 5 41 2" xfId="7656"/>
    <cellStyle name="Navadno 5 41 2 2" xfId="7657"/>
    <cellStyle name="Navadno 5 41 3" xfId="7658"/>
    <cellStyle name="Navadno 5 42" xfId="7659"/>
    <cellStyle name="Navadno 5 42 2" xfId="7660"/>
    <cellStyle name="Navadno 5 42 2 2" xfId="7661"/>
    <cellStyle name="Navadno 5 42 3" xfId="7662"/>
    <cellStyle name="Navadno 5 43" xfId="7663"/>
    <cellStyle name="Navadno 5 43 2" xfId="7664"/>
    <cellStyle name="Navadno 5 43 2 2" xfId="7665"/>
    <cellStyle name="Navadno 5 43 3" xfId="7666"/>
    <cellStyle name="Navadno 5 44" xfId="7667"/>
    <cellStyle name="Navadno 5 44 2" xfId="7668"/>
    <cellStyle name="Navadno 5 44 2 2" xfId="7669"/>
    <cellStyle name="Navadno 5 44 3" xfId="7670"/>
    <cellStyle name="Navadno 5 45" xfId="7671"/>
    <cellStyle name="Navadno 5 45 2" xfId="7672"/>
    <cellStyle name="Navadno 5 45 2 2" xfId="7673"/>
    <cellStyle name="Navadno 5 45 3" xfId="7674"/>
    <cellStyle name="Navadno 5 46" xfId="7675"/>
    <cellStyle name="Navadno 5 46 2" xfId="7676"/>
    <cellStyle name="Navadno 5 46 2 2" xfId="7677"/>
    <cellStyle name="Navadno 5 46 3" xfId="7678"/>
    <cellStyle name="Navadno 5 47" xfId="7679"/>
    <cellStyle name="Navadno 5 47 2" xfId="7680"/>
    <cellStyle name="Navadno 5 47 2 2" xfId="7681"/>
    <cellStyle name="Navadno 5 47 3" xfId="7682"/>
    <cellStyle name="Navadno 5 48" xfId="7683"/>
    <cellStyle name="Navadno 5 48 2" xfId="7684"/>
    <cellStyle name="Navadno 5 48 2 2" xfId="7685"/>
    <cellStyle name="Navadno 5 48 3" xfId="7686"/>
    <cellStyle name="Navadno 5 49" xfId="7687"/>
    <cellStyle name="Navadno 5 49 2" xfId="7688"/>
    <cellStyle name="Navadno 5 49 2 2" xfId="7689"/>
    <cellStyle name="Navadno 5 49 3" xfId="7690"/>
    <cellStyle name="Navadno 5 5" xfId="7691"/>
    <cellStyle name="Navadno 5 5 2" xfId="7692"/>
    <cellStyle name="Navadno 5 5 2 2" xfId="7693"/>
    <cellStyle name="Navadno 5 5 2 3" xfId="33654"/>
    <cellStyle name="Navadno 5 5 3" xfId="7694"/>
    <cellStyle name="Navadno 5 5 4" xfId="7695"/>
    <cellStyle name="Navadno 5 5 4 2" xfId="7696"/>
    <cellStyle name="Navadno 5 5 4 2 2" xfId="7697"/>
    <cellStyle name="Navadno 5 5 4 2 2 2" xfId="7698"/>
    <cellStyle name="Navadno 5 5 4 2 3" xfId="7699"/>
    <cellStyle name="Navadno 5 5 4 3" xfId="7700"/>
    <cellStyle name="Navadno 5 5 4 3 2" xfId="7701"/>
    <cellStyle name="Navadno 5 5 4 4" xfId="7702"/>
    <cellStyle name="Navadno 5 5 5" xfId="24172"/>
    <cellStyle name="Navadno 5 50" xfId="7703"/>
    <cellStyle name="Navadno 5 50 2" xfId="7704"/>
    <cellStyle name="Navadno 5 50 2 2" xfId="7705"/>
    <cellStyle name="Navadno 5 50 3" xfId="7706"/>
    <cellStyle name="Navadno 5 51" xfId="7707"/>
    <cellStyle name="Navadno 5 51 2" xfId="7708"/>
    <cellStyle name="Navadno 5 51 2 2" xfId="7709"/>
    <cellStyle name="Navadno 5 51 3" xfId="7710"/>
    <cellStyle name="Navadno 5 52" xfId="7711"/>
    <cellStyle name="Navadno 5 52 2" xfId="7712"/>
    <cellStyle name="Navadno 5 52 2 2" xfId="7713"/>
    <cellStyle name="Navadno 5 52 3" xfId="7714"/>
    <cellStyle name="Navadno 5 53" xfId="7715"/>
    <cellStyle name="Navadno 5 53 2" xfId="7716"/>
    <cellStyle name="Navadno 5 53 2 2" xfId="7717"/>
    <cellStyle name="Navadno 5 53 3" xfId="7718"/>
    <cellStyle name="Navadno 5 54" xfId="7719"/>
    <cellStyle name="Navadno 5 54 2" xfId="7720"/>
    <cellStyle name="Navadno 5 54 2 2" xfId="7721"/>
    <cellStyle name="Navadno 5 54 3" xfId="7722"/>
    <cellStyle name="Navadno 5 55" xfId="7723"/>
    <cellStyle name="Navadno 5 55 2" xfId="7724"/>
    <cellStyle name="Navadno 5 55 2 2" xfId="7725"/>
    <cellStyle name="Navadno 5 55 3" xfId="7726"/>
    <cellStyle name="Navadno 5 56" xfId="7727"/>
    <cellStyle name="Navadno 5 56 2" xfId="7728"/>
    <cellStyle name="Navadno 5 56 2 2" xfId="7729"/>
    <cellStyle name="Navadno 5 56 3" xfId="7730"/>
    <cellStyle name="Navadno 5 57" xfId="7731"/>
    <cellStyle name="Navadno 5 57 2" xfId="7732"/>
    <cellStyle name="Navadno 5 57 2 2" xfId="7733"/>
    <cellStyle name="Navadno 5 57 3" xfId="7734"/>
    <cellStyle name="Navadno 5 58" xfId="7735"/>
    <cellStyle name="Navadno 5 58 2" xfId="7736"/>
    <cellStyle name="Navadno 5 58 2 2" xfId="7737"/>
    <cellStyle name="Navadno 5 58 3" xfId="7738"/>
    <cellStyle name="Navadno 5 59" xfId="7739"/>
    <cellStyle name="Navadno 5 59 2" xfId="7740"/>
    <cellStyle name="Navadno 5 59 2 2" xfId="7741"/>
    <cellStyle name="Navadno 5 59 3" xfId="7742"/>
    <cellStyle name="Navadno 5 6" xfId="7743"/>
    <cellStyle name="Navadno 5 6 2" xfId="7744"/>
    <cellStyle name="Navadno 5 6 2 2" xfId="7745"/>
    <cellStyle name="Navadno 5 6 3" xfId="7746"/>
    <cellStyle name="Navadno 5 6 4" xfId="7747"/>
    <cellStyle name="Navadno 5 6 4 2" xfId="7748"/>
    <cellStyle name="Navadno 5 6 4 2 2" xfId="7749"/>
    <cellStyle name="Navadno 5 6 4 2 2 2" xfId="7750"/>
    <cellStyle name="Navadno 5 6 4 2 3" xfId="7751"/>
    <cellStyle name="Navadno 5 6 4 3" xfId="7752"/>
    <cellStyle name="Navadno 5 6 4 3 2" xfId="7753"/>
    <cellStyle name="Navadno 5 6 4 4" xfId="7754"/>
    <cellStyle name="Navadno 5 6 5" xfId="30331"/>
    <cellStyle name="Navadno 5 60" xfId="7755"/>
    <cellStyle name="Navadno 5 60 10" xfId="7756"/>
    <cellStyle name="Navadno 5 60 10 2" xfId="7757"/>
    <cellStyle name="Navadno 5 60 10 2 2" xfId="7758"/>
    <cellStyle name="Navadno 5 60 10 2 2 2" xfId="7759"/>
    <cellStyle name="Navadno 5 60 10 2 3" xfId="7760"/>
    <cellStyle name="Navadno 5 60 10 3" xfId="7761"/>
    <cellStyle name="Navadno 5 60 10 3 2" xfId="7762"/>
    <cellStyle name="Navadno 5 60 10 4" xfId="7763"/>
    <cellStyle name="Navadno 5 60 11" xfId="7764"/>
    <cellStyle name="Navadno 5 60 11 2" xfId="7765"/>
    <cellStyle name="Navadno 5 60 11 2 2" xfId="7766"/>
    <cellStyle name="Navadno 5 60 11 2 2 2" xfId="7767"/>
    <cellStyle name="Navadno 5 60 11 2 3" xfId="7768"/>
    <cellStyle name="Navadno 5 60 11 3" xfId="7769"/>
    <cellStyle name="Navadno 5 60 11 3 2" xfId="7770"/>
    <cellStyle name="Navadno 5 60 11 4" xfId="7771"/>
    <cellStyle name="Navadno 5 60 12" xfId="7772"/>
    <cellStyle name="Navadno 5 60 12 2" xfId="7773"/>
    <cellStyle name="Navadno 5 60 12 2 2" xfId="7774"/>
    <cellStyle name="Navadno 5 60 12 3" xfId="7775"/>
    <cellStyle name="Navadno 5 60 13" xfId="7776"/>
    <cellStyle name="Navadno 5 60 13 2" xfId="7777"/>
    <cellStyle name="Navadno 5 60 14" xfId="7778"/>
    <cellStyle name="Navadno 5 60 2" xfId="7779"/>
    <cellStyle name="Navadno 5 60 2 10" xfId="7780"/>
    <cellStyle name="Navadno 5 60 2 10 2" xfId="7781"/>
    <cellStyle name="Navadno 5 60 2 10 2 2" xfId="7782"/>
    <cellStyle name="Navadno 5 60 2 10 3" xfId="7783"/>
    <cellStyle name="Navadno 5 60 2 11" xfId="7784"/>
    <cellStyle name="Navadno 5 60 2 11 2" xfId="7785"/>
    <cellStyle name="Navadno 5 60 2 12" xfId="7786"/>
    <cellStyle name="Navadno 5 60 2 2" xfId="7787"/>
    <cellStyle name="Navadno 5 60 2 2 10" xfId="7788"/>
    <cellStyle name="Navadno 5 60 2 2 10 2" xfId="7789"/>
    <cellStyle name="Navadno 5 60 2 2 11" xfId="7790"/>
    <cellStyle name="Navadno 5 60 2 2 2" xfId="7791"/>
    <cellStyle name="Navadno 5 60 2 2 2 2" xfId="7792"/>
    <cellStyle name="Navadno 5 60 2 2 2 2 2" xfId="7793"/>
    <cellStyle name="Navadno 5 60 2 2 2 2 2 2" xfId="7794"/>
    <cellStyle name="Navadno 5 60 2 2 2 2 3" xfId="7795"/>
    <cellStyle name="Navadno 5 60 2 2 2 3" xfId="7796"/>
    <cellStyle name="Navadno 5 60 2 2 2 3 2" xfId="7797"/>
    <cellStyle name="Navadno 5 60 2 2 2 4" xfId="7798"/>
    <cellStyle name="Navadno 5 60 2 2 3" xfId="7799"/>
    <cellStyle name="Navadno 5 60 2 2 3 2" xfId="7800"/>
    <cellStyle name="Navadno 5 60 2 2 3 2 2" xfId="7801"/>
    <cellStyle name="Navadno 5 60 2 2 3 2 2 2" xfId="7802"/>
    <cellStyle name="Navadno 5 60 2 2 3 2 3" xfId="7803"/>
    <cellStyle name="Navadno 5 60 2 2 3 3" xfId="7804"/>
    <cellStyle name="Navadno 5 60 2 2 3 3 2" xfId="7805"/>
    <cellStyle name="Navadno 5 60 2 2 3 4" xfId="7806"/>
    <cellStyle name="Navadno 5 60 2 2 4" xfId="7807"/>
    <cellStyle name="Navadno 5 60 2 2 4 2" xfId="7808"/>
    <cellStyle name="Navadno 5 60 2 2 4 2 2" xfId="7809"/>
    <cellStyle name="Navadno 5 60 2 2 4 2 2 2" xfId="7810"/>
    <cellStyle name="Navadno 5 60 2 2 4 2 3" xfId="7811"/>
    <cellStyle name="Navadno 5 60 2 2 4 3" xfId="7812"/>
    <cellStyle name="Navadno 5 60 2 2 4 3 2" xfId="7813"/>
    <cellStyle name="Navadno 5 60 2 2 4 4" xfId="7814"/>
    <cellStyle name="Navadno 5 60 2 2 5" xfId="7815"/>
    <cellStyle name="Navadno 5 60 2 2 5 2" xfId="7816"/>
    <cellStyle name="Navadno 5 60 2 2 5 2 2" xfId="7817"/>
    <cellStyle name="Navadno 5 60 2 2 5 2 2 2" xfId="7818"/>
    <cellStyle name="Navadno 5 60 2 2 5 2 3" xfId="7819"/>
    <cellStyle name="Navadno 5 60 2 2 5 3" xfId="7820"/>
    <cellStyle name="Navadno 5 60 2 2 5 3 2" xfId="7821"/>
    <cellStyle name="Navadno 5 60 2 2 5 4" xfId="7822"/>
    <cellStyle name="Navadno 5 60 2 2 6" xfId="7823"/>
    <cellStyle name="Navadno 5 60 2 2 6 2" xfId="7824"/>
    <cellStyle name="Navadno 5 60 2 2 6 2 2" xfId="7825"/>
    <cellStyle name="Navadno 5 60 2 2 6 2 2 2" xfId="7826"/>
    <cellStyle name="Navadno 5 60 2 2 6 2 3" xfId="7827"/>
    <cellStyle name="Navadno 5 60 2 2 6 3" xfId="7828"/>
    <cellStyle name="Navadno 5 60 2 2 6 3 2" xfId="7829"/>
    <cellStyle name="Navadno 5 60 2 2 6 4" xfId="7830"/>
    <cellStyle name="Navadno 5 60 2 2 7" xfId="7831"/>
    <cellStyle name="Navadno 5 60 2 2 7 2" xfId="7832"/>
    <cellStyle name="Navadno 5 60 2 2 7 2 2" xfId="7833"/>
    <cellStyle name="Navadno 5 60 2 2 7 2 2 2" xfId="7834"/>
    <cellStyle name="Navadno 5 60 2 2 7 2 3" xfId="7835"/>
    <cellStyle name="Navadno 5 60 2 2 7 3" xfId="7836"/>
    <cellStyle name="Navadno 5 60 2 2 7 3 2" xfId="7837"/>
    <cellStyle name="Navadno 5 60 2 2 7 4" xfId="7838"/>
    <cellStyle name="Navadno 5 60 2 2 8" xfId="7839"/>
    <cellStyle name="Navadno 5 60 2 2 8 2" xfId="7840"/>
    <cellStyle name="Navadno 5 60 2 2 8 2 2" xfId="7841"/>
    <cellStyle name="Navadno 5 60 2 2 8 2 2 2" xfId="7842"/>
    <cellStyle name="Navadno 5 60 2 2 8 2 3" xfId="7843"/>
    <cellStyle name="Navadno 5 60 2 2 8 3" xfId="7844"/>
    <cellStyle name="Navadno 5 60 2 2 8 3 2" xfId="7845"/>
    <cellStyle name="Navadno 5 60 2 2 8 4" xfId="7846"/>
    <cellStyle name="Navadno 5 60 2 2 9" xfId="7847"/>
    <cellStyle name="Navadno 5 60 2 2 9 2" xfId="7848"/>
    <cellStyle name="Navadno 5 60 2 2 9 2 2" xfId="7849"/>
    <cellStyle name="Navadno 5 60 2 2 9 3" xfId="7850"/>
    <cellStyle name="Navadno 5 60 2 3" xfId="7851"/>
    <cellStyle name="Navadno 5 60 2 3 2" xfId="7852"/>
    <cellStyle name="Navadno 5 60 2 3 2 2" xfId="7853"/>
    <cellStyle name="Navadno 5 60 2 3 2 2 2" xfId="7854"/>
    <cellStyle name="Navadno 5 60 2 3 2 3" xfId="7855"/>
    <cellStyle name="Navadno 5 60 2 3 3" xfId="7856"/>
    <cellStyle name="Navadno 5 60 2 3 3 2" xfId="7857"/>
    <cellStyle name="Navadno 5 60 2 3 4" xfId="7858"/>
    <cellStyle name="Navadno 5 60 2 4" xfId="7859"/>
    <cellStyle name="Navadno 5 60 2 4 2" xfId="7860"/>
    <cellStyle name="Navadno 5 60 2 4 2 2" xfId="7861"/>
    <cellStyle name="Navadno 5 60 2 4 2 2 2" xfId="7862"/>
    <cellStyle name="Navadno 5 60 2 4 2 3" xfId="7863"/>
    <cellStyle name="Navadno 5 60 2 4 3" xfId="7864"/>
    <cellStyle name="Navadno 5 60 2 4 3 2" xfId="7865"/>
    <cellStyle name="Navadno 5 60 2 4 4" xfId="7866"/>
    <cellStyle name="Navadno 5 60 2 5" xfId="7867"/>
    <cellStyle name="Navadno 5 60 2 5 2" xfId="7868"/>
    <cellStyle name="Navadno 5 60 2 5 2 2" xfId="7869"/>
    <cellStyle name="Navadno 5 60 2 5 2 2 2" xfId="7870"/>
    <cellStyle name="Navadno 5 60 2 5 2 3" xfId="7871"/>
    <cellStyle name="Navadno 5 60 2 5 3" xfId="7872"/>
    <cellStyle name="Navadno 5 60 2 5 3 2" xfId="7873"/>
    <cellStyle name="Navadno 5 60 2 5 4" xfId="7874"/>
    <cellStyle name="Navadno 5 60 2 6" xfId="7875"/>
    <cellStyle name="Navadno 5 60 2 6 2" xfId="7876"/>
    <cellStyle name="Navadno 5 60 2 6 2 2" xfId="7877"/>
    <cellStyle name="Navadno 5 60 2 6 2 2 2" xfId="7878"/>
    <cellStyle name="Navadno 5 60 2 6 2 3" xfId="7879"/>
    <cellStyle name="Navadno 5 60 2 6 3" xfId="7880"/>
    <cellStyle name="Navadno 5 60 2 6 3 2" xfId="7881"/>
    <cellStyle name="Navadno 5 60 2 6 4" xfId="7882"/>
    <cellStyle name="Navadno 5 60 2 7" xfId="7883"/>
    <cellStyle name="Navadno 5 60 2 7 2" xfId="7884"/>
    <cellStyle name="Navadno 5 60 2 7 2 2" xfId="7885"/>
    <cellStyle name="Navadno 5 60 2 7 2 2 2" xfId="7886"/>
    <cellStyle name="Navadno 5 60 2 7 2 3" xfId="7887"/>
    <cellStyle name="Navadno 5 60 2 7 3" xfId="7888"/>
    <cellStyle name="Navadno 5 60 2 7 3 2" xfId="7889"/>
    <cellStyle name="Navadno 5 60 2 7 4" xfId="7890"/>
    <cellStyle name="Navadno 5 60 2 8" xfId="7891"/>
    <cellStyle name="Navadno 5 60 2 8 2" xfId="7892"/>
    <cellStyle name="Navadno 5 60 2 8 2 2" xfId="7893"/>
    <cellStyle name="Navadno 5 60 2 8 2 2 2" xfId="7894"/>
    <cellStyle name="Navadno 5 60 2 8 2 3" xfId="7895"/>
    <cellStyle name="Navadno 5 60 2 8 3" xfId="7896"/>
    <cellStyle name="Navadno 5 60 2 8 3 2" xfId="7897"/>
    <cellStyle name="Navadno 5 60 2 8 4" xfId="7898"/>
    <cellStyle name="Navadno 5 60 2 9" xfId="7899"/>
    <cellStyle name="Navadno 5 60 2 9 2" xfId="7900"/>
    <cellStyle name="Navadno 5 60 2 9 2 2" xfId="7901"/>
    <cellStyle name="Navadno 5 60 2 9 2 2 2" xfId="7902"/>
    <cellStyle name="Navadno 5 60 2 9 2 3" xfId="7903"/>
    <cellStyle name="Navadno 5 60 2 9 3" xfId="7904"/>
    <cellStyle name="Navadno 5 60 2 9 3 2" xfId="7905"/>
    <cellStyle name="Navadno 5 60 2 9 4" xfId="7906"/>
    <cellStyle name="Navadno 5 60 3" xfId="7907"/>
    <cellStyle name="Navadno 5 60 3 10" xfId="7908"/>
    <cellStyle name="Navadno 5 60 3 10 2" xfId="7909"/>
    <cellStyle name="Navadno 5 60 3 11" xfId="7910"/>
    <cellStyle name="Navadno 5 60 3 2" xfId="7911"/>
    <cellStyle name="Navadno 5 60 3 2 2" xfId="7912"/>
    <cellStyle name="Navadno 5 60 3 2 2 2" xfId="7913"/>
    <cellStyle name="Navadno 5 60 3 2 2 2 2" xfId="7914"/>
    <cellStyle name="Navadno 5 60 3 2 2 3" xfId="7915"/>
    <cellStyle name="Navadno 5 60 3 2 3" xfId="7916"/>
    <cellStyle name="Navadno 5 60 3 2 3 2" xfId="7917"/>
    <cellStyle name="Navadno 5 60 3 2 4" xfId="7918"/>
    <cellStyle name="Navadno 5 60 3 3" xfId="7919"/>
    <cellStyle name="Navadno 5 60 3 3 2" xfId="7920"/>
    <cellStyle name="Navadno 5 60 3 3 2 2" xfId="7921"/>
    <cellStyle name="Navadno 5 60 3 3 2 2 2" xfId="7922"/>
    <cellStyle name="Navadno 5 60 3 3 2 3" xfId="7923"/>
    <cellStyle name="Navadno 5 60 3 3 3" xfId="7924"/>
    <cellStyle name="Navadno 5 60 3 3 3 2" xfId="7925"/>
    <cellStyle name="Navadno 5 60 3 3 4" xfId="7926"/>
    <cellStyle name="Navadno 5 60 3 4" xfId="7927"/>
    <cellStyle name="Navadno 5 60 3 4 2" xfId="7928"/>
    <cellStyle name="Navadno 5 60 3 4 2 2" xfId="7929"/>
    <cellStyle name="Navadno 5 60 3 4 2 2 2" xfId="7930"/>
    <cellStyle name="Navadno 5 60 3 4 2 3" xfId="7931"/>
    <cellStyle name="Navadno 5 60 3 4 3" xfId="7932"/>
    <cellStyle name="Navadno 5 60 3 4 3 2" xfId="7933"/>
    <cellStyle name="Navadno 5 60 3 4 4" xfId="7934"/>
    <cellStyle name="Navadno 5 60 3 5" xfId="7935"/>
    <cellStyle name="Navadno 5 60 3 5 2" xfId="7936"/>
    <cellStyle name="Navadno 5 60 3 5 2 2" xfId="7937"/>
    <cellStyle name="Navadno 5 60 3 5 2 2 2" xfId="7938"/>
    <cellStyle name="Navadno 5 60 3 5 2 3" xfId="7939"/>
    <cellStyle name="Navadno 5 60 3 5 3" xfId="7940"/>
    <cellStyle name="Navadno 5 60 3 5 3 2" xfId="7941"/>
    <cellStyle name="Navadno 5 60 3 5 4" xfId="7942"/>
    <cellStyle name="Navadno 5 60 3 6" xfId="7943"/>
    <cellStyle name="Navadno 5 60 3 6 2" xfId="7944"/>
    <cellStyle name="Navadno 5 60 3 6 2 2" xfId="7945"/>
    <cellStyle name="Navadno 5 60 3 6 2 2 2" xfId="7946"/>
    <cellStyle name="Navadno 5 60 3 6 2 3" xfId="7947"/>
    <cellStyle name="Navadno 5 60 3 6 3" xfId="7948"/>
    <cellStyle name="Navadno 5 60 3 6 3 2" xfId="7949"/>
    <cellStyle name="Navadno 5 60 3 6 4" xfId="7950"/>
    <cellStyle name="Navadno 5 60 3 7" xfId="7951"/>
    <cellStyle name="Navadno 5 60 3 7 2" xfId="7952"/>
    <cellStyle name="Navadno 5 60 3 7 2 2" xfId="7953"/>
    <cellStyle name="Navadno 5 60 3 7 2 2 2" xfId="7954"/>
    <cellStyle name="Navadno 5 60 3 7 2 3" xfId="7955"/>
    <cellStyle name="Navadno 5 60 3 7 3" xfId="7956"/>
    <cellStyle name="Navadno 5 60 3 7 3 2" xfId="7957"/>
    <cellStyle name="Navadno 5 60 3 7 4" xfId="7958"/>
    <cellStyle name="Navadno 5 60 3 8" xfId="7959"/>
    <cellStyle name="Navadno 5 60 3 8 2" xfId="7960"/>
    <cellStyle name="Navadno 5 60 3 8 2 2" xfId="7961"/>
    <cellStyle name="Navadno 5 60 3 8 2 2 2" xfId="7962"/>
    <cellStyle name="Navadno 5 60 3 8 2 3" xfId="7963"/>
    <cellStyle name="Navadno 5 60 3 8 3" xfId="7964"/>
    <cellStyle name="Navadno 5 60 3 8 3 2" xfId="7965"/>
    <cellStyle name="Navadno 5 60 3 8 4" xfId="7966"/>
    <cellStyle name="Navadno 5 60 3 9" xfId="7967"/>
    <cellStyle name="Navadno 5 60 3 9 2" xfId="7968"/>
    <cellStyle name="Navadno 5 60 3 9 2 2" xfId="7969"/>
    <cellStyle name="Navadno 5 60 3 9 3" xfId="7970"/>
    <cellStyle name="Navadno 5 60 4" xfId="7971"/>
    <cellStyle name="Navadno 5 60 4 2" xfId="7972"/>
    <cellStyle name="Navadno 5 60 4 2 2" xfId="7973"/>
    <cellStyle name="Navadno 5 60 4 2 2 2" xfId="7974"/>
    <cellStyle name="Navadno 5 60 4 2 3" xfId="7975"/>
    <cellStyle name="Navadno 5 60 4 3" xfId="7976"/>
    <cellStyle name="Navadno 5 60 4 3 2" xfId="7977"/>
    <cellStyle name="Navadno 5 60 4 4" xfId="7978"/>
    <cellStyle name="Navadno 5 60 5" xfId="7979"/>
    <cellStyle name="Navadno 5 60 5 2" xfId="7980"/>
    <cellStyle name="Navadno 5 60 5 2 2" xfId="7981"/>
    <cellStyle name="Navadno 5 60 5 2 2 2" xfId="7982"/>
    <cellStyle name="Navadno 5 60 5 2 3" xfId="7983"/>
    <cellStyle name="Navadno 5 60 5 3" xfId="7984"/>
    <cellStyle name="Navadno 5 60 5 3 2" xfId="7985"/>
    <cellStyle name="Navadno 5 60 5 4" xfId="7986"/>
    <cellStyle name="Navadno 5 60 6" xfId="7987"/>
    <cellStyle name="Navadno 5 60 6 2" xfId="7988"/>
    <cellStyle name="Navadno 5 60 6 2 2" xfId="7989"/>
    <cellStyle name="Navadno 5 60 6 2 2 2" xfId="7990"/>
    <cellStyle name="Navadno 5 60 6 2 3" xfId="7991"/>
    <cellStyle name="Navadno 5 60 6 3" xfId="7992"/>
    <cellStyle name="Navadno 5 60 6 3 2" xfId="7993"/>
    <cellStyle name="Navadno 5 60 6 4" xfId="7994"/>
    <cellStyle name="Navadno 5 60 7" xfId="7995"/>
    <cellStyle name="Navadno 5 60 7 2" xfId="7996"/>
    <cellStyle name="Navadno 5 60 7 2 2" xfId="7997"/>
    <cellStyle name="Navadno 5 60 7 2 2 2" xfId="7998"/>
    <cellStyle name="Navadno 5 60 7 2 3" xfId="7999"/>
    <cellStyle name="Navadno 5 60 7 3" xfId="8000"/>
    <cellStyle name="Navadno 5 60 7 3 2" xfId="8001"/>
    <cellStyle name="Navadno 5 60 7 4" xfId="8002"/>
    <cellStyle name="Navadno 5 60 8" xfId="8003"/>
    <cellStyle name="Navadno 5 60 8 2" xfId="8004"/>
    <cellStyle name="Navadno 5 60 8 2 2" xfId="8005"/>
    <cellStyle name="Navadno 5 60 8 2 2 2" xfId="8006"/>
    <cellStyle name="Navadno 5 60 8 2 3" xfId="8007"/>
    <cellStyle name="Navadno 5 60 8 3" xfId="8008"/>
    <cellStyle name="Navadno 5 60 8 3 2" xfId="8009"/>
    <cellStyle name="Navadno 5 60 8 4" xfId="8010"/>
    <cellStyle name="Navadno 5 60 9" xfId="8011"/>
    <cellStyle name="Navadno 5 60 9 2" xfId="8012"/>
    <cellStyle name="Navadno 5 60 9 2 2" xfId="8013"/>
    <cellStyle name="Navadno 5 60 9 2 2 2" xfId="8014"/>
    <cellStyle name="Navadno 5 60 9 2 3" xfId="8015"/>
    <cellStyle name="Navadno 5 60 9 3" xfId="8016"/>
    <cellStyle name="Navadno 5 60 9 3 2" xfId="8017"/>
    <cellStyle name="Navadno 5 60 9 4" xfId="8018"/>
    <cellStyle name="Navadno 5 61" xfId="8019"/>
    <cellStyle name="Navadno 5 61 10" xfId="8020"/>
    <cellStyle name="Navadno 5 61 10 2" xfId="8021"/>
    <cellStyle name="Navadno 5 61 10 2 2" xfId="8022"/>
    <cellStyle name="Navadno 5 61 10 3" xfId="8023"/>
    <cellStyle name="Navadno 5 61 11" xfId="8024"/>
    <cellStyle name="Navadno 5 61 11 2" xfId="8025"/>
    <cellStyle name="Navadno 5 61 12" xfId="8026"/>
    <cellStyle name="Navadno 5 61 2" xfId="8027"/>
    <cellStyle name="Navadno 5 61 2 10" xfId="8028"/>
    <cellStyle name="Navadno 5 61 2 10 2" xfId="8029"/>
    <cellStyle name="Navadno 5 61 2 11" xfId="8030"/>
    <cellStyle name="Navadno 5 61 2 2" xfId="8031"/>
    <cellStyle name="Navadno 5 61 2 2 2" xfId="8032"/>
    <cellStyle name="Navadno 5 61 2 2 2 2" xfId="8033"/>
    <cellStyle name="Navadno 5 61 2 2 2 2 2" xfId="8034"/>
    <cellStyle name="Navadno 5 61 2 2 2 3" xfId="8035"/>
    <cellStyle name="Navadno 5 61 2 2 3" xfId="8036"/>
    <cellStyle name="Navadno 5 61 2 2 3 2" xfId="8037"/>
    <cellStyle name="Navadno 5 61 2 2 4" xfId="8038"/>
    <cellStyle name="Navadno 5 61 2 3" xfId="8039"/>
    <cellStyle name="Navadno 5 61 2 3 2" xfId="8040"/>
    <cellStyle name="Navadno 5 61 2 3 2 2" xfId="8041"/>
    <cellStyle name="Navadno 5 61 2 3 2 2 2" xfId="8042"/>
    <cellStyle name="Navadno 5 61 2 3 2 3" xfId="8043"/>
    <cellStyle name="Navadno 5 61 2 3 3" xfId="8044"/>
    <cellStyle name="Navadno 5 61 2 3 3 2" xfId="8045"/>
    <cellStyle name="Navadno 5 61 2 3 4" xfId="8046"/>
    <cellStyle name="Navadno 5 61 2 4" xfId="8047"/>
    <cellStyle name="Navadno 5 61 2 4 2" xfId="8048"/>
    <cellStyle name="Navadno 5 61 2 4 2 2" xfId="8049"/>
    <cellStyle name="Navadno 5 61 2 4 2 2 2" xfId="8050"/>
    <cellStyle name="Navadno 5 61 2 4 2 3" xfId="8051"/>
    <cellStyle name="Navadno 5 61 2 4 3" xfId="8052"/>
    <cellStyle name="Navadno 5 61 2 4 3 2" xfId="8053"/>
    <cellStyle name="Navadno 5 61 2 4 4" xfId="8054"/>
    <cellStyle name="Navadno 5 61 2 5" xfId="8055"/>
    <cellStyle name="Navadno 5 61 2 5 2" xfId="8056"/>
    <cellStyle name="Navadno 5 61 2 5 2 2" xfId="8057"/>
    <cellStyle name="Navadno 5 61 2 5 2 2 2" xfId="8058"/>
    <cellStyle name="Navadno 5 61 2 5 2 3" xfId="8059"/>
    <cellStyle name="Navadno 5 61 2 5 3" xfId="8060"/>
    <cellStyle name="Navadno 5 61 2 5 3 2" xfId="8061"/>
    <cellStyle name="Navadno 5 61 2 5 4" xfId="8062"/>
    <cellStyle name="Navadno 5 61 2 6" xfId="8063"/>
    <cellStyle name="Navadno 5 61 2 6 2" xfId="8064"/>
    <cellStyle name="Navadno 5 61 2 6 2 2" xfId="8065"/>
    <cellStyle name="Navadno 5 61 2 6 2 2 2" xfId="8066"/>
    <cellStyle name="Navadno 5 61 2 6 2 3" xfId="8067"/>
    <cellStyle name="Navadno 5 61 2 6 3" xfId="8068"/>
    <cellStyle name="Navadno 5 61 2 6 3 2" xfId="8069"/>
    <cellStyle name="Navadno 5 61 2 6 4" xfId="8070"/>
    <cellStyle name="Navadno 5 61 2 7" xfId="8071"/>
    <cellStyle name="Navadno 5 61 2 7 2" xfId="8072"/>
    <cellStyle name="Navadno 5 61 2 7 2 2" xfId="8073"/>
    <cellStyle name="Navadno 5 61 2 7 2 2 2" xfId="8074"/>
    <cellStyle name="Navadno 5 61 2 7 2 3" xfId="8075"/>
    <cellStyle name="Navadno 5 61 2 7 3" xfId="8076"/>
    <cellStyle name="Navadno 5 61 2 7 3 2" xfId="8077"/>
    <cellStyle name="Navadno 5 61 2 7 4" xfId="8078"/>
    <cellStyle name="Navadno 5 61 2 8" xfId="8079"/>
    <cellStyle name="Navadno 5 61 2 8 2" xfId="8080"/>
    <cellStyle name="Navadno 5 61 2 8 2 2" xfId="8081"/>
    <cellStyle name="Navadno 5 61 2 8 2 2 2" xfId="8082"/>
    <cellStyle name="Navadno 5 61 2 8 2 3" xfId="8083"/>
    <cellStyle name="Navadno 5 61 2 8 3" xfId="8084"/>
    <cellStyle name="Navadno 5 61 2 8 3 2" xfId="8085"/>
    <cellStyle name="Navadno 5 61 2 8 4" xfId="8086"/>
    <cellStyle name="Navadno 5 61 2 9" xfId="8087"/>
    <cellStyle name="Navadno 5 61 2 9 2" xfId="8088"/>
    <cellStyle name="Navadno 5 61 2 9 2 2" xfId="8089"/>
    <cellStyle name="Navadno 5 61 2 9 3" xfId="8090"/>
    <cellStyle name="Navadno 5 61 3" xfId="8091"/>
    <cellStyle name="Navadno 5 61 3 2" xfId="8092"/>
    <cellStyle name="Navadno 5 61 3 2 2" xfId="8093"/>
    <cellStyle name="Navadno 5 61 3 2 2 2" xfId="8094"/>
    <cellStyle name="Navadno 5 61 3 2 3" xfId="8095"/>
    <cellStyle name="Navadno 5 61 3 3" xfId="8096"/>
    <cellStyle name="Navadno 5 61 3 3 2" xfId="8097"/>
    <cellStyle name="Navadno 5 61 3 4" xfId="8098"/>
    <cellStyle name="Navadno 5 61 4" xfId="8099"/>
    <cellStyle name="Navadno 5 61 4 2" xfId="8100"/>
    <cellStyle name="Navadno 5 61 4 2 2" xfId="8101"/>
    <cellStyle name="Navadno 5 61 4 2 2 2" xfId="8102"/>
    <cellStyle name="Navadno 5 61 4 2 3" xfId="8103"/>
    <cellStyle name="Navadno 5 61 4 3" xfId="8104"/>
    <cellStyle name="Navadno 5 61 4 3 2" xfId="8105"/>
    <cellStyle name="Navadno 5 61 4 4" xfId="8106"/>
    <cellStyle name="Navadno 5 61 5" xfId="8107"/>
    <cellStyle name="Navadno 5 61 5 2" xfId="8108"/>
    <cellStyle name="Navadno 5 61 5 2 2" xfId="8109"/>
    <cellStyle name="Navadno 5 61 5 2 2 2" xfId="8110"/>
    <cellStyle name="Navadno 5 61 5 2 3" xfId="8111"/>
    <cellStyle name="Navadno 5 61 5 3" xfId="8112"/>
    <cellStyle name="Navadno 5 61 5 3 2" xfId="8113"/>
    <cellStyle name="Navadno 5 61 5 4" xfId="8114"/>
    <cellStyle name="Navadno 5 61 6" xfId="8115"/>
    <cellStyle name="Navadno 5 61 6 2" xfId="8116"/>
    <cellStyle name="Navadno 5 61 6 2 2" xfId="8117"/>
    <cellStyle name="Navadno 5 61 6 2 2 2" xfId="8118"/>
    <cellStyle name="Navadno 5 61 6 2 3" xfId="8119"/>
    <cellStyle name="Navadno 5 61 6 3" xfId="8120"/>
    <cellStyle name="Navadno 5 61 6 3 2" xfId="8121"/>
    <cellStyle name="Navadno 5 61 6 4" xfId="8122"/>
    <cellStyle name="Navadno 5 61 7" xfId="8123"/>
    <cellStyle name="Navadno 5 61 7 2" xfId="8124"/>
    <cellStyle name="Navadno 5 61 7 2 2" xfId="8125"/>
    <cellStyle name="Navadno 5 61 7 2 2 2" xfId="8126"/>
    <cellStyle name="Navadno 5 61 7 2 3" xfId="8127"/>
    <cellStyle name="Navadno 5 61 7 3" xfId="8128"/>
    <cellStyle name="Navadno 5 61 7 3 2" xfId="8129"/>
    <cellStyle name="Navadno 5 61 7 4" xfId="8130"/>
    <cellStyle name="Navadno 5 61 8" xfId="8131"/>
    <cellStyle name="Navadno 5 61 8 2" xfId="8132"/>
    <cellStyle name="Navadno 5 61 8 2 2" xfId="8133"/>
    <cellStyle name="Navadno 5 61 8 2 2 2" xfId="8134"/>
    <cellStyle name="Navadno 5 61 8 2 3" xfId="8135"/>
    <cellStyle name="Navadno 5 61 8 3" xfId="8136"/>
    <cellStyle name="Navadno 5 61 8 3 2" xfId="8137"/>
    <cellStyle name="Navadno 5 61 8 4" xfId="8138"/>
    <cellStyle name="Navadno 5 61 9" xfId="8139"/>
    <cellStyle name="Navadno 5 61 9 2" xfId="8140"/>
    <cellStyle name="Navadno 5 61 9 2 2" xfId="8141"/>
    <cellStyle name="Navadno 5 61 9 2 2 2" xfId="8142"/>
    <cellStyle name="Navadno 5 61 9 2 3" xfId="8143"/>
    <cellStyle name="Navadno 5 61 9 3" xfId="8144"/>
    <cellStyle name="Navadno 5 61 9 3 2" xfId="8145"/>
    <cellStyle name="Navadno 5 61 9 4" xfId="8146"/>
    <cellStyle name="Navadno 5 62" xfId="8147"/>
    <cellStyle name="Navadno 5 62 10" xfId="8148"/>
    <cellStyle name="Navadno 5 62 10 2" xfId="8149"/>
    <cellStyle name="Navadno 5 62 11" xfId="8150"/>
    <cellStyle name="Navadno 5 62 2" xfId="8151"/>
    <cellStyle name="Navadno 5 62 2 2" xfId="8152"/>
    <cellStyle name="Navadno 5 62 2 2 2" xfId="8153"/>
    <cellStyle name="Navadno 5 62 2 2 2 2" xfId="8154"/>
    <cellStyle name="Navadno 5 62 2 2 3" xfId="8155"/>
    <cellStyle name="Navadno 5 62 2 3" xfId="8156"/>
    <cellStyle name="Navadno 5 62 2 3 2" xfId="8157"/>
    <cellStyle name="Navadno 5 62 2 4" xfId="8158"/>
    <cellStyle name="Navadno 5 62 3" xfId="8159"/>
    <cellStyle name="Navadno 5 62 3 2" xfId="8160"/>
    <cellStyle name="Navadno 5 62 3 2 2" xfId="8161"/>
    <cellStyle name="Navadno 5 62 3 2 2 2" xfId="8162"/>
    <cellStyle name="Navadno 5 62 3 2 3" xfId="8163"/>
    <cellStyle name="Navadno 5 62 3 3" xfId="8164"/>
    <cellStyle name="Navadno 5 62 3 3 2" xfId="8165"/>
    <cellStyle name="Navadno 5 62 3 4" xfId="8166"/>
    <cellStyle name="Navadno 5 62 4" xfId="8167"/>
    <cellStyle name="Navadno 5 62 4 2" xfId="8168"/>
    <cellStyle name="Navadno 5 62 4 2 2" xfId="8169"/>
    <cellStyle name="Navadno 5 62 4 2 2 2" xfId="8170"/>
    <cellStyle name="Navadno 5 62 4 2 3" xfId="8171"/>
    <cellStyle name="Navadno 5 62 4 3" xfId="8172"/>
    <cellStyle name="Navadno 5 62 4 3 2" xfId="8173"/>
    <cellStyle name="Navadno 5 62 4 4" xfId="8174"/>
    <cellStyle name="Navadno 5 62 5" xfId="8175"/>
    <cellStyle name="Navadno 5 62 5 2" xfId="8176"/>
    <cellStyle name="Navadno 5 62 5 2 2" xfId="8177"/>
    <cellStyle name="Navadno 5 62 5 2 2 2" xfId="8178"/>
    <cellStyle name="Navadno 5 62 5 2 3" xfId="8179"/>
    <cellStyle name="Navadno 5 62 5 3" xfId="8180"/>
    <cellStyle name="Navadno 5 62 5 3 2" xfId="8181"/>
    <cellStyle name="Navadno 5 62 5 4" xfId="8182"/>
    <cellStyle name="Navadno 5 62 6" xfId="8183"/>
    <cellStyle name="Navadno 5 62 6 2" xfId="8184"/>
    <cellStyle name="Navadno 5 62 6 2 2" xfId="8185"/>
    <cellStyle name="Navadno 5 62 6 2 2 2" xfId="8186"/>
    <cellStyle name="Navadno 5 62 6 2 3" xfId="8187"/>
    <cellStyle name="Navadno 5 62 6 3" xfId="8188"/>
    <cellStyle name="Navadno 5 62 6 3 2" xfId="8189"/>
    <cellStyle name="Navadno 5 62 6 4" xfId="8190"/>
    <cellStyle name="Navadno 5 62 7" xfId="8191"/>
    <cellStyle name="Navadno 5 62 7 2" xfId="8192"/>
    <cellStyle name="Navadno 5 62 7 2 2" xfId="8193"/>
    <cellStyle name="Navadno 5 62 7 2 2 2" xfId="8194"/>
    <cellStyle name="Navadno 5 62 7 2 3" xfId="8195"/>
    <cellStyle name="Navadno 5 62 7 3" xfId="8196"/>
    <cellStyle name="Navadno 5 62 7 3 2" xfId="8197"/>
    <cellStyle name="Navadno 5 62 7 4" xfId="8198"/>
    <cellStyle name="Navadno 5 62 8" xfId="8199"/>
    <cellStyle name="Navadno 5 62 8 2" xfId="8200"/>
    <cellStyle name="Navadno 5 62 8 2 2" xfId="8201"/>
    <cellStyle name="Navadno 5 62 8 2 2 2" xfId="8202"/>
    <cellStyle name="Navadno 5 62 8 2 3" xfId="8203"/>
    <cellStyle name="Navadno 5 62 8 3" xfId="8204"/>
    <cellStyle name="Navadno 5 62 8 3 2" xfId="8205"/>
    <cellStyle name="Navadno 5 62 8 4" xfId="8206"/>
    <cellStyle name="Navadno 5 62 9" xfId="8207"/>
    <cellStyle name="Navadno 5 62 9 2" xfId="8208"/>
    <cellStyle name="Navadno 5 62 9 2 2" xfId="8209"/>
    <cellStyle name="Navadno 5 62 9 3" xfId="8210"/>
    <cellStyle name="Navadno 5 63" xfId="8211"/>
    <cellStyle name="Navadno 5 63 2" xfId="8212"/>
    <cellStyle name="Navadno 5 63 2 2" xfId="8213"/>
    <cellStyle name="Navadno 5 63 2 2 2" xfId="8214"/>
    <cellStyle name="Navadno 5 63 2 3" xfId="8215"/>
    <cellStyle name="Navadno 5 63 3" xfId="8216"/>
    <cellStyle name="Navadno 5 63 3 2" xfId="8217"/>
    <cellStyle name="Navadno 5 63 4" xfId="8218"/>
    <cellStyle name="Navadno 5 64" xfId="8219"/>
    <cellStyle name="Navadno 5 64 2" xfId="8220"/>
    <cellStyle name="Navadno 5 64 2 2" xfId="8221"/>
    <cellStyle name="Navadno 5 64 2 2 2" xfId="8222"/>
    <cellStyle name="Navadno 5 64 2 3" xfId="8223"/>
    <cellStyle name="Navadno 5 64 3" xfId="8224"/>
    <cellStyle name="Navadno 5 64 3 2" xfId="8225"/>
    <cellStyle name="Navadno 5 64 4" xfId="8226"/>
    <cellStyle name="Navadno 5 65" xfId="8227"/>
    <cellStyle name="Navadno 5 65 2" xfId="8228"/>
    <cellStyle name="Navadno 5 65 2 2" xfId="8229"/>
    <cellStyle name="Navadno 5 65 2 2 2" xfId="8230"/>
    <cellStyle name="Navadno 5 65 2 3" xfId="8231"/>
    <cellStyle name="Navadno 5 65 3" xfId="8232"/>
    <cellStyle name="Navadno 5 65 3 2" xfId="8233"/>
    <cellStyle name="Navadno 5 65 4" xfId="8234"/>
    <cellStyle name="Navadno 5 66" xfId="8235"/>
    <cellStyle name="Navadno 5 66 2" xfId="8236"/>
    <cellStyle name="Navadno 5 66 2 2" xfId="8237"/>
    <cellStyle name="Navadno 5 66 2 2 2" xfId="8238"/>
    <cellStyle name="Navadno 5 66 2 3" xfId="8239"/>
    <cellStyle name="Navadno 5 66 3" xfId="8240"/>
    <cellStyle name="Navadno 5 66 3 2" xfId="8241"/>
    <cellStyle name="Navadno 5 66 4" xfId="8242"/>
    <cellStyle name="Navadno 5 67" xfId="8243"/>
    <cellStyle name="Navadno 5 67 2" xfId="8244"/>
    <cellStyle name="Navadno 5 67 2 2" xfId="8245"/>
    <cellStyle name="Navadno 5 67 2 2 2" xfId="8246"/>
    <cellStyle name="Navadno 5 67 2 3" xfId="8247"/>
    <cellStyle name="Navadno 5 67 3" xfId="8248"/>
    <cellStyle name="Navadno 5 67 3 2" xfId="8249"/>
    <cellStyle name="Navadno 5 67 4" xfId="8250"/>
    <cellStyle name="Navadno 5 68" xfId="8251"/>
    <cellStyle name="Navadno 5 68 2" xfId="8252"/>
    <cellStyle name="Navadno 5 68 2 2" xfId="8253"/>
    <cellStyle name="Navadno 5 68 2 2 2" xfId="8254"/>
    <cellStyle name="Navadno 5 68 2 3" xfId="8255"/>
    <cellStyle name="Navadno 5 68 3" xfId="8256"/>
    <cellStyle name="Navadno 5 68 3 2" xfId="8257"/>
    <cellStyle name="Navadno 5 68 4" xfId="8258"/>
    <cellStyle name="Navadno 5 69" xfId="8259"/>
    <cellStyle name="Navadno 5 69 2" xfId="8260"/>
    <cellStyle name="Navadno 5 69 2 2" xfId="8261"/>
    <cellStyle name="Navadno 5 69 2 2 2" xfId="8262"/>
    <cellStyle name="Navadno 5 69 2 3" xfId="8263"/>
    <cellStyle name="Navadno 5 69 3" xfId="8264"/>
    <cellStyle name="Navadno 5 69 3 2" xfId="8265"/>
    <cellStyle name="Navadno 5 69 4" xfId="8266"/>
    <cellStyle name="Navadno 5 7" xfId="8267"/>
    <cellStyle name="Navadno 5 7 2" xfId="8268"/>
    <cellStyle name="Navadno 5 7 2 2" xfId="8269"/>
    <cellStyle name="Navadno 5 7 3" xfId="8270"/>
    <cellStyle name="Navadno 5 7 4" xfId="8271"/>
    <cellStyle name="Navadno 5 7 4 2" xfId="8272"/>
    <cellStyle name="Navadno 5 7 4 2 2" xfId="8273"/>
    <cellStyle name="Navadno 5 7 4 2 2 2" xfId="8274"/>
    <cellStyle name="Navadno 5 7 4 2 3" xfId="8275"/>
    <cellStyle name="Navadno 5 7 4 3" xfId="8276"/>
    <cellStyle name="Navadno 5 7 4 3 2" xfId="8277"/>
    <cellStyle name="Navadno 5 7 4 4" xfId="8278"/>
    <cellStyle name="Navadno 5 70" xfId="8279"/>
    <cellStyle name="Navadno 5 71" xfId="8280"/>
    <cellStyle name="Navadno 5 71 2" xfId="8281"/>
    <cellStyle name="Navadno 5 72" xfId="8282"/>
    <cellStyle name="Navadno 5 73" xfId="14625"/>
    <cellStyle name="Navadno 5 74" xfId="24167"/>
    <cellStyle name="Navadno 5 8" xfId="8283"/>
    <cellStyle name="Navadno 5 8 2" xfId="8284"/>
    <cellStyle name="Navadno 5 8 2 2" xfId="8285"/>
    <cellStyle name="Navadno 5 8 3" xfId="8286"/>
    <cellStyle name="Navadno 5 8 4" xfId="8287"/>
    <cellStyle name="Navadno 5 8 4 2" xfId="8288"/>
    <cellStyle name="Navadno 5 8 4 2 2" xfId="8289"/>
    <cellStyle name="Navadno 5 8 4 2 2 2" xfId="8290"/>
    <cellStyle name="Navadno 5 8 4 2 3" xfId="8291"/>
    <cellStyle name="Navadno 5 8 4 3" xfId="8292"/>
    <cellStyle name="Navadno 5 8 4 3 2" xfId="8293"/>
    <cellStyle name="Navadno 5 8 4 4" xfId="8294"/>
    <cellStyle name="Navadno 5 9" xfId="8295"/>
    <cellStyle name="Navadno 5 9 2" xfId="8296"/>
    <cellStyle name="Navadno 5 9 2 2" xfId="8297"/>
    <cellStyle name="Navadno 5 9 3" xfId="8298"/>
    <cellStyle name="Navadno 5 9 4" xfId="8299"/>
    <cellStyle name="Navadno 5 9 4 2" xfId="8300"/>
    <cellStyle name="Navadno 5 9 4 2 2" xfId="8301"/>
    <cellStyle name="Navadno 5 9 4 2 2 2" xfId="8302"/>
    <cellStyle name="Navadno 5 9 4 2 3" xfId="8303"/>
    <cellStyle name="Navadno 5 9 4 3" xfId="8304"/>
    <cellStyle name="Navadno 5 9 4 3 2" xfId="8305"/>
    <cellStyle name="Navadno 5 9 4 4" xfId="8306"/>
    <cellStyle name="Navadno 5 9 5" xfId="24173"/>
    <cellStyle name="Navadno 5_CELICE" xfId="8307"/>
    <cellStyle name="Navadno 50" xfId="8308"/>
    <cellStyle name="Navadno 50 2" xfId="8309"/>
    <cellStyle name="Navadno 50 2 2" xfId="8310"/>
    <cellStyle name="Navadno 50 3" xfId="8311"/>
    <cellStyle name="Navadno 51" xfId="8312"/>
    <cellStyle name="Navadno 51 2" xfId="8313"/>
    <cellStyle name="Navadno 51 2 2" xfId="8314"/>
    <cellStyle name="Navadno 51 3" xfId="8315"/>
    <cellStyle name="Navadno 52" xfId="8316"/>
    <cellStyle name="Navadno 52 2" xfId="8317"/>
    <cellStyle name="Navadno 52 2 2" xfId="8318"/>
    <cellStyle name="Navadno 52 3" xfId="8319"/>
    <cellStyle name="Navadno 53" xfId="8320"/>
    <cellStyle name="Navadno 53 2" xfId="8321"/>
    <cellStyle name="Navadno 53 2 2" xfId="8322"/>
    <cellStyle name="Navadno 53 3" xfId="8323"/>
    <cellStyle name="Navadno 54" xfId="8324"/>
    <cellStyle name="Navadno 54 2" xfId="8325"/>
    <cellStyle name="Navadno 54 2 2" xfId="8326"/>
    <cellStyle name="Navadno 54 3" xfId="8327"/>
    <cellStyle name="Navadno 55" xfId="8328"/>
    <cellStyle name="Navadno 55 2" xfId="8329"/>
    <cellStyle name="Navadno 55 2 2" xfId="8330"/>
    <cellStyle name="Navadno 55 3" xfId="8331"/>
    <cellStyle name="Navadno 56" xfId="8332"/>
    <cellStyle name="Navadno 56 2" xfId="8333"/>
    <cellStyle name="Navadno 57" xfId="8334"/>
    <cellStyle name="Navadno 57 2" xfId="8335"/>
    <cellStyle name="Navadno 58" xfId="8336"/>
    <cellStyle name="Navadno 58 2" xfId="8337"/>
    <cellStyle name="Navadno 58 2 2" xfId="8338"/>
    <cellStyle name="Navadno 58 2 2 2" xfId="8339"/>
    <cellStyle name="Navadno 58 2 3" xfId="8340"/>
    <cellStyle name="Navadno 58 3" xfId="8341"/>
    <cellStyle name="Navadno 58 3 2" xfId="8342"/>
    <cellStyle name="Navadno 58 3 2 2" xfId="8343"/>
    <cellStyle name="Navadno 58 3 3" xfId="8344"/>
    <cellStyle name="Navadno 58 4" xfId="8345"/>
    <cellStyle name="Navadno 58 4 2" xfId="8346"/>
    <cellStyle name="Navadno 58 5" xfId="8347"/>
    <cellStyle name="Navadno 59" xfId="205"/>
    <cellStyle name="Navadno 59 2" xfId="289"/>
    <cellStyle name="Navadno 6" xfId="82"/>
    <cellStyle name="Navadno 6 10" xfId="8348"/>
    <cellStyle name="Navadno 6 10 2" xfId="8349"/>
    <cellStyle name="Navadno 6 10 2 2" xfId="8350"/>
    <cellStyle name="Navadno 6 10 3" xfId="8351"/>
    <cellStyle name="Navadno 6 11" xfId="8352"/>
    <cellStyle name="Navadno 6 11 2" xfId="8353"/>
    <cellStyle name="Navadno 6 11 2 2" xfId="8354"/>
    <cellStyle name="Navadno 6 11 3" xfId="8355"/>
    <cellStyle name="Navadno 6 12" xfId="8356"/>
    <cellStyle name="Navadno 6 12 2" xfId="8357"/>
    <cellStyle name="Navadno 6 12 2 2" xfId="8358"/>
    <cellStyle name="Navadno 6 12 3" xfId="8359"/>
    <cellStyle name="Navadno 6 13" xfId="8360"/>
    <cellStyle name="Navadno 6 13 2" xfId="8361"/>
    <cellStyle name="Navadno 6 13 2 2" xfId="8362"/>
    <cellStyle name="Navadno 6 13 3" xfId="8363"/>
    <cellStyle name="Navadno 6 14" xfId="8364"/>
    <cellStyle name="Navadno 6 14 2" xfId="8365"/>
    <cellStyle name="Navadno 6 14 2 2" xfId="8366"/>
    <cellStyle name="Navadno 6 14 3" xfId="8367"/>
    <cellStyle name="Navadno 6 15" xfId="8368"/>
    <cellStyle name="Navadno 6 15 2" xfId="8369"/>
    <cellStyle name="Navadno 6 15 2 2" xfId="8370"/>
    <cellStyle name="Navadno 6 15 3" xfId="8371"/>
    <cellStyle name="Navadno 6 16" xfId="8372"/>
    <cellStyle name="Navadno 6 16 2" xfId="8373"/>
    <cellStyle name="Navadno 6 16 2 2" xfId="8374"/>
    <cellStyle name="Navadno 6 16 3" xfId="8375"/>
    <cellStyle name="Navadno 6 17" xfId="8376"/>
    <cellStyle name="Navadno 6 17 2" xfId="8377"/>
    <cellStyle name="Navadno 6 17 2 2" xfId="8378"/>
    <cellStyle name="Navadno 6 17 3" xfId="8379"/>
    <cellStyle name="Navadno 6 18" xfId="8380"/>
    <cellStyle name="Navadno 6 18 2" xfId="8381"/>
    <cellStyle name="Navadno 6 18 2 2" xfId="8382"/>
    <cellStyle name="Navadno 6 18 3" xfId="8383"/>
    <cellStyle name="Navadno 6 19" xfId="8384"/>
    <cellStyle name="Navadno 6 19 2" xfId="8385"/>
    <cellStyle name="Navadno 6 19 2 2" xfId="8386"/>
    <cellStyle name="Navadno 6 19 3" xfId="8387"/>
    <cellStyle name="Navadno 6 2" xfId="150"/>
    <cellStyle name="Navadno 6 2 2" xfId="8388"/>
    <cellStyle name="Navadno 6 2 2 2" xfId="8389"/>
    <cellStyle name="Navadno 6 2 2 3" xfId="30334"/>
    <cellStyle name="Navadno 6 2 3" xfId="8390"/>
    <cellStyle name="Navadno 6 2 4" xfId="8391"/>
    <cellStyle name="Navadno 6 2 5" xfId="24175"/>
    <cellStyle name="Navadno 6 20" xfId="8392"/>
    <cellStyle name="Navadno 6 20 2" xfId="8393"/>
    <cellStyle name="Navadno 6 20 2 2" xfId="8394"/>
    <cellStyle name="Navadno 6 20 3" xfId="8395"/>
    <cellStyle name="Navadno 6 21" xfId="8396"/>
    <cellStyle name="Navadno 6 21 2" xfId="8397"/>
    <cellStyle name="Navadno 6 21 2 2" xfId="8398"/>
    <cellStyle name="Navadno 6 21 3" xfId="8399"/>
    <cellStyle name="Navadno 6 22" xfId="8400"/>
    <cellStyle name="Navadno 6 22 2" xfId="8401"/>
    <cellStyle name="Navadno 6 22 2 2" xfId="8402"/>
    <cellStyle name="Navadno 6 22 3" xfId="8403"/>
    <cellStyle name="Navadno 6 23" xfId="8404"/>
    <cellStyle name="Navadno 6 23 2" xfId="8405"/>
    <cellStyle name="Navadno 6 23 2 2" xfId="8406"/>
    <cellStyle name="Navadno 6 23 3" xfId="8407"/>
    <cellStyle name="Navadno 6 24" xfId="8408"/>
    <cellStyle name="Navadno 6 24 2" xfId="8409"/>
    <cellStyle name="Navadno 6 24 2 2" xfId="8410"/>
    <cellStyle name="Navadno 6 24 3" xfId="8411"/>
    <cellStyle name="Navadno 6 25" xfId="8412"/>
    <cellStyle name="Navadno 6 25 2" xfId="8413"/>
    <cellStyle name="Navadno 6 25 2 2" xfId="8414"/>
    <cellStyle name="Navadno 6 25 3" xfId="8415"/>
    <cellStyle name="Navadno 6 26" xfId="8416"/>
    <cellStyle name="Navadno 6 26 2" xfId="8417"/>
    <cellStyle name="Navadno 6 26 2 2" xfId="8418"/>
    <cellStyle name="Navadno 6 26 3" xfId="8419"/>
    <cellStyle name="Navadno 6 27" xfId="8420"/>
    <cellStyle name="Navadno 6 27 2" xfId="8421"/>
    <cellStyle name="Navadno 6 27 2 2" xfId="8422"/>
    <cellStyle name="Navadno 6 27 3" xfId="8423"/>
    <cellStyle name="Navadno 6 28" xfId="8424"/>
    <cellStyle name="Navadno 6 28 2" xfId="8425"/>
    <cellStyle name="Navadno 6 28 2 2" xfId="8426"/>
    <cellStyle name="Navadno 6 28 3" xfId="8427"/>
    <cellStyle name="Navadno 6 29" xfId="8428"/>
    <cellStyle name="Navadno 6 29 2" xfId="8429"/>
    <cellStyle name="Navadno 6 29 2 2" xfId="8430"/>
    <cellStyle name="Navadno 6 29 3" xfId="8431"/>
    <cellStyle name="Navadno 6 3" xfId="267"/>
    <cellStyle name="Navadno 6 3 2" xfId="8432"/>
    <cellStyle name="Navadno 6 3 2 2" xfId="8433"/>
    <cellStyle name="Navadno 6 3 2 3" xfId="33653"/>
    <cellStyle name="Navadno 6 3 3" xfId="8434"/>
    <cellStyle name="Navadno 6 3 4" xfId="24176"/>
    <cellStyle name="Navadno 6 30" xfId="8435"/>
    <cellStyle name="Navadno 6 30 2" xfId="8436"/>
    <cellStyle name="Navadno 6 30 2 2" xfId="8437"/>
    <cellStyle name="Navadno 6 30 3" xfId="8438"/>
    <cellStyle name="Navadno 6 31" xfId="8439"/>
    <cellStyle name="Navadno 6 31 2" xfId="8440"/>
    <cellStyle name="Navadno 6 31 2 2" xfId="8441"/>
    <cellStyle name="Navadno 6 31 3" xfId="8442"/>
    <cellStyle name="Navadno 6 32" xfId="8443"/>
    <cellStyle name="Navadno 6 32 2" xfId="8444"/>
    <cellStyle name="Navadno 6 32 2 2" xfId="8445"/>
    <cellStyle name="Navadno 6 32 3" xfId="8446"/>
    <cellStyle name="Navadno 6 33" xfId="8447"/>
    <cellStyle name="Navadno 6 33 2" xfId="8448"/>
    <cellStyle name="Navadno 6 33 2 2" xfId="8449"/>
    <cellStyle name="Navadno 6 33 3" xfId="8450"/>
    <cellStyle name="Navadno 6 34" xfId="8451"/>
    <cellStyle name="Navadno 6 34 2" xfId="8452"/>
    <cellStyle name="Navadno 6 34 2 2" xfId="8453"/>
    <cellStyle name="Navadno 6 34 3" xfId="8454"/>
    <cellStyle name="Navadno 6 35" xfId="8455"/>
    <cellStyle name="Navadno 6 35 2" xfId="8456"/>
    <cellStyle name="Navadno 6 35 2 2" xfId="8457"/>
    <cellStyle name="Navadno 6 35 3" xfId="8458"/>
    <cellStyle name="Navadno 6 36" xfId="8459"/>
    <cellStyle name="Navadno 6 36 2" xfId="8460"/>
    <cellStyle name="Navadno 6 36 2 2" xfId="8461"/>
    <cellStyle name="Navadno 6 36 3" xfId="8462"/>
    <cellStyle name="Navadno 6 37" xfId="8463"/>
    <cellStyle name="Navadno 6 37 2" xfId="8464"/>
    <cellStyle name="Navadno 6 37 2 2" xfId="8465"/>
    <cellStyle name="Navadno 6 37 3" xfId="8466"/>
    <cellStyle name="Navadno 6 38" xfId="8467"/>
    <cellStyle name="Navadno 6 38 2" xfId="8468"/>
    <cellStyle name="Navadno 6 38 2 2" xfId="8469"/>
    <cellStyle name="Navadno 6 38 3" xfId="8470"/>
    <cellStyle name="Navadno 6 39" xfId="8471"/>
    <cellStyle name="Navadno 6 39 2" xfId="8472"/>
    <cellStyle name="Navadno 6 39 2 2" xfId="8473"/>
    <cellStyle name="Navadno 6 39 3" xfId="8474"/>
    <cellStyle name="Navadno 6 4" xfId="8475"/>
    <cellStyle name="Navadno 6 4 2" xfId="8476"/>
    <cellStyle name="Navadno 6 4 2 2" xfId="8477"/>
    <cellStyle name="Navadno 6 4 2 3" xfId="33652"/>
    <cellStyle name="Navadno 6 4 3" xfId="8478"/>
    <cellStyle name="Navadno 6 4 4" xfId="24177"/>
    <cellStyle name="Navadno 6 40" xfId="8479"/>
    <cellStyle name="Navadno 6 40 2" xfId="8480"/>
    <cellStyle name="Navadno 6 40 2 2" xfId="8481"/>
    <cellStyle name="Navadno 6 40 3" xfId="8482"/>
    <cellStyle name="Navadno 6 41" xfId="8483"/>
    <cellStyle name="Navadno 6 41 2" xfId="8484"/>
    <cellStyle name="Navadno 6 41 2 2" xfId="8485"/>
    <cellStyle name="Navadno 6 41 3" xfId="8486"/>
    <cellStyle name="Navadno 6 42" xfId="8487"/>
    <cellStyle name="Navadno 6 42 2" xfId="8488"/>
    <cellStyle name="Navadno 6 42 2 2" xfId="8489"/>
    <cellStyle name="Navadno 6 42 3" xfId="8490"/>
    <cellStyle name="Navadno 6 43" xfId="8491"/>
    <cellStyle name="Navadno 6 43 2" xfId="8492"/>
    <cellStyle name="Navadno 6 43 2 2" xfId="8493"/>
    <cellStyle name="Navadno 6 43 3" xfId="8494"/>
    <cellStyle name="Navadno 6 44" xfId="8495"/>
    <cellStyle name="Navadno 6 44 2" xfId="8496"/>
    <cellStyle name="Navadno 6 44 2 2" xfId="8497"/>
    <cellStyle name="Navadno 6 44 3" xfId="8498"/>
    <cellStyle name="Navadno 6 45" xfId="8499"/>
    <cellStyle name="Navadno 6 45 2" xfId="8500"/>
    <cellStyle name="Navadno 6 45 2 2" xfId="8501"/>
    <cellStyle name="Navadno 6 45 3" xfId="8502"/>
    <cellStyle name="Navadno 6 46" xfId="8503"/>
    <cellStyle name="Navadno 6 46 2" xfId="8504"/>
    <cellStyle name="Navadno 6 46 2 2" xfId="8505"/>
    <cellStyle name="Navadno 6 46 3" xfId="8506"/>
    <cellStyle name="Navadno 6 47" xfId="8507"/>
    <cellStyle name="Navadno 6 47 2" xfId="8508"/>
    <cellStyle name="Navadno 6 47 2 2" xfId="8509"/>
    <cellStyle name="Navadno 6 47 3" xfId="8510"/>
    <cellStyle name="Navadno 6 48" xfId="8511"/>
    <cellStyle name="Navadno 6 48 2" xfId="8512"/>
    <cellStyle name="Navadno 6 48 2 2" xfId="8513"/>
    <cellStyle name="Navadno 6 48 3" xfId="8514"/>
    <cellStyle name="Navadno 6 49" xfId="8515"/>
    <cellStyle name="Navadno 6 49 2" xfId="8516"/>
    <cellStyle name="Navadno 6 49 2 2" xfId="8517"/>
    <cellStyle name="Navadno 6 49 3" xfId="8518"/>
    <cellStyle name="Navadno 6 5" xfId="8519"/>
    <cellStyle name="Navadno 6 5 2" xfId="8520"/>
    <cellStyle name="Navadno 6 5 2 2" xfId="8521"/>
    <cellStyle name="Navadno 6 5 3" xfId="8522"/>
    <cellStyle name="Navadno 6 5 4" xfId="24178"/>
    <cellStyle name="Navadno 6 50" xfId="8523"/>
    <cellStyle name="Navadno 6 50 2" xfId="8524"/>
    <cellStyle name="Navadno 6 50 2 2" xfId="8525"/>
    <cellStyle name="Navadno 6 50 3" xfId="8526"/>
    <cellStyle name="Navadno 6 51" xfId="8527"/>
    <cellStyle name="Navadno 6 51 2" xfId="8528"/>
    <cellStyle name="Navadno 6 51 2 2" xfId="8529"/>
    <cellStyle name="Navadno 6 51 3" xfId="8530"/>
    <cellStyle name="Navadno 6 52" xfId="8531"/>
    <cellStyle name="Navadno 6 52 2" xfId="8532"/>
    <cellStyle name="Navadno 6 52 2 2" xfId="8533"/>
    <cellStyle name="Navadno 6 52 3" xfId="8534"/>
    <cellStyle name="Navadno 6 53" xfId="8535"/>
    <cellStyle name="Navadno 6 53 2" xfId="8536"/>
    <cellStyle name="Navadno 6 53 2 2" xfId="8537"/>
    <cellStyle name="Navadno 6 53 3" xfId="8538"/>
    <cellStyle name="Navadno 6 54" xfId="8539"/>
    <cellStyle name="Navadno 6 54 2" xfId="8540"/>
    <cellStyle name="Navadno 6 54 2 2" xfId="8541"/>
    <cellStyle name="Navadno 6 54 3" xfId="8542"/>
    <cellStyle name="Navadno 6 55" xfId="8543"/>
    <cellStyle name="Navadno 6 55 2" xfId="8544"/>
    <cellStyle name="Navadno 6 55 2 2" xfId="8545"/>
    <cellStyle name="Navadno 6 55 3" xfId="8546"/>
    <cellStyle name="Navadno 6 56" xfId="8547"/>
    <cellStyle name="Navadno 6 56 2" xfId="8548"/>
    <cellStyle name="Navadno 6 56 2 2" xfId="8549"/>
    <cellStyle name="Navadno 6 56 3" xfId="8550"/>
    <cellStyle name="Navadno 6 57" xfId="8551"/>
    <cellStyle name="Navadno 6 57 2" xfId="8552"/>
    <cellStyle name="Navadno 6 57 2 2" xfId="8553"/>
    <cellStyle name="Navadno 6 57 3" xfId="8554"/>
    <cellStyle name="Navadno 6 58" xfId="8555"/>
    <cellStyle name="Navadno 6 58 2" xfId="8556"/>
    <cellStyle name="Navadno 6 58 2 2" xfId="8557"/>
    <cellStyle name="Navadno 6 58 3" xfId="8558"/>
    <cellStyle name="Navadno 6 59" xfId="8559"/>
    <cellStyle name="Navadno 6 59 2" xfId="8560"/>
    <cellStyle name="Navadno 6 59 2 2" xfId="8561"/>
    <cellStyle name="Navadno 6 59 3" xfId="8562"/>
    <cellStyle name="Navadno 6 6" xfId="8563"/>
    <cellStyle name="Navadno 6 6 2" xfId="8564"/>
    <cellStyle name="Navadno 6 6 2 2" xfId="8565"/>
    <cellStyle name="Navadno 6 6 3" xfId="8566"/>
    <cellStyle name="Navadno 6 6 4" xfId="24179"/>
    <cellStyle name="Navadno 6 60" xfId="8567"/>
    <cellStyle name="Navadno 6 60 2" xfId="8568"/>
    <cellStyle name="Navadno 6 61" xfId="8569"/>
    <cellStyle name="Navadno 6 62" xfId="8570"/>
    <cellStyle name="Navadno 6 63" xfId="8571"/>
    <cellStyle name="Navadno 6 64" xfId="14704"/>
    <cellStyle name="Navadno 6 65" xfId="24174"/>
    <cellStyle name="Navadno 6 7" xfId="8572"/>
    <cellStyle name="Navadno 6 7 2" xfId="8573"/>
    <cellStyle name="Navadno 6 7 2 2" xfId="8574"/>
    <cellStyle name="Navadno 6 7 3" xfId="8575"/>
    <cellStyle name="Navadno 6 7 4" xfId="30333"/>
    <cellStyle name="Navadno 6 8" xfId="8576"/>
    <cellStyle name="Navadno 6 8 2" xfId="8577"/>
    <cellStyle name="Navadno 6 8 2 2" xfId="8578"/>
    <cellStyle name="Navadno 6 8 3" xfId="8579"/>
    <cellStyle name="Navadno 6 9" xfId="8580"/>
    <cellStyle name="Navadno 6 9 2" xfId="8581"/>
    <cellStyle name="Navadno 6 9 2 2" xfId="8582"/>
    <cellStyle name="Navadno 6 9 3" xfId="8583"/>
    <cellStyle name="Navadno 6_CELICE" xfId="8584"/>
    <cellStyle name="Navadno 60" xfId="8585"/>
    <cellStyle name="Navadno 60 10" xfId="8586"/>
    <cellStyle name="Navadno 60 10 2" xfId="8587"/>
    <cellStyle name="Navadno 60 10 2 2" xfId="8588"/>
    <cellStyle name="Navadno 60 10 2 2 2" xfId="8589"/>
    <cellStyle name="Navadno 60 10 2 3" xfId="8590"/>
    <cellStyle name="Navadno 60 10 3" xfId="8591"/>
    <cellStyle name="Navadno 60 10 3 2" xfId="8592"/>
    <cellStyle name="Navadno 60 10 4" xfId="8593"/>
    <cellStyle name="Navadno 60 11" xfId="8594"/>
    <cellStyle name="Navadno 60 11 2" xfId="8595"/>
    <cellStyle name="Navadno 60 11 2 2" xfId="8596"/>
    <cellStyle name="Navadno 60 11 2 2 2" xfId="8597"/>
    <cellStyle name="Navadno 60 11 2 3" xfId="8598"/>
    <cellStyle name="Navadno 60 11 3" xfId="8599"/>
    <cellStyle name="Navadno 60 11 3 2" xfId="8600"/>
    <cellStyle name="Navadno 60 11 4" xfId="8601"/>
    <cellStyle name="Navadno 60 12" xfId="8602"/>
    <cellStyle name="Navadno 60 12 2" xfId="8603"/>
    <cellStyle name="Navadno 60 12 2 2" xfId="8604"/>
    <cellStyle name="Navadno 60 12 3" xfId="8605"/>
    <cellStyle name="Navadno 60 13" xfId="8606"/>
    <cellStyle name="Navadno 60 13 2" xfId="8607"/>
    <cellStyle name="Navadno 60 14" xfId="8608"/>
    <cellStyle name="Navadno 60 2" xfId="8609"/>
    <cellStyle name="Navadno 60 2 10" xfId="8610"/>
    <cellStyle name="Navadno 60 2 10 2" xfId="8611"/>
    <cellStyle name="Navadno 60 2 10 2 2" xfId="8612"/>
    <cellStyle name="Navadno 60 2 10 3" xfId="8613"/>
    <cellStyle name="Navadno 60 2 11" xfId="8614"/>
    <cellStyle name="Navadno 60 2 11 2" xfId="8615"/>
    <cellStyle name="Navadno 60 2 12" xfId="8616"/>
    <cellStyle name="Navadno 60 2 2" xfId="8617"/>
    <cellStyle name="Navadno 60 2 2 10" xfId="8618"/>
    <cellStyle name="Navadno 60 2 2 10 2" xfId="8619"/>
    <cellStyle name="Navadno 60 2 2 11" xfId="8620"/>
    <cellStyle name="Navadno 60 2 2 2" xfId="8621"/>
    <cellStyle name="Navadno 60 2 2 2 2" xfId="8622"/>
    <cellStyle name="Navadno 60 2 2 2 2 2" xfId="8623"/>
    <cellStyle name="Navadno 60 2 2 2 2 2 2" xfId="8624"/>
    <cellStyle name="Navadno 60 2 2 2 2 3" xfId="8625"/>
    <cellStyle name="Navadno 60 2 2 2 3" xfId="8626"/>
    <cellStyle name="Navadno 60 2 2 2 3 2" xfId="8627"/>
    <cellStyle name="Navadno 60 2 2 2 4" xfId="8628"/>
    <cellStyle name="Navadno 60 2 2 3" xfId="8629"/>
    <cellStyle name="Navadno 60 2 2 3 2" xfId="8630"/>
    <cellStyle name="Navadno 60 2 2 3 2 2" xfId="8631"/>
    <cellStyle name="Navadno 60 2 2 3 2 2 2" xfId="8632"/>
    <cellStyle name="Navadno 60 2 2 3 2 3" xfId="8633"/>
    <cellStyle name="Navadno 60 2 2 3 3" xfId="8634"/>
    <cellStyle name="Navadno 60 2 2 3 3 2" xfId="8635"/>
    <cellStyle name="Navadno 60 2 2 3 4" xfId="8636"/>
    <cellStyle name="Navadno 60 2 2 4" xfId="8637"/>
    <cellStyle name="Navadno 60 2 2 4 2" xfId="8638"/>
    <cellStyle name="Navadno 60 2 2 4 2 2" xfId="8639"/>
    <cellStyle name="Navadno 60 2 2 4 2 2 2" xfId="8640"/>
    <cellStyle name="Navadno 60 2 2 4 2 3" xfId="8641"/>
    <cellStyle name="Navadno 60 2 2 4 3" xfId="8642"/>
    <cellStyle name="Navadno 60 2 2 4 3 2" xfId="8643"/>
    <cellStyle name="Navadno 60 2 2 4 4" xfId="8644"/>
    <cellStyle name="Navadno 60 2 2 5" xfId="8645"/>
    <cellStyle name="Navadno 60 2 2 5 2" xfId="8646"/>
    <cellStyle name="Navadno 60 2 2 5 2 2" xfId="8647"/>
    <cellStyle name="Navadno 60 2 2 5 2 2 2" xfId="8648"/>
    <cellStyle name="Navadno 60 2 2 5 2 3" xfId="8649"/>
    <cellStyle name="Navadno 60 2 2 5 3" xfId="8650"/>
    <cellStyle name="Navadno 60 2 2 5 3 2" xfId="8651"/>
    <cellStyle name="Navadno 60 2 2 5 4" xfId="8652"/>
    <cellStyle name="Navadno 60 2 2 6" xfId="8653"/>
    <cellStyle name="Navadno 60 2 2 6 2" xfId="8654"/>
    <cellStyle name="Navadno 60 2 2 6 2 2" xfId="8655"/>
    <cellStyle name="Navadno 60 2 2 6 2 2 2" xfId="8656"/>
    <cellStyle name="Navadno 60 2 2 6 2 3" xfId="8657"/>
    <cellStyle name="Navadno 60 2 2 6 3" xfId="8658"/>
    <cellStyle name="Navadno 60 2 2 6 3 2" xfId="8659"/>
    <cellStyle name="Navadno 60 2 2 6 4" xfId="8660"/>
    <cellStyle name="Navadno 60 2 2 7" xfId="8661"/>
    <cellStyle name="Navadno 60 2 2 7 2" xfId="8662"/>
    <cellStyle name="Navadno 60 2 2 7 2 2" xfId="8663"/>
    <cellStyle name="Navadno 60 2 2 7 2 2 2" xfId="8664"/>
    <cellStyle name="Navadno 60 2 2 7 2 3" xfId="8665"/>
    <cellStyle name="Navadno 60 2 2 7 3" xfId="8666"/>
    <cellStyle name="Navadno 60 2 2 7 3 2" xfId="8667"/>
    <cellStyle name="Navadno 60 2 2 7 4" xfId="8668"/>
    <cellStyle name="Navadno 60 2 2 8" xfId="8669"/>
    <cellStyle name="Navadno 60 2 2 8 2" xfId="8670"/>
    <cellStyle name="Navadno 60 2 2 8 2 2" xfId="8671"/>
    <cellStyle name="Navadno 60 2 2 8 2 2 2" xfId="8672"/>
    <cellStyle name="Navadno 60 2 2 8 2 3" xfId="8673"/>
    <cellStyle name="Navadno 60 2 2 8 3" xfId="8674"/>
    <cellStyle name="Navadno 60 2 2 8 3 2" xfId="8675"/>
    <cellStyle name="Navadno 60 2 2 8 4" xfId="8676"/>
    <cellStyle name="Navadno 60 2 2 9" xfId="8677"/>
    <cellStyle name="Navadno 60 2 2 9 2" xfId="8678"/>
    <cellStyle name="Navadno 60 2 2 9 2 2" xfId="8679"/>
    <cellStyle name="Navadno 60 2 2 9 3" xfId="8680"/>
    <cellStyle name="Navadno 60 2 3" xfId="8681"/>
    <cellStyle name="Navadno 60 2 3 2" xfId="8682"/>
    <cellStyle name="Navadno 60 2 3 2 2" xfId="8683"/>
    <cellStyle name="Navadno 60 2 3 2 2 2" xfId="8684"/>
    <cellStyle name="Navadno 60 2 3 2 3" xfId="8685"/>
    <cellStyle name="Navadno 60 2 3 3" xfId="8686"/>
    <cellStyle name="Navadno 60 2 3 3 2" xfId="8687"/>
    <cellStyle name="Navadno 60 2 3 4" xfId="8688"/>
    <cellStyle name="Navadno 60 2 4" xfId="8689"/>
    <cellStyle name="Navadno 60 2 4 2" xfId="8690"/>
    <cellStyle name="Navadno 60 2 4 2 2" xfId="8691"/>
    <cellStyle name="Navadno 60 2 4 2 2 2" xfId="8692"/>
    <cellStyle name="Navadno 60 2 4 2 3" xfId="8693"/>
    <cellStyle name="Navadno 60 2 4 3" xfId="8694"/>
    <cellStyle name="Navadno 60 2 4 3 2" xfId="8695"/>
    <cellStyle name="Navadno 60 2 4 4" xfId="8696"/>
    <cellStyle name="Navadno 60 2 5" xfId="8697"/>
    <cellStyle name="Navadno 60 2 5 2" xfId="8698"/>
    <cellStyle name="Navadno 60 2 5 2 2" xfId="8699"/>
    <cellStyle name="Navadno 60 2 5 2 2 2" xfId="8700"/>
    <cellStyle name="Navadno 60 2 5 2 3" xfId="8701"/>
    <cellStyle name="Navadno 60 2 5 3" xfId="8702"/>
    <cellStyle name="Navadno 60 2 5 3 2" xfId="8703"/>
    <cellStyle name="Navadno 60 2 5 4" xfId="8704"/>
    <cellStyle name="Navadno 60 2 6" xfId="8705"/>
    <cellStyle name="Navadno 60 2 6 2" xfId="8706"/>
    <cellStyle name="Navadno 60 2 6 2 2" xfId="8707"/>
    <cellStyle name="Navadno 60 2 6 2 2 2" xfId="8708"/>
    <cellStyle name="Navadno 60 2 6 2 3" xfId="8709"/>
    <cellStyle name="Navadno 60 2 6 3" xfId="8710"/>
    <cellStyle name="Navadno 60 2 6 3 2" xfId="8711"/>
    <cellStyle name="Navadno 60 2 6 4" xfId="8712"/>
    <cellStyle name="Navadno 60 2 7" xfId="8713"/>
    <cellStyle name="Navadno 60 2 7 2" xfId="8714"/>
    <cellStyle name="Navadno 60 2 7 2 2" xfId="8715"/>
    <cellStyle name="Navadno 60 2 7 2 2 2" xfId="8716"/>
    <cellStyle name="Navadno 60 2 7 2 3" xfId="8717"/>
    <cellStyle name="Navadno 60 2 7 3" xfId="8718"/>
    <cellStyle name="Navadno 60 2 7 3 2" xfId="8719"/>
    <cellStyle name="Navadno 60 2 7 4" xfId="8720"/>
    <cellStyle name="Navadno 60 2 8" xfId="8721"/>
    <cellStyle name="Navadno 60 2 8 2" xfId="8722"/>
    <cellStyle name="Navadno 60 2 8 2 2" xfId="8723"/>
    <cellStyle name="Navadno 60 2 8 2 2 2" xfId="8724"/>
    <cellStyle name="Navadno 60 2 8 2 3" xfId="8725"/>
    <cellStyle name="Navadno 60 2 8 3" xfId="8726"/>
    <cellStyle name="Navadno 60 2 8 3 2" xfId="8727"/>
    <cellStyle name="Navadno 60 2 8 4" xfId="8728"/>
    <cellStyle name="Navadno 60 2 9" xfId="8729"/>
    <cellStyle name="Navadno 60 2 9 2" xfId="8730"/>
    <cellStyle name="Navadno 60 2 9 2 2" xfId="8731"/>
    <cellStyle name="Navadno 60 2 9 2 2 2" xfId="8732"/>
    <cellStyle name="Navadno 60 2 9 2 3" xfId="8733"/>
    <cellStyle name="Navadno 60 2 9 3" xfId="8734"/>
    <cellStyle name="Navadno 60 2 9 3 2" xfId="8735"/>
    <cellStyle name="Navadno 60 2 9 4" xfId="8736"/>
    <cellStyle name="Navadno 60 3" xfId="8737"/>
    <cellStyle name="Navadno 60 3 10" xfId="8738"/>
    <cellStyle name="Navadno 60 3 10 2" xfId="8739"/>
    <cellStyle name="Navadno 60 3 11" xfId="8740"/>
    <cellStyle name="Navadno 60 3 2" xfId="8741"/>
    <cellStyle name="Navadno 60 3 2 2" xfId="8742"/>
    <cellStyle name="Navadno 60 3 2 2 2" xfId="8743"/>
    <cellStyle name="Navadno 60 3 2 2 2 2" xfId="8744"/>
    <cellStyle name="Navadno 60 3 2 2 3" xfId="8745"/>
    <cellStyle name="Navadno 60 3 2 3" xfId="8746"/>
    <cellStyle name="Navadno 60 3 2 3 2" xfId="8747"/>
    <cellStyle name="Navadno 60 3 2 4" xfId="8748"/>
    <cellStyle name="Navadno 60 3 3" xfId="8749"/>
    <cellStyle name="Navadno 60 3 3 2" xfId="8750"/>
    <cellStyle name="Navadno 60 3 3 2 2" xfId="8751"/>
    <cellStyle name="Navadno 60 3 3 2 2 2" xfId="8752"/>
    <cellStyle name="Navadno 60 3 3 2 3" xfId="8753"/>
    <cellStyle name="Navadno 60 3 3 3" xfId="8754"/>
    <cellStyle name="Navadno 60 3 3 3 2" xfId="8755"/>
    <cellStyle name="Navadno 60 3 3 4" xfId="8756"/>
    <cellStyle name="Navadno 60 3 4" xfId="8757"/>
    <cellStyle name="Navadno 60 3 4 2" xfId="8758"/>
    <cellStyle name="Navadno 60 3 4 2 2" xfId="8759"/>
    <cellStyle name="Navadno 60 3 4 2 2 2" xfId="8760"/>
    <cellStyle name="Navadno 60 3 4 2 3" xfId="8761"/>
    <cellStyle name="Navadno 60 3 4 3" xfId="8762"/>
    <cellStyle name="Navadno 60 3 4 3 2" xfId="8763"/>
    <cellStyle name="Navadno 60 3 4 4" xfId="8764"/>
    <cellStyle name="Navadno 60 3 5" xfId="8765"/>
    <cellStyle name="Navadno 60 3 5 2" xfId="8766"/>
    <cellStyle name="Navadno 60 3 5 2 2" xfId="8767"/>
    <cellStyle name="Navadno 60 3 5 2 2 2" xfId="8768"/>
    <cellStyle name="Navadno 60 3 5 2 3" xfId="8769"/>
    <cellStyle name="Navadno 60 3 5 3" xfId="8770"/>
    <cellStyle name="Navadno 60 3 5 3 2" xfId="8771"/>
    <cellStyle name="Navadno 60 3 5 4" xfId="8772"/>
    <cellStyle name="Navadno 60 3 6" xfId="8773"/>
    <cellStyle name="Navadno 60 3 6 2" xfId="8774"/>
    <cellStyle name="Navadno 60 3 6 2 2" xfId="8775"/>
    <cellStyle name="Navadno 60 3 6 2 2 2" xfId="8776"/>
    <cellStyle name="Navadno 60 3 6 2 3" xfId="8777"/>
    <cellStyle name="Navadno 60 3 6 3" xfId="8778"/>
    <cellStyle name="Navadno 60 3 6 3 2" xfId="8779"/>
    <cellStyle name="Navadno 60 3 6 4" xfId="8780"/>
    <cellStyle name="Navadno 60 3 7" xfId="8781"/>
    <cellStyle name="Navadno 60 3 7 2" xfId="8782"/>
    <cellStyle name="Navadno 60 3 7 2 2" xfId="8783"/>
    <cellStyle name="Navadno 60 3 7 2 2 2" xfId="8784"/>
    <cellStyle name="Navadno 60 3 7 2 3" xfId="8785"/>
    <cellStyle name="Navadno 60 3 7 3" xfId="8786"/>
    <cellStyle name="Navadno 60 3 7 3 2" xfId="8787"/>
    <cellStyle name="Navadno 60 3 7 4" xfId="8788"/>
    <cellStyle name="Navadno 60 3 8" xfId="8789"/>
    <cellStyle name="Navadno 60 3 8 2" xfId="8790"/>
    <cellStyle name="Navadno 60 3 8 2 2" xfId="8791"/>
    <cellStyle name="Navadno 60 3 8 2 2 2" xfId="8792"/>
    <cellStyle name="Navadno 60 3 8 2 3" xfId="8793"/>
    <cellStyle name="Navadno 60 3 8 3" xfId="8794"/>
    <cellStyle name="Navadno 60 3 8 3 2" xfId="8795"/>
    <cellStyle name="Navadno 60 3 8 4" xfId="8796"/>
    <cellStyle name="Navadno 60 3 9" xfId="8797"/>
    <cellStyle name="Navadno 60 3 9 2" xfId="8798"/>
    <cellStyle name="Navadno 60 3 9 2 2" xfId="8799"/>
    <cellStyle name="Navadno 60 3 9 3" xfId="8800"/>
    <cellStyle name="Navadno 60 4" xfId="8801"/>
    <cellStyle name="Navadno 60 4 2" xfId="8802"/>
    <cellStyle name="Navadno 60 4 2 2" xfId="8803"/>
    <cellStyle name="Navadno 60 4 2 2 2" xfId="8804"/>
    <cellStyle name="Navadno 60 4 2 3" xfId="8805"/>
    <cellStyle name="Navadno 60 4 3" xfId="8806"/>
    <cellStyle name="Navadno 60 4 3 2" xfId="8807"/>
    <cellStyle name="Navadno 60 4 4" xfId="8808"/>
    <cellStyle name="Navadno 60 5" xfId="8809"/>
    <cellStyle name="Navadno 60 5 2" xfId="8810"/>
    <cellStyle name="Navadno 60 5 2 2" xfId="8811"/>
    <cellStyle name="Navadno 60 5 2 2 2" xfId="8812"/>
    <cellStyle name="Navadno 60 5 2 3" xfId="8813"/>
    <cellStyle name="Navadno 60 5 3" xfId="8814"/>
    <cellStyle name="Navadno 60 5 3 2" xfId="8815"/>
    <cellStyle name="Navadno 60 5 4" xfId="8816"/>
    <cellStyle name="Navadno 60 6" xfId="8817"/>
    <cellStyle name="Navadno 60 6 2" xfId="8818"/>
    <cellStyle name="Navadno 60 6 2 2" xfId="8819"/>
    <cellStyle name="Navadno 60 6 2 2 2" xfId="8820"/>
    <cellStyle name="Navadno 60 6 2 3" xfId="8821"/>
    <cellStyle name="Navadno 60 6 3" xfId="8822"/>
    <cellStyle name="Navadno 60 6 3 2" xfId="8823"/>
    <cellStyle name="Navadno 60 6 4" xfId="8824"/>
    <cellStyle name="Navadno 60 7" xfId="8825"/>
    <cellStyle name="Navadno 60 7 2" xfId="8826"/>
    <cellStyle name="Navadno 60 7 2 2" xfId="8827"/>
    <cellStyle name="Navadno 60 7 2 2 2" xfId="8828"/>
    <cellStyle name="Navadno 60 7 2 3" xfId="8829"/>
    <cellStyle name="Navadno 60 7 3" xfId="8830"/>
    <cellStyle name="Navadno 60 7 3 2" xfId="8831"/>
    <cellStyle name="Navadno 60 7 4" xfId="8832"/>
    <cellStyle name="Navadno 60 8" xfId="8833"/>
    <cellStyle name="Navadno 60 8 2" xfId="8834"/>
    <cellStyle name="Navadno 60 8 2 2" xfId="8835"/>
    <cellStyle name="Navadno 60 8 2 2 2" xfId="8836"/>
    <cellStyle name="Navadno 60 8 2 3" xfId="8837"/>
    <cellStyle name="Navadno 60 8 3" xfId="8838"/>
    <cellStyle name="Navadno 60 8 3 2" xfId="8839"/>
    <cellStyle name="Navadno 60 8 4" xfId="8840"/>
    <cellStyle name="Navadno 60 9" xfId="8841"/>
    <cellStyle name="Navadno 60 9 2" xfId="8842"/>
    <cellStyle name="Navadno 60 9 2 2" xfId="8843"/>
    <cellStyle name="Navadno 60 9 2 2 2" xfId="8844"/>
    <cellStyle name="Navadno 60 9 2 3" xfId="8845"/>
    <cellStyle name="Navadno 60 9 3" xfId="8846"/>
    <cellStyle name="Navadno 60 9 3 2" xfId="8847"/>
    <cellStyle name="Navadno 60 9 4" xfId="8848"/>
    <cellStyle name="Navadno 61" xfId="8849"/>
    <cellStyle name="Navadno 61 10" xfId="8850"/>
    <cellStyle name="Navadno 61 10 2" xfId="8851"/>
    <cellStyle name="Navadno 61 10 2 2" xfId="8852"/>
    <cellStyle name="Navadno 61 10 2 2 2" xfId="8853"/>
    <cellStyle name="Navadno 61 10 2 3" xfId="8854"/>
    <cellStyle name="Navadno 61 10 3" xfId="8855"/>
    <cellStyle name="Navadno 61 10 3 2" xfId="8856"/>
    <cellStyle name="Navadno 61 10 4" xfId="8857"/>
    <cellStyle name="Navadno 61 11" xfId="8858"/>
    <cellStyle name="Navadno 61 11 2" xfId="8859"/>
    <cellStyle name="Navadno 61 11 2 2" xfId="8860"/>
    <cellStyle name="Navadno 61 11 2 2 2" xfId="8861"/>
    <cellStyle name="Navadno 61 11 2 3" xfId="8862"/>
    <cellStyle name="Navadno 61 11 3" xfId="8863"/>
    <cellStyle name="Navadno 61 11 3 2" xfId="8864"/>
    <cellStyle name="Navadno 61 11 4" xfId="8865"/>
    <cellStyle name="Navadno 61 12" xfId="8866"/>
    <cellStyle name="Navadno 61 12 2" xfId="8867"/>
    <cellStyle name="Navadno 61 12 2 2" xfId="8868"/>
    <cellStyle name="Navadno 61 12 3" xfId="8869"/>
    <cellStyle name="Navadno 61 13" xfId="8870"/>
    <cellStyle name="Navadno 61 13 2" xfId="8871"/>
    <cellStyle name="Navadno 61 14" xfId="8872"/>
    <cellStyle name="Navadno 61 2" xfId="8873"/>
    <cellStyle name="Navadno 61 2 10" xfId="8874"/>
    <cellStyle name="Navadno 61 2 10 2" xfId="8875"/>
    <cellStyle name="Navadno 61 2 10 2 2" xfId="8876"/>
    <cellStyle name="Navadno 61 2 10 3" xfId="8877"/>
    <cellStyle name="Navadno 61 2 11" xfId="8878"/>
    <cellStyle name="Navadno 61 2 11 2" xfId="8879"/>
    <cellStyle name="Navadno 61 2 12" xfId="8880"/>
    <cellStyle name="Navadno 61 2 2" xfId="8881"/>
    <cellStyle name="Navadno 61 2 2 10" xfId="8882"/>
    <cellStyle name="Navadno 61 2 2 10 2" xfId="8883"/>
    <cellStyle name="Navadno 61 2 2 11" xfId="8884"/>
    <cellStyle name="Navadno 61 2 2 2" xfId="8885"/>
    <cellStyle name="Navadno 61 2 2 2 2" xfId="8886"/>
    <cellStyle name="Navadno 61 2 2 2 2 2" xfId="8887"/>
    <cellStyle name="Navadno 61 2 2 2 2 2 2" xfId="8888"/>
    <cellStyle name="Navadno 61 2 2 2 2 3" xfId="8889"/>
    <cellStyle name="Navadno 61 2 2 2 3" xfId="8890"/>
    <cellStyle name="Navadno 61 2 2 2 3 2" xfId="8891"/>
    <cellStyle name="Navadno 61 2 2 2 4" xfId="8892"/>
    <cellStyle name="Navadno 61 2 2 3" xfId="8893"/>
    <cellStyle name="Navadno 61 2 2 3 2" xfId="8894"/>
    <cellStyle name="Navadno 61 2 2 3 2 2" xfId="8895"/>
    <cellStyle name="Navadno 61 2 2 3 2 2 2" xfId="8896"/>
    <cellStyle name="Navadno 61 2 2 3 2 3" xfId="8897"/>
    <cellStyle name="Navadno 61 2 2 3 3" xfId="8898"/>
    <cellStyle name="Navadno 61 2 2 3 3 2" xfId="8899"/>
    <cellStyle name="Navadno 61 2 2 3 4" xfId="8900"/>
    <cellStyle name="Navadno 61 2 2 4" xfId="8901"/>
    <cellStyle name="Navadno 61 2 2 4 2" xfId="8902"/>
    <cellStyle name="Navadno 61 2 2 4 2 2" xfId="8903"/>
    <cellStyle name="Navadno 61 2 2 4 2 2 2" xfId="8904"/>
    <cellStyle name="Navadno 61 2 2 4 2 3" xfId="8905"/>
    <cellStyle name="Navadno 61 2 2 4 3" xfId="8906"/>
    <cellStyle name="Navadno 61 2 2 4 3 2" xfId="8907"/>
    <cellStyle name="Navadno 61 2 2 4 4" xfId="8908"/>
    <cellStyle name="Navadno 61 2 2 5" xfId="8909"/>
    <cellStyle name="Navadno 61 2 2 5 2" xfId="8910"/>
    <cellStyle name="Navadno 61 2 2 5 2 2" xfId="8911"/>
    <cellStyle name="Navadno 61 2 2 5 2 2 2" xfId="8912"/>
    <cellStyle name="Navadno 61 2 2 5 2 3" xfId="8913"/>
    <cellStyle name="Navadno 61 2 2 5 3" xfId="8914"/>
    <cellStyle name="Navadno 61 2 2 5 3 2" xfId="8915"/>
    <cellStyle name="Navadno 61 2 2 5 4" xfId="8916"/>
    <cellStyle name="Navadno 61 2 2 6" xfId="8917"/>
    <cellStyle name="Navadno 61 2 2 6 2" xfId="8918"/>
    <cellStyle name="Navadno 61 2 2 6 2 2" xfId="8919"/>
    <cellStyle name="Navadno 61 2 2 6 2 2 2" xfId="8920"/>
    <cellStyle name="Navadno 61 2 2 6 2 3" xfId="8921"/>
    <cellStyle name="Navadno 61 2 2 6 3" xfId="8922"/>
    <cellStyle name="Navadno 61 2 2 6 3 2" xfId="8923"/>
    <cellStyle name="Navadno 61 2 2 6 4" xfId="8924"/>
    <cellStyle name="Navadno 61 2 2 7" xfId="8925"/>
    <cellStyle name="Navadno 61 2 2 7 2" xfId="8926"/>
    <cellStyle name="Navadno 61 2 2 7 2 2" xfId="8927"/>
    <cellStyle name="Navadno 61 2 2 7 2 2 2" xfId="8928"/>
    <cellStyle name="Navadno 61 2 2 7 2 3" xfId="8929"/>
    <cellStyle name="Navadno 61 2 2 7 3" xfId="8930"/>
    <cellStyle name="Navadno 61 2 2 7 3 2" xfId="8931"/>
    <cellStyle name="Navadno 61 2 2 7 4" xfId="8932"/>
    <cellStyle name="Navadno 61 2 2 8" xfId="8933"/>
    <cellStyle name="Navadno 61 2 2 8 2" xfId="8934"/>
    <cellStyle name="Navadno 61 2 2 8 2 2" xfId="8935"/>
    <cellStyle name="Navadno 61 2 2 8 2 2 2" xfId="8936"/>
    <cellStyle name="Navadno 61 2 2 8 2 3" xfId="8937"/>
    <cellStyle name="Navadno 61 2 2 8 3" xfId="8938"/>
    <cellStyle name="Navadno 61 2 2 8 3 2" xfId="8939"/>
    <cellStyle name="Navadno 61 2 2 8 4" xfId="8940"/>
    <cellStyle name="Navadno 61 2 2 9" xfId="8941"/>
    <cellStyle name="Navadno 61 2 2 9 2" xfId="8942"/>
    <cellStyle name="Navadno 61 2 2 9 2 2" xfId="8943"/>
    <cellStyle name="Navadno 61 2 2 9 3" xfId="8944"/>
    <cellStyle name="Navadno 61 2 3" xfId="8945"/>
    <cellStyle name="Navadno 61 2 3 2" xfId="8946"/>
    <cellStyle name="Navadno 61 2 3 2 2" xfId="8947"/>
    <cellStyle name="Navadno 61 2 3 2 2 2" xfId="8948"/>
    <cellStyle name="Navadno 61 2 3 2 3" xfId="8949"/>
    <cellStyle name="Navadno 61 2 3 3" xfId="8950"/>
    <cellStyle name="Navadno 61 2 3 3 2" xfId="8951"/>
    <cellStyle name="Navadno 61 2 3 4" xfId="8952"/>
    <cellStyle name="Navadno 61 2 4" xfId="8953"/>
    <cellStyle name="Navadno 61 2 4 2" xfId="8954"/>
    <cellStyle name="Navadno 61 2 4 2 2" xfId="8955"/>
    <cellStyle name="Navadno 61 2 4 2 2 2" xfId="8956"/>
    <cellStyle name="Navadno 61 2 4 2 3" xfId="8957"/>
    <cellStyle name="Navadno 61 2 4 3" xfId="8958"/>
    <cellStyle name="Navadno 61 2 4 3 2" xfId="8959"/>
    <cellStyle name="Navadno 61 2 4 4" xfId="8960"/>
    <cellStyle name="Navadno 61 2 5" xfId="8961"/>
    <cellStyle name="Navadno 61 2 5 2" xfId="8962"/>
    <cellStyle name="Navadno 61 2 5 2 2" xfId="8963"/>
    <cellStyle name="Navadno 61 2 5 2 2 2" xfId="8964"/>
    <cellStyle name="Navadno 61 2 5 2 3" xfId="8965"/>
    <cellStyle name="Navadno 61 2 5 3" xfId="8966"/>
    <cellStyle name="Navadno 61 2 5 3 2" xfId="8967"/>
    <cellStyle name="Navadno 61 2 5 4" xfId="8968"/>
    <cellStyle name="Navadno 61 2 6" xfId="8969"/>
    <cellStyle name="Navadno 61 2 6 2" xfId="8970"/>
    <cellStyle name="Navadno 61 2 6 2 2" xfId="8971"/>
    <cellStyle name="Navadno 61 2 6 2 2 2" xfId="8972"/>
    <cellStyle name="Navadno 61 2 6 2 3" xfId="8973"/>
    <cellStyle name="Navadno 61 2 6 3" xfId="8974"/>
    <cellStyle name="Navadno 61 2 6 3 2" xfId="8975"/>
    <cellStyle name="Navadno 61 2 6 4" xfId="8976"/>
    <cellStyle name="Navadno 61 2 7" xfId="8977"/>
    <cellStyle name="Navadno 61 2 7 2" xfId="8978"/>
    <cellStyle name="Navadno 61 2 7 2 2" xfId="8979"/>
    <cellStyle name="Navadno 61 2 7 2 2 2" xfId="8980"/>
    <cellStyle name="Navadno 61 2 7 2 3" xfId="8981"/>
    <cellStyle name="Navadno 61 2 7 3" xfId="8982"/>
    <cellStyle name="Navadno 61 2 7 3 2" xfId="8983"/>
    <cellStyle name="Navadno 61 2 7 4" xfId="8984"/>
    <cellStyle name="Navadno 61 2 8" xfId="8985"/>
    <cellStyle name="Navadno 61 2 8 2" xfId="8986"/>
    <cellStyle name="Navadno 61 2 8 2 2" xfId="8987"/>
    <cellStyle name="Navadno 61 2 8 2 2 2" xfId="8988"/>
    <cellStyle name="Navadno 61 2 8 2 3" xfId="8989"/>
    <cellStyle name="Navadno 61 2 8 3" xfId="8990"/>
    <cellStyle name="Navadno 61 2 8 3 2" xfId="8991"/>
    <cellStyle name="Navadno 61 2 8 4" xfId="8992"/>
    <cellStyle name="Navadno 61 2 9" xfId="8993"/>
    <cellStyle name="Navadno 61 2 9 2" xfId="8994"/>
    <cellStyle name="Navadno 61 2 9 2 2" xfId="8995"/>
    <cellStyle name="Navadno 61 2 9 2 2 2" xfId="8996"/>
    <cellStyle name="Navadno 61 2 9 2 3" xfId="8997"/>
    <cellStyle name="Navadno 61 2 9 3" xfId="8998"/>
    <cellStyle name="Navadno 61 2 9 3 2" xfId="8999"/>
    <cellStyle name="Navadno 61 2 9 4" xfId="9000"/>
    <cellStyle name="Navadno 61 3" xfId="9001"/>
    <cellStyle name="Navadno 61 3 10" xfId="9002"/>
    <cellStyle name="Navadno 61 3 10 2" xfId="9003"/>
    <cellStyle name="Navadno 61 3 11" xfId="9004"/>
    <cellStyle name="Navadno 61 3 2" xfId="9005"/>
    <cellStyle name="Navadno 61 3 2 2" xfId="9006"/>
    <cellStyle name="Navadno 61 3 2 2 2" xfId="9007"/>
    <cellStyle name="Navadno 61 3 2 2 2 2" xfId="9008"/>
    <cellStyle name="Navadno 61 3 2 2 3" xfId="9009"/>
    <cellStyle name="Navadno 61 3 2 3" xfId="9010"/>
    <cellStyle name="Navadno 61 3 2 3 2" xfId="9011"/>
    <cellStyle name="Navadno 61 3 2 4" xfId="9012"/>
    <cellStyle name="Navadno 61 3 3" xfId="9013"/>
    <cellStyle name="Navadno 61 3 3 2" xfId="9014"/>
    <cellStyle name="Navadno 61 3 3 2 2" xfId="9015"/>
    <cellStyle name="Navadno 61 3 3 2 2 2" xfId="9016"/>
    <cellStyle name="Navadno 61 3 3 2 3" xfId="9017"/>
    <cellStyle name="Navadno 61 3 3 3" xfId="9018"/>
    <cellStyle name="Navadno 61 3 3 3 2" xfId="9019"/>
    <cellStyle name="Navadno 61 3 3 4" xfId="9020"/>
    <cellStyle name="Navadno 61 3 4" xfId="9021"/>
    <cellStyle name="Navadno 61 3 4 2" xfId="9022"/>
    <cellStyle name="Navadno 61 3 4 2 2" xfId="9023"/>
    <cellStyle name="Navadno 61 3 4 2 2 2" xfId="9024"/>
    <cellStyle name="Navadno 61 3 4 2 3" xfId="9025"/>
    <cellStyle name="Navadno 61 3 4 3" xfId="9026"/>
    <cellStyle name="Navadno 61 3 4 3 2" xfId="9027"/>
    <cellStyle name="Navadno 61 3 4 4" xfId="9028"/>
    <cellStyle name="Navadno 61 3 5" xfId="9029"/>
    <cellStyle name="Navadno 61 3 5 2" xfId="9030"/>
    <cellStyle name="Navadno 61 3 5 2 2" xfId="9031"/>
    <cellStyle name="Navadno 61 3 5 2 2 2" xfId="9032"/>
    <cellStyle name="Navadno 61 3 5 2 3" xfId="9033"/>
    <cellStyle name="Navadno 61 3 5 3" xfId="9034"/>
    <cellStyle name="Navadno 61 3 5 3 2" xfId="9035"/>
    <cellStyle name="Navadno 61 3 5 4" xfId="9036"/>
    <cellStyle name="Navadno 61 3 6" xfId="9037"/>
    <cellStyle name="Navadno 61 3 6 2" xfId="9038"/>
    <cellStyle name="Navadno 61 3 6 2 2" xfId="9039"/>
    <cellStyle name="Navadno 61 3 6 2 2 2" xfId="9040"/>
    <cellStyle name="Navadno 61 3 6 2 3" xfId="9041"/>
    <cellStyle name="Navadno 61 3 6 3" xfId="9042"/>
    <cellStyle name="Navadno 61 3 6 3 2" xfId="9043"/>
    <cellStyle name="Navadno 61 3 6 4" xfId="9044"/>
    <cellStyle name="Navadno 61 3 7" xfId="9045"/>
    <cellStyle name="Navadno 61 3 7 2" xfId="9046"/>
    <cellStyle name="Navadno 61 3 7 2 2" xfId="9047"/>
    <cellStyle name="Navadno 61 3 7 2 2 2" xfId="9048"/>
    <cellStyle name="Navadno 61 3 7 2 3" xfId="9049"/>
    <cellStyle name="Navadno 61 3 7 3" xfId="9050"/>
    <cellStyle name="Navadno 61 3 7 3 2" xfId="9051"/>
    <cellStyle name="Navadno 61 3 7 4" xfId="9052"/>
    <cellStyle name="Navadno 61 3 8" xfId="9053"/>
    <cellStyle name="Navadno 61 3 8 2" xfId="9054"/>
    <cellStyle name="Navadno 61 3 8 2 2" xfId="9055"/>
    <cellStyle name="Navadno 61 3 8 2 2 2" xfId="9056"/>
    <cellStyle name="Navadno 61 3 8 2 3" xfId="9057"/>
    <cellStyle name="Navadno 61 3 8 3" xfId="9058"/>
    <cellStyle name="Navadno 61 3 8 3 2" xfId="9059"/>
    <cellStyle name="Navadno 61 3 8 4" xfId="9060"/>
    <cellStyle name="Navadno 61 3 9" xfId="9061"/>
    <cellStyle name="Navadno 61 3 9 2" xfId="9062"/>
    <cellStyle name="Navadno 61 3 9 2 2" xfId="9063"/>
    <cellStyle name="Navadno 61 3 9 3" xfId="9064"/>
    <cellStyle name="Navadno 61 4" xfId="9065"/>
    <cellStyle name="Navadno 61 4 2" xfId="9066"/>
    <cellStyle name="Navadno 61 4 2 2" xfId="9067"/>
    <cellStyle name="Navadno 61 4 2 2 2" xfId="9068"/>
    <cellStyle name="Navadno 61 4 2 3" xfId="9069"/>
    <cellStyle name="Navadno 61 4 3" xfId="9070"/>
    <cellStyle name="Navadno 61 4 3 2" xfId="9071"/>
    <cellStyle name="Navadno 61 4 4" xfId="9072"/>
    <cellStyle name="Navadno 61 5" xfId="9073"/>
    <cellStyle name="Navadno 61 5 2" xfId="9074"/>
    <cellStyle name="Navadno 61 5 2 2" xfId="9075"/>
    <cellStyle name="Navadno 61 5 2 2 2" xfId="9076"/>
    <cellStyle name="Navadno 61 5 2 3" xfId="9077"/>
    <cellStyle name="Navadno 61 5 3" xfId="9078"/>
    <cellStyle name="Navadno 61 5 3 2" xfId="9079"/>
    <cellStyle name="Navadno 61 5 4" xfId="9080"/>
    <cellStyle name="Navadno 61 6" xfId="9081"/>
    <cellStyle name="Navadno 61 6 2" xfId="9082"/>
    <cellStyle name="Navadno 61 6 2 2" xfId="9083"/>
    <cellStyle name="Navadno 61 6 2 2 2" xfId="9084"/>
    <cellStyle name="Navadno 61 6 2 3" xfId="9085"/>
    <cellStyle name="Navadno 61 6 3" xfId="9086"/>
    <cellStyle name="Navadno 61 6 3 2" xfId="9087"/>
    <cellStyle name="Navadno 61 6 4" xfId="9088"/>
    <cellStyle name="Navadno 61 7" xfId="9089"/>
    <cellStyle name="Navadno 61 7 2" xfId="9090"/>
    <cellStyle name="Navadno 61 7 2 2" xfId="9091"/>
    <cellStyle name="Navadno 61 7 2 2 2" xfId="9092"/>
    <cellStyle name="Navadno 61 7 2 3" xfId="9093"/>
    <cellStyle name="Navadno 61 7 3" xfId="9094"/>
    <cellStyle name="Navadno 61 7 3 2" xfId="9095"/>
    <cellStyle name="Navadno 61 7 4" xfId="9096"/>
    <cellStyle name="Navadno 61 8" xfId="9097"/>
    <cellStyle name="Navadno 61 8 2" xfId="9098"/>
    <cellStyle name="Navadno 61 8 2 2" xfId="9099"/>
    <cellStyle name="Navadno 61 8 2 2 2" xfId="9100"/>
    <cellStyle name="Navadno 61 8 2 3" xfId="9101"/>
    <cellStyle name="Navadno 61 8 3" xfId="9102"/>
    <cellStyle name="Navadno 61 8 3 2" xfId="9103"/>
    <cellStyle name="Navadno 61 8 4" xfId="9104"/>
    <cellStyle name="Navadno 61 9" xfId="9105"/>
    <cellStyle name="Navadno 61 9 2" xfId="9106"/>
    <cellStyle name="Navadno 61 9 2 2" xfId="9107"/>
    <cellStyle name="Navadno 61 9 2 2 2" xfId="9108"/>
    <cellStyle name="Navadno 61 9 2 3" xfId="9109"/>
    <cellStyle name="Navadno 61 9 3" xfId="9110"/>
    <cellStyle name="Navadno 61 9 3 2" xfId="9111"/>
    <cellStyle name="Navadno 61 9 4" xfId="9112"/>
    <cellStyle name="Navadno 62" xfId="9113"/>
    <cellStyle name="Navadno 63" xfId="9114"/>
    <cellStyle name="Navadno 64" xfId="9115"/>
    <cellStyle name="Navadno 64 2" xfId="9116"/>
    <cellStyle name="Navadno 65" xfId="9117"/>
    <cellStyle name="Navadno 66" xfId="9118"/>
    <cellStyle name="Navadno 67" xfId="9119"/>
    <cellStyle name="Navadno 68" xfId="9120"/>
    <cellStyle name="Navadno 69" xfId="9121"/>
    <cellStyle name="Navadno 7" xfId="83"/>
    <cellStyle name="Navadno 7 10" xfId="9122"/>
    <cellStyle name="Navadno 7 10 2" xfId="9123"/>
    <cellStyle name="Navadno 7 10 2 2" xfId="9124"/>
    <cellStyle name="Navadno 7 10 3" xfId="9125"/>
    <cellStyle name="Navadno 7 11" xfId="9126"/>
    <cellStyle name="Navadno 7 11 2" xfId="9127"/>
    <cellStyle name="Navadno 7 11 2 2" xfId="9128"/>
    <cellStyle name="Navadno 7 11 3" xfId="9129"/>
    <cellStyle name="Navadno 7 12" xfId="9130"/>
    <cellStyle name="Navadno 7 12 2" xfId="9131"/>
    <cellStyle name="Navadno 7 12 2 2" xfId="9132"/>
    <cellStyle name="Navadno 7 12 3" xfId="9133"/>
    <cellStyle name="Navadno 7 13" xfId="9134"/>
    <cellStyle name="Navadno 7 13 2" xfId="9135"/>
    <cellStyle name="Navadno 7 13 2 2" xfId="9136"/>
    <cellStyle name="Navadno 7 13 3" xfId="9137"/>
    <cellStyle name="Navadno 7 14" xfId="9138"/>
    <cellStyle name="Navadno 7 14 2" xfId="9139"/>
    <cellStyle name="Navadno 7 14 2 2" xfId="9140"/>
    <cellStyle name="Navadno 7 14 3" xfId="9141"/>
    <cellStyle name="Navadno 7 15" xfId="9142"/>
    <cellStyle name="Navadno 7 15 2" xfId="9143"/>
    <cellStyle name="Navadno 7 15 2 2" xfId="9144"/>
    <cellStyle name="Navadno 7 15 3" xfId="9145"/>
    <cellStyle name="Navadno 7 16" xfId="9146"/>
    <cellStyle name="Navadno 7 16 2" xfId="9147"/>
    <cellStyle name="Navadno 7 16 2 2" xfId="9148"/>
    <cellStyle name="Navadno 7 16 3" xfId="9149"/>
    <cellStyle name="Navadno 7 17" xfId="9150"/>
    <cellStyle name="Navadno 7 17 2" xfId="9151"/>
    <cellStyle name="Navadno 7 17 2 2" xfId="9152"/>
    <cellStyle name="Navadno 7 17 3" xfId="9153"/>
    <cellStyle name="Navadno 7 18" xfId="9154"/>
    <cellStyle name="Navadno 7 18 2" xfId="9155"/>
    <cellStyle name="Navadno 7 18 2 2" xfId="9156"/>
    <cellStyle name="Navadno 7 18 3" xfId="9157"/>
    <cellStyle name="Navadno 7 19" xfId="9158"/>
    <cellStyle name="Navadno 7 19 2" xfId="9159"/>
    <cellStyle name="Navadno 7 19 2 2" xfId="9160"/>
    <cellStyle name="Navadno 7 19 3" xfId="9161"/>
    <cellStyle name="Navadno 7 2" xfId="211"/>
    <cellStyle name="Navadno 7 2 2" xfId="285"/>
    <cellStyle name="Navadno 7 2 2 2" xfId="9162"/>
    <cellStyle name="Navadno 7 2 2 2 2" xfId="30337"/>
    <cellStyle name="Navadno 7 2 2 3" xfId="24182"/>
    <cellStyle name="Navadno 7 2 3" xfId="9163"/>
    <cellStyle name="Navadno 7 2 3 2" xfId="24183"/>
    <cellStyle name="Navadno 7 2 4" xfId="9164"/>
    <cellStyle name="Navadno 7 2 4 2" xfId="30336"/>
    <cellStyle name="Navadno 7 2 5" xfId="9165"/>
    <cellStyle name="Navadno 7 2 6" xfId="24181"/>
    <cellStyle name="Navadno 7 20" xfId="9166"/>
    <cellStyle name="Navadno 7 20 2" xfId="9167"/>
    <cellStyle name="Navadno 7 20 2 2" xfId="9168"/>
    <cellStyle name="Navadno 7 20 3" xfId="9169"/>
    <cellStyle name="Navadno 7 21" xfId="9170"/>
    <cellStyle name="Navadno 7 21 2" xfId="9171"/>
    <cellStyle name="Navadno 7 21 2 2" xfId="9172"/>
    <cellStyle name="Navadno 7 21 3" xfId="9173"/>
    <cellStyle name="Navadno 7 22" xfId="9174"/>
    <cellStyle name="Navadno 7 22 2" xfId="9175"/>
    <cellStyle name="Navadno 7 22 2 2" xfId="9176"/>
    <cellStyle name="Navadno 7 22 3" xfId="9177"/>
    <cellStyle name="Navadno 7 23" xfId="9178"/>
    <cellStyle name="Navadno 7 23 2" xfId="9179"/>
    <cellStyle name="Navadno 7 23 2 2" xfId="9180"/>
    <cellStyle name="Navadno 7 23 3" xfId="9181"/>
    <cellStyle name="Navadno 7 24" xfId="9182"/>
    <cellStyle name="Navadno 7 24 2" xfId="9183"/>
    <cellStyle name="Navadno 7 24 2 2" xfId="9184"/>
    <cellStyle name="Navadno 7 24 3" xfId="9185"/>
    <cellStyle name="Navadno 7 25" xfId="9186"/>
    <cellStyle name="Navadno 7 25 2" xfId="9187"/>
    <cellStyle name="Navadno 7 25 2 2" xfId="9188"/>
    <cellStyle name="Navadno 7 25 3" xfId="9189"/>
    <cellStyle name="Navadno 7 26" xfId="9190"/>
    <cellStyle name="Navadno 7 26 2" xfId="9191"/>
    <cellStyle name="Navadno 7 26 2 2" xfId="9192"/>
    <cellStyle name="Navadno 7 26 3" xfId="9193"/>
    <cellStyle name="Navadno 7 27" xfId="9194"/>
    <cellStyle name="Navadno 7 27 2" xfId="9195"/>
    <cellStyle name="Navadno 7 27 2 2" xfId="9196"/>
    <cellStyle name="Navadno 7 27 3" xfId="9197"/>
    <cellStyle name="Navadno 7 28" xfId="9198"/>
    <cellStyle name="Navadno 7 28 2" xfId="9199"/>
    <cellStyle name="Navadno 7 28 2 2" xfId="9200"/>
    <cellStyle name="Navadno 7 28 3" xfId="9201"/>
    <cellStyle name="Navadno 7 29" xfId="9202"/>
    <cellStyle name="Navadno 7 29 2" xfId="9203"/>
    <cellStyle name="Navadno 7 29 2 2" xfId="9204"/>
    <cellStyle name="Navadno 7 29 3" xfId="9205"/>
    <cellStyle name="Navadno 7 3" xfId="9206"/>
    <cellStyle name="Navadno 7 3 2" xfId="9207"/>
    <cellStyle name="Navadno 7 3 2 2" xfId="9208"/>
    <cellStyle name="Navadno 7 3 2 3" xfId="30338"/>
    <cellStyle name="Navadno 7 3 3" xfId="9209"/>
    <cellStyle name="Navadno 7 3 4" xfId="24184"/>
    <cellStyle name="Navadno 7 30" xfId="9210"/>
    <cellStyle name="Navadno 7 30 2" xfId="9211"/>
    <cellStyle name="Navadno 7 30 2 2" xfId="9212"/>
    <cellStyle name="Navadno 7 30 3" xfId="9213"/>
    <cellStyle name="Navadno 7 31" xfId="9214"/>
    <cellStyle name="Navadno 7 31 2" xfId="9215"/>
    <cellStyle name="Navadno 7 31 2 2" xfId="9216"/>
    <cellStyle name="Navadno 7 31 3" xfId="9217"/>
    <cellStyle name="Navadno 7 32" xfId="9218"/>
    <cellStyle name="Navadno 7 32 2" xfId="9219"/>
    <cellStyle name="Navadno 7 32 2 2" xfId="9220"/>
    <cellStyle name="Navadno 7 32 3" xfId="9221"/>
    <cellStyle name="Navadno 7 33" xfId="9222"/>
    <cellStyle name="Navadno 7 33 2" xfId="9223"/>
    <cellStyle name="Navadno 7 33 2 2" xfId="9224"/>
    <cellStyle name="Navadno 7 33 3" xfId="9225"/>
    <cellStyle name="Navadno 7 34" xfId="9226"/>
    <cellStyle name="Navadno 7 34 2" xfId="9227"/>
    <cellStyle name="Navadno 7 34 2 2" xfId="9228"/>
    <cellStyle name="Navadno 7 34 3" xfId="9229"/>
    <cellStyle name="Navadno 7 35" xfId="9230"/>
    <cellStyle name="Navadno 7 35 2" xfId="9231"/>
    <cellStyle name="Navadno 7 35 2 2" xfId="9232"/>
    <cellStyle name="Navadno 7 35 3" xfId="9233"/>
    <cellStyle name="Navadno 7 36" xfId="9234"/>
    <cellStyle name="Navadno 7 36 2" xfId="9235"/>
    <cellStyle name="Navadno 7 36 2 2" xfId="9236"/>
    <cellStyle name="Navadno 7 36 3" xfId="9237"/>
    <cellStyle name="Navadno 7 37" xfId="9238"/>
    <cellStyle name="Navadno 7 37 2" xfId="9239"/>
    <cellStyle name="Navadno 7 37 2 2" xfId="9240"/>
    <cellStyle name="Navadno 7 37 3" xfId="9241"/>
    <cellStyle name="Navadno 7 38" xfId="9242"/>
    <cellStyle name="Navadno 7 38 2" xfId="9243"/>
    <cellStyle name="Navadno 7 38 2 2" xfId="9244"/>
    <cellStyle name="Navadno 7 38 3" xfId="9245"/>
    <cellStyle name="Navadno 7 39" xfId="9246"/>
    <cellStyle name="Navadno 7 39 2" xfId="9247"/>
    <cellStyle name="Navadno 7 39 2 2" xfId="9248"/>
    <cellStyle name="Navadno 7 39 3" xfId="9249"/>
    <cellStyle name="Navadno 7 4" xfId="9250"/>
    <cellStyle name="Navadno 7 4 2" xfId="9251"/>
    <cellStyle name="Navadno 7 4 2 2" xfId="9252"/>
    <cellStyle name="Navadno 7 4 3" xfId="9253"/>
    <cellStyle name="Navadno 7 4 4" xfId="24185"/>
    <cellStyle name="Navadno 7 40" xfId="9254"/>
    <cellStyle name="Navadno 7 40 2" xfId="9255"/>
    <cellStyle name="Navadno 7 40 2 2" xfId="9256"/>
    <cellStyle name="Navadno 7 40 3" xfId="9257"/>
    <cellStyle name="Navadno 7 41" xfId="9258"/>
    <cellStyle name="Navadno 7 41 2" xfId="9259"/>
    <cellStyle name="Navadno 7 41 2 2" xfId="9260"/>
    <cellStyle name="Navadno 7 41 3" xfId="9261"/>
    <cellStyle name="Navadno 7 42" xfId="9262"/>
    <cellStyle name="Navadno 7 42 2" xfId="9263"/>
    <cellStyle name="Navadno 7 42 2 2" xfId="9264"/>
    <cellStyle name="Navadno 7 42 3" xfId="9265"/>
    <cellStyle name="Navadno 7 43" xfId="9266"/>
    <cellStyle name="Navadno 7 43 2" xfId="9267"/>
    <cellStyle name="Navadno 7 43 2 2" xfId="9268"/>
    <cellStyle name="Navadno 7 43 3" xfId="9269"/>
    <cellStyle name="Navadno 7 44" xfId="9270"/>
    <cellStyle name="Navadno 7 44 2" xfId="9271"/>
    <cellStyle name="Navadno 7 44 2 2" xfId="9272"/>
    <cellStyle name="Navadno 7 44 3" xfId="9273"/>
    <cellStyle name="Navadno 7 45" xfId="9274"/>
    <cellStyle name="Navadno 7 45 2" xfId="9275"/>
    <cellStyle name="Navadno 7 45 2 2" xfId="9276"/>
    <cellStyle name="Navadno 7 45 3" xfId="9277"/>
    <cellStyle name="Navadno 7 46" xfId="9278"/>
    <cellStyle name="Navadno 7 46 2" xfId="9279"/>
    <cellStyle name="Navadno 7 46 2 2" xfId="9280"/>
    <cellStyle name="Navadno 7 46 3" xfId="9281"/>
    <cellStyle name="Navadno 7 47" xfId="9282"/>
    <cellStyle name="Navadno 7 47 2" xfId="9283"/>
    <cellStyle name="Navadno 7 47 2 2" xfId="9284"/>
    <cellStyle name="Navadno 7 47 3" xfId="9285"/>
    <cellStyle name="Navadno 7 48" xfId="9286"/>
    <cellStyle name="Navadno 7 48 2" xfId="9287"/>
    <cellStyle name="Navadno 7 48 2 2" xfId="9288"/>
    <cellStyle name="Navadno 7 48 3" xfId="9289"/>
    <cellStyle name="Navadno 7 49" xfId="9290"/>
    <cellStyle name="Navadno 7 49 2" xfId="9291"/>
    <cellStyle name="Navadno 7 49 2 2" xfId="9292"/>
    <cellStyle name="Navadno 7 49 3" xfId="9293"/>
    <cellStyle name="Navadno 7 5" xfId="9294"/>
    <cellStyle name="Navadno 7 5 2" xfId="9295"/>
    <cellStyle name="Navadno 7 5 2 2" xfId="9296"/>
    <cellStyle name="Navadno 7 5 3" xfId="9297"/>
    <cellStyle name="Navadno 7 5 4" xfId="24186"/>
    <cellStyle name="Navadno 7 50" xfId="9298"/>
    <cellStyle name="Navadno 7 50 2" xfId="9299"/>
    <cellStyle name="Navadno 7 50 2 2" xfId="9300"/>
    <cellStyle name="Navadno 7 50 3" xfId="9301"/>
    <cellStyle name="Navadno 7 51" xfId="9302"/>
    <cellStyle name="Navadno 7 51 2" xfId="9303"/>
    <cellStyle name="Navadno 7 51 2 2" xfId="9304"/>
    <cellStyle name="Navadno 7 51 3" xfId="9305"/>
    <cellStyle name="Navadno 7 52" xfId="9306"/>
    <cellStyle name="Navadno 7 52 2" xfId="9307"/>
    <cellStyle name="Navadno 7 52 2 2" xfId="9308"/>
    <cellStyle name="Navadno 7 52 3" xfId="9309"/>
    <cellStyle name="Navadno 7 53" xfId="9310"/>
    <cellStyle name="Navadno 7 53 2" xfId="9311"/>
    <cellStyle name="Navadno 7 53 2 2" xfId="9312"/>
    <cellStyle name="Navadno 7 53 3" xfId="9313"/>
    <cellStyle name="Navadno 7 54" xfId="9314"/>
    <cellStyle name="Navadno 7 54 2" xfId="9315"/>
    <cellStyle name="Navadno 7 54 2 2" xfId="9316"/>
    <cellStyle name="Navadno 7 54 3" xfId="9317"/>
    <cellStyle name="Navadno 7 55" xfId="9318"/>
    <cellStyle name="Navadno 7 55 2" xfId="9319"/>
    <cellStyle name="Navadno 7 55 2 2" xfId="9320"/>
    <cellStyle name="Navadno 7 55 3" xfId="9321"/>
    <cellStyle name="Navadno 7 56" xfId="9322"/>
    <cellStyle name="Navadno 7 56 2" xfId="9323"/>
    <cellStyle name="Navadno 7 56 2 2" xfId="9324"/>
    <cellStyle name="Navadno 7 56 3" xfId="9325"/>
    <cellStyle name="Navadno 7 57" xfId="9326"/>
    <cellStyle name="Navadno 7 57 2" xfId="9327"/>
    <cellStyle name="Navadno 7 57 2 2" xfId="9328"/>
    <cellStyle name="Navadno 7 57 3" xfId="9329"/>
    <cellStyle name="Navadno 7 58" xfId="9330"/>
    <cellStyle name="Navadno 7 58 2" xfId="9331"/>
    <cellStyle name="Navadno 7 58 2 2" xfId="9332"/>
    <cellStyle name="Navadno 7 58 3" xfId="9333"/>
    <cellStyle name="Navadno 7 59" xfId="9334"/>
    <cellStyle name="Navadno 7 59 2" xfId="9335"/>
    <cellStyle name="Navadno 7 59 2 2" xfId="9336"/>
    <cellStyle name="Navadno 7 59 3" xfId="9337"/>
    <cellStyle name="Navadno 7 6" xfId="9338"/>
    <cellStyle name="Navadno 7 6 2" xfId="9339"/>
    <cellStyle name="Navadno 7 6 2 2" xfId="9340"/>
    <cellStyle name="Navadno 7 6 3" xfId="9341"/>
    <cellStyle name="Navadno 7 6 4" xfId="30335"/>
    <cellStyle name="Navadno 7 60" xfId="9342"/>
    <cellStyle name="Navadno 7 60 2" xfId="9343"/>
    <cellStyle name="Navadno 7 61" xfId="9344"/>
    <cellStyle name="Navadno 7 62" xfId="9345"/>
    <cellStyle name="Navadno 7 63" xfId="14629"/>
    <cellStyle name="Navadno 7 64" xfId="24180"/>
    <cellStyle name="Navadno 7 7" xfId="9346"/>
    <cellStyle name="Navadno 7 7 2" xfId="9347"/>
    <cellStyle name="Navadno 7 7 2 2" xfId="9348"/>
    <cellStyle name="Navadno 7 7 3" xfId="9349"/>
    <cellStyle name="Navadno 7 8" xfId="9350"/>
    <cellStyle name="Navadno 7 8 2" xfId="9351"/>
    <cellStyle name="Navadno 7 8 2 2" xfId="9352"/>
    <cellStyle name="Navadno 7 8 3" xfId="9353"/>
    <cellStyle name="Navadno 7 9" xfId="9354"/>
    <cellStyle name="Navadno 7 9 2" xfId="9355"/>
    <cellStyle name="Navadno 7 9 2 2" xfId="9356"/>
    <cellStyle name="Navadno 7 9 3" xfId="9357"/>
    <cellStyle name="Navadno 7_CELICE" xfId="9358"/>
    <cellStyle name="Navadno 70" xfId="9359"/>
    <cellStyle name="Navadno 71" xfId="9360"/>
    <cellStyle name="Navadno 72" xfId="9361"/>
    <cellStyle name="Navadno 73" xfId="9362"/>
    <cellStyle name="Navadno 74" xfId="9363"/>
    <cellStyle name="Navadno 75" xfId="9364"/>
    <cellStyle name="Navadno 76" xfId="9365"/>
    <cellStyle name="Navadno 77" xfId="9366"/>
    <cellStyle name="Navadno 78" xfId="9367"/>
    <cellStyle name="Navadno 79" xfId="9368"/>
    <cellStyle name="Navadno 8" xfId="84"/>
    <cellStyle name="Navadno 8 10" xfId="9369"/>
    <cellStyle name="Navadno 8 10 2" xfId="9370"/>
    <cellStyle name="Navadno 8 10 2 2" xfId="9371"/>
    <cellStyle name="Navadno 8 10 3" xfId="9372"/>
    <cellStyle name="Navadno 8 11" xfId="9373"/>
    <cellStyle name="Navadno 8 11 2" xfId="9374"/>
    <cellStyle name="Navadno 8 11 2 2" xfId="9375"/>
    <cellStyle name="Navadno 8 11 3" xfId="9376"/>
    <cellStyle name="Navadno 8 12" xfId="9377"/>
    <cellStyle name="Navadno 8 12 2" xfId="9378"/>
    <cellStyle name="Navadno 8 12 2 2" xfId="9379"/>
    <cellStyle name="Navadno 8 12 3" xfId="9380"/>
    <cellStyle name="Navadno 8 13" xfId="9381"/>
    <cellStyle name="Navadno 8 13 2" xfId="9382"/>
    <cellStyle name="Navadno 8 13 2 2" xfId="9383"/>
    <cellStyle name="Navadno 8 13 3" xfId="9384"/>
    <cellStyle name="Navadno 8 14" xfId="9385"/>
    <cellStyle name="Navadno 8 14 2" xfId="9386"/>
    <cellStyle name="Navadno 8 14 2 2" xfId="9387"/>
    <cellStyle name="Navadno 8 14 3" xfId="9388"/>
    <cellStyle name="Navadno 8 15" xfId="9389"/>
    <cellStyle name="Navadno 8 15 2" xfId="9390"/>
    <cellStyle name="Navadno 8 15 2 2" xfId="9391"/>
    <cellStyle name="Navadno 8 15 3" xfId="9392"/>
    <cellStyle name="Navadno 8 16" xfId="9393"/>
    <cellStyle name="Navadno 8 16 2" xfId="9394"/>
    <cellStyle name="Navadno 8 16 2 2" xfId="9395"/>
    <cellStyle name="Navadno 8 16 3" xfId="9396"/>
    <cellStyle name="Navadno 8 17" xfId="9397"/>
    <cellStyle name="Navadno 8 17 2" xfId="9398"/>
    <cellStyle name="Navadno 8 17 2 2" xfId="9399"/>
    <cellStyle name="Navadno 8 17 3" xfId="9400"/>
    <cellStyle name="Navadno 8 18" xfId="9401"/>
    <cellStyle name="Navadno 8 18 2" xfId="9402"/>
    <cellStyle name="Navadno 8 18 2 2" xfId="9403"/>
    <cellStyle name="Navadno 8 18 3" xfId="9404"/>
    <cellStyle name="Navadno 8 19" xfId="9405"/>
    <cellStyle name="Navadno 8 19 2" xfId="9406"/>
    <cellStyle name="Navadno 8 19 2 2" xfId="9407"/>
    <cellStyle name="Navadno 8 19 3" xfId="9408"/>
    <cellStyle name="Navadno 8 2" xfId="268"/>
    <cellStyle name="Navadno 8 2 2" xfId="9409"/>
    <cellStyle name="Navadno 8 2 2 2" xfId="9410"/>
    <cellStyle name="Navadno 8 2 2 3" xfId="24189"/>
    <cellStyle name="Navadno 8 2 3" xfId="9411"/>
    <cellStyle name="Navadno 8 2 3 2" xfId="33651"/>
    <cellStyle name="Navadno 8 2 4" xfId="9412"/>
    <cellStyle name="Navadno 8 2 5" xfId="24188"/>
    <cellStyle name="Navadno 8 20" xfId="9413"/>
    <cellStyle name="Navadno 8 20 2" xfId="9414"/>
    <cellStyle name="Navadno 8 20 2 2" xfId="9415"/>
    <cellStyle name="Navadno 8 20 3" xfId="9416"/>
    <cellStyle name="Navadno 8 21" xfId="9417"/>
    <cellStyle name="Navadno 8 21 2" xfId="9418"/>
    <cellStyle name="Navadno 8 21 2 2" xfId="9419"/>
    <cellStyle name="Navadno 8 21 3" xfId="9420"/>
    <cellStyle name="Navadno 8 22" xfId="9421"/>
    <cellStyle name="Navadno 8 22 2" xfId="9422"/>
    <cellStyle name="Navadno 8 22 2 2" xfId="9423"/>
    <cellStyle name="Navadno 8 22 3" xfId="9424"/>
    <cellStyle name="Navadno 8 23" xfId="9425"/>
    <cellStyle name="Navadno 8 23 2" xfId="9426"/>
    <cellStyle name="Navadno 8 23 2 2" xfId="9427"/>
    <cellStyle name="Navadno 8 23 3" xfId="9428"/>
    <cellStyle name="Navadno 8 24" xfId="9429"/>
    <cellStyle name="Navadno 8 24 2" xfId="9430"/>
    <cellStyle name="Navadno 8 24 2 2" xfId="9431"/>
    <cellStyle name="Navadno 8 24 3" xfId="9432"/>
    <cellStyle name="Navadno 8 25" xfId="9433"/>
    <cellStyle name="Navadno 8 25 2" xfId="9434"/>
    <cellStyle name="Navadno 8 25 2 2" xfId="9435"/>
    <cellStyle name="Navadno 8 25 3" xfId="9436"/>
    <cellStyle name="Navadno 8 26" xfId="9437"/>
    <cellStyle name="Navadno 8 26 2" xfId="9438"/>
    <cellStyle name="Navadno 8 26 2 2" xfId="9439"/>
    <cellStyle name="Navadno 8 26 3" xfId="9440"/>
    <cellStyle name="Navadno 8 27" xfId="9441"/>
    <cellStyle name="Navadno 8 27 2" xfId="9442"/>
    <cellStyle name="Navadno 8 27 2 2" xfId="9443"/>
    <cellStyle name="Navadno 8 27 3" xfId="9444"/>
    <cellStyle name="Navadno 8 28" xfId="9445"/>
    <cellStyle name="Navadno 8 28 2" xfId="9446"/>
    <cellStyle name="Navadno 8 28 2 2" xfId="9447"/>
    <cellStyle name="Navadno 8 28 3" xfId="9448"/>
    <cellStyle name="Navadno 8 29" xfId="9449"/>
    <cellStyle name="Navadno 8 29 2" xfId="9450"/>
    <cellStyle name="Navadno 8 29 2 2" xfId="9451"/>
    <cellStyle name="Navadno 8 29 3" xfId="9452"/>
    <cellStyle name="Navadno 8 3" xfId="9453"/>
    <cellStyle name="Navadno 8 3 2" xfId="9454"/>
    <cellStyle name="Navadno 8 3 2 2" xfId="9455"/>
    <cellStyle name="Navadno 8 3 2 3" xfId="24191"/>
    <cellStyle name="Navadno 8 3 3" xfId="9456"/>
    <cellStyle name="Navadno 8 3 3 2" xfId="33650"/>
    <cellStyle name="Navadno 8 3 4" xfId="24190"/>
    <cellStyle name="Navadno 8 30" xfId="9457"/>
    <cellStyle name="Navadno 8 30 2" xfId="9458"/>
    <cellStyle name="Navadno 8 30 2 2" xfId="9459"/>
    <cellStyle name="Navadno 8 30 3" xfId="9460"/>
    <cellStyle name="Navadno 8 31" xfId="9461"/>
    <cellStyle name="Navadno 8 31 2" xfId="9462"/>
    <cellStyle name="Navadno 8 31 2 2" xfId="9463"/>
    <cellStyle name="Navadno 8 31 3" xfId="9464"/>
    <cellStyle name="Navadno 8 32" xfId="9465"/>
    <cellStyle name="Navadno 8 32 2" xfId="9466"/>
    <cellStyle name="Navadno 8 32 2 2" xfId="9467"/>
    <cellStyle name="Navadno 8 32 3" xfId="9468"/>
    <cellStyle name="Navadno 8 33" xfId="9469"/>
    <cellStyle name="Navadno 8 33 2" xfId="9470"/>
    <cellStyle name="Navadno 8 33 2 2" xfId="9471"/>
    <cellStyle name="Navadno 8 33 3" xfId="9472"/>
    <cellStyle name="Navadno 8 34" xfId="9473"/>
    <cellStyle name="Navadno 8 34 2" xfId="9474"/>
    <cellStyle name="Navadno 8 34 2 2" xfId="9475"/>
    <cellStyle name="Navadno 8 34 3" xfId="9476"/>
    <cellStyle name="Navadno 8 35" xfId="9477"/>
    <cellStyle name="Navadno 8 35 2" xfId="9478"/>
    <cellStyle name="Navadno 8 35 2 2" xfId="9479"/>
    <cellStyle name="Navadno 8 35 3" xfId="9480"/>
    <cellStyle name="Navadno 8 36" xfId="9481"/>
    <cellStyle name="Navadno 8 36 2" xfId="9482"/>
    <cellStyle name="Navadno 8 36 2 2" xfId="9483"/>
    <cellStyle name="Navadno 8 36 3" xfId="9484"/>
    <cellStyle name="Navadno 8 37" xfId="9485"/>
    <cellStyle name="Navadno 8 37 2" xfId="9486"/>
    <cellStyle name="Navadno 8 37 2 2" xfId="9487"/>
    <cellStyle name="Navadno 8 37 3" xfId="9488"/>
    <cellStyle name="Navadno 8 38" xfId="9489"/>
    <cellStyle name="Navadno 8 38 2" xfId="9490"/>
    <cellStyle name="Navadno 8 38 2 2" xfId="9491"/>
    <cellStyle name="Navadno 8 38 3" xfId="9492"/>
    <cellStyle name="Navadno 8 39" xfId="9493"/>
    <cellStyle name="Navadno 8 39 2" xfId="9494"/>
    <cellStyle name="Navadno 8 39 2 2" xfId="9495"/>
    <cellStyle name="Navadno 8 39 3" xfId="9496"/>
    <cellStyle name="Navadno 8 4" xfId="9497"/>
    <cellStyle name="Navadno 8 4 2" xfId="9498"/>
    <cellStyle name="Navadno 8 4 2 2" xfId="9499"/>
    <cellStyle name="Navadno 8 4 3" xfId="9500"/>
    <cellStyle name="Navadno 8 4 4" xfId="24192"/>
    <cellStyle name="Navadno 8 40" xfId="9501"/>
    <cellStyle name="Navadno 8 40 2" xfId="9502"/>
    <cellStyle name="Navadno 8 40 2 2" xfId="9503"/>
    <cellStyle name="Navadno 8 40 3" xfId="9504"/>
    <cellStyle name="Navadno 8 41" xfId="9505"/>
    <cellStyle name="Navadno 8 41 2" xfId="9506"/>
    <cellStyle name="Navadno 8 41 2 2" xfId="9507"/>
    <cellStyle name="Navadno 8 41 3" xfId="9508"/>
    <cellStyle name="Navadno 8 42" xfId="9509"/>
    <cellStyle name="Navadno 8 42 2" xfId="9510"/>
    <cellStyle name="Navadno 8 42 2 2" xfId="9511"/>
    <cellStyle name="Navadno 8 42 3" xfId="9512"/>
    <cellStyle name="Navadno 8 43" xfId="9513"/>
    <cellStyle name="Navadno 8 43 2" xfId="9514"/>
    <cellStyle name="Navadno 8 43 2 2" xfId="9515"/>
    <cellStyle name="Navadno 8 43 3" xfId="9516"/>
    <cellStyle name="Navadno 8 44" xfId="9517"/>
    <cellStyle name="Navadno 8 44 2" xfId="9518"/>
    <cellStyle name="Navadno 8 44 2 2" xfId="9519"/>
    <cellStyle name="Navadno 8 44 3" xfId="9520"/>
    <cellStyle name="Navadno 8 45" xfId="9521"/>
    <cellStyle name="Navadno 8 45 2" xfId="9522"/>
    <cellStyle name="Navadno 8 45 2 2" xfId="9523"/>
    <cellStyle name="Navadno 8 45 3" xfId="9524"/>
    <cellStyle name="Navadno 8 46" xfId="9525"/>
    <cellStyle name="Navadno 8 46 2" xfId="9526"/>
    <cellStyle name="Navadno 8 46 2 2" xfId="9527"/>
    <cellStyle name="Navadno 8 46 3" xfId="9528"/>
    <cellStyle name="Navadno 8 47" xfId="9529"/>
    <cellStyle name="Navadno 8 47 2" xfId="9530"/>
    <cellStyle name="Navadno 8 47 2 2" xfId="9531"/>
    <cellStyle name="Navadno 8 47 3" xfId="9532"/>
    <cellStyle name="Navadno 8 48" xfId="9533"/>
    <cellStyle name="Navadno 8 48 2" xfId="9534"/>
    <cellStyle name="Navadno 8 48 2 2" xfId="9535"/>
    <cellStyle name="Navadno 8 48 3" xfId="9536"/>
    <cellStyle name="Navadno 8 49" xfId="9537"/>
    <cellStyle name="Navadno 8 49 2" xfId="9538"/>
    <cellStyle name="Navadno 8 49 2 2" xfId="9539"/>
    <cellStyle name="Navadno 8 49 3" xfId="9540"/>
    <cellStyle name="Navadno 8 5" xfId="9541"/>
    <cellStyle name="Navadno 8 5 2" xfId="9542"/>
    <cellStyle name="Navadno 8 5 2 2" xfId="9543"/>
    <cellStyle name="Navadno 8 5 3" xfId="9544"/>
    <cellStyle name="Navadno 8 5 4" xfId="24193"/>
    <cellStyle name="Navadno 8 50" xfId="9545"/>
    <cellStyle name="Navadno 8 50 2" xfId="9546"/>
    <cellStyle name="Navadno 8 50 2 2" xfId="9547"/>
    <cellStyle name="Navadno 8 50 3" xfId="9548"/>
    <cellStyle name="Navadno 8 51" xfId="9549"/>
    <cellStyle name="Navadno 8 51 2" xfId="9550"/>
    <cellStyle name="Navadno 8 51 2 2" xfId="9551"/>
    <cellStyle name="Navadno 8 51 3" xfId="9552"/>
    <cellStyle name="Navadno 8 52" xfId="9553"/>
    <cellStyle name="Navadno 8 52 2" xfId="9554"/>
    <cellStyle name="Navadno 8 52 2 2" xfId="9555"/>
    <cellStyle name="Navadno 8 52 3" xfId="9556"/>
    <cellStyle name="Navadno 8 53" xfId="9557"/>
    <cellStyle name="Navadno 8 53 2" xfId="9558"/>
    <cellStyle name="Navadno 8 53 2 2" xfId="9559"/>
    <cellStyle name="Navadno 8 53 3" xfId="9560"/>
    <cellStyle name="Navadno 8 54" xfId="9561"/>
    <cellStyle name="Navadno 8 54 2" xfId="9562"/>
    <cellStyle name="Navadno 8 54 2 2" xfId="9563"/>
    <cellStyle name="Navadno 8 54 3" xfId="9564"/>
    <cellStyle name="Navadno 8 55" xfId="9565"/>
    <cellStyle name="Navadno 8 55 2" xfId="9566"/>
    <cellStyle name="Navadno 8 55 2 2" xfId="9567"/>
    <cellStyle name="Navadno 8 55 3" xfId="9568"/>
    <cellStyle name="Navadno 8 56" xfId="9569"/>
    <cellStyle name="Navadno 8 56 2" xfId="9570"/>
    <cellStyle name="Navadno 8 56 2 2" xfId="9571"/>
    <cellStyle name="Navadno 8 56 3" xfId="9572"/>
    <cellStyle name="Navadno 8 57" xfId="9573"/>
    <cellStyle name="Navadno 8 57 2" xfId="9574"/>
    <cellStyle name="Navadno 8 57 2 2" xfId="9575"/>
    <cellStyle name="Navadno 8 57 3" xfId="9576"/>
    <cellStyle name="Navadno 8 58" xfId="9577"/>
    <cellStyle name="Navadno 8 58 2" xfId="9578"/>
    <cellStyle name="Navadno 8 58 2 2" xfId="9579"/>
    <cellStyle name="Navadno 8 58 3" xfId="9580"/>
    <cellStyle name="Navadno 8 59" xfId="9581"/>
    <cellStyle name="Navadno 8 59 2" xfId="9582"/>
    <cellStyle name="Navadno 8 59 2 2" xfId="9583"/>
    <cellStyle name="Navadno 8 59 3" xfId="9584"/>
    <cellStyle name="Navadno 8 6" xfId="9585"/>
    <cellStyle name="Navadno 8 6 2" xfId="9586"/>
    <cellStyle name="Navadno 8 6 2 2" xfId="9587"/>
    <cellStyle name="Navadno 8 6 3" xfId="9588"/>
    <cellStyle name="Navadno 8 6 4" xfId="24194"/>
    <cellStyle name="Navadno 8 60" xfId="9589"/>
    <cellStyle name="Navadno 8 61" xfId="9590"/>
    <cellStyle name="Navadno 8 62" xfId="9591"/>
    <cellStyle name="Navadno 8 63" xfId="24187"/>
    <cellStyle name="Navadno 8 7" xfId="9592"/>
    <cellStyle name="Navadno 8 7 2" xfId="9593"/>
    <cellStyle name="Navadno 8 7 2 2" xfId="9594"/>
    <cellStyle name="Navadno 8 7 3" xfId="9595"/>
    <cellStyle name="Navadno 8 7 4" xfId="30339"/>
    <cellStyle name="Navadno 8 8" xfId="9596"/>
    <cellStyle name="Navadno 8 8 2" xfId="9597"/>
    <cellStyle name="Navadno 8 8 2 2" xfId="9598"/>
    <cellStyle name="Navadno 8 8 3" xfId="9599"/>
    <cellStyle name="Navadno 8 9" xfId="9600"/>
    <cellStyle name="Navadno 8 9 2" xfId="9601"/>
    <cellStyle name="Navadno 8 9 2 2" xfId="9602"/>
    <cellStyle name="Navadno 8 9 3" xfId="9603"/>
    <cellStyle name="Navadno 8_CELICE" xfId="9604"/>
    <cellStyle name="Navadno 80" xfId="9605"/>
    <cellStyle name="Navadno 81" xfId="9606"/>
    <cellStyle name="Navadno 82" xfId="9607"/>
    <cellStyle name="Navadno 83" xfId="9608"/>
    <cellStyle name="Navadno 84" xfId="9609"/>
    <cellStyle name="Navadno 85" xfId="9610"/>
    <cellStyle name="Navadno 86" xfId="9611"/>
    <cellStyle name="Navadno 87" xfId="9612"/>
    <cellStyle name="Navadno 87 10" xfId="9613"/>
    <cellStyle name="Navadno 87 10 2" xfId="9614"/>
    <cellStyle name="Navadno 87 10 2 2" xfId="9615"/>
    <cellStyle name="Navadno 87 10 3" xfId="9616"/>
    <cellStyle name="Navadno 87 11" xfId="9617"/>
    <cellStyle name="Navadno 87 11 2" xfId="9618"/>
    <cellStyle name="Navadno 87 11 2 2" xfId="9619"/>
    <cellStyle name="Navadno 87 11 3" xfId="9620"/>
    <cellStyle name="Navadno 87 12" xfId="9621"/>
    <cellStyle name="Navadno 87 12 2" xfId="9622"/>
    <cellStyle name="Navadno 87 13" xfId="9623"/>
    <cellStyle name="Navadno 87 2" xfId="9624"/>
    <cellStyle name="Navadno 87 2 2" xfId="9625"/>
    <cellStyle name="Navadno 87 2 2 2" xfId="9626"/>
    <cellStyle name="Navadno 87 2 2 2 2" xfId="9627"/>
    <cellStyle name="Navadno 87 2 2 3" xfId="9628"/>
    <cellStyle name="Navadno 87 2 3" xfId="9629"/>
    <cellStyle name="Navadno 87 2 3 2" xfId="9630"/>
    <cellStyle name="Navadno 87 2 4" xfId="9631"/>
    <cellStyle name="Navadno 87 3" xfId="9632"/>
    <cellStyle name="Navadno 87 3 2" xfId="9633"/>
    <cellStyle name="Navadno 87 3 2 2" xfId="9634"/>
    <cellStyle name="Navadno 87 3 2 2 2" xfId="9635"/>
    <cellStyle name="Navadno 87 3 2 3" xfId="9636"/>
    <cellStyle name="Navadno 87 3 3" xfId="9637"/>
    <cellStyle name="Navadno 87 3 3 2" xfId="9638"/>
    <cellStyle name="Navadno 87 3 4" xfId="9639"/>
    <cellStyle name="Navadno 87 4" xfId="9640"/>
    <cellStyle name="Navadno 87 4 2" xfId="9641"/>
    <cellStyle name="Navadno 87 4 2 2" xfId="9642"/>
    <cellStyle name="Navadno 87 4 2 2 2" xfId="9643"/>
    <cellStyle name="Navadno 87 4 2 3" xfId="9644"/>
    <cellStyle name="Navadno 87 4 3" xfId="9645"/>
    <cellStyle name="Navadno 87 4 3 2" xfId="9646"/>
    <cellStyle name="Navadno 87 4 4" xfId="9647"/>
    <cellStyle name="Navadno 87 5" xfId="9648"/>
    <cellStyle name="Navadno 87 5 2" xfId="9649"/>
    <cellStyle name="Navadno 87 5 2 2" xfId="9650"/>
    <cellStyle name="Navadno 87 5 2 2 2" xfId="9651"/>
    <cellStyle name="Navadno 87 5 2 3" xfId="9652"/>
    <cellStyle name="Navadno 87 5 3" xfId="9653"/>
    <cellStyle name="Navadno 87 5 3 2" xfId="9654"/>
    <cellStyle name="Navadno 87 5 4" xfId="9655"/>
    <cellStyle name="Navadno 87 6" xfId="9656"/>
    <cellStyle name="Navadno 87 6 2" xfId="9657"/>
    <cellStyle name="Navadno 87 6 2 2" xfId="9658"/>
    <cellStyle name="Navadno 87 6 2 2 2" xfId="9659"/>
    <cellStyle name="Navadno 87 6 2 3" xfId="9660"/>
    <cellStyle name="Navadno 87 6 3" xfId="9661"/>
    <cellStyle name="Navadno 87 6 3 2" xfId="9662"/>
    <cellStyle name="Navadno 87 6 4" xfId="9663"/>
    <cellStyle name="Navadno 87 7" xfId="9664"/>
    <cellStyle name="Navadno 87 7 2" xfId="9665"/>
    <cellStyle name="Navadno 87 7 2 2" xfId="9666"/>
    <cellStyle name="Navadno 87 7 2 2 2" xfId="9667"/>
    <cellStyle name="Navadno 87 7 2 3" xfId="9668"/>
    <cellStyle name="Navadno 87 7 3" xfId="9669"/>
    <cellStyle name="Navadno 87 7 3 2" xfId="9670"/>
    <cellStyle name="Navadno 87 7 4" xfId="9671"/>
    <cellStyle name="Navadno 87 8" xfId="9672"/>
    <cellStyle name="Navadno 87 8 2" xfId="9673"/>
    <cellStyle name="Navadno 87 8 2 2" xfId="9674"/>
    <cellStyle name="Navadno 87 8 2 2 2" xfId="9675"/>
    <cellStyle name="Navadno 87 8 2 3" xfId="9676"/>
    <cellStyle name="Navadno 87 8 3" xfId="9677"/>
    <cellStyle name="Navadno 87 8 3 2" xfId="9678"/>
    <cellStyle name="Navadno 87 8 4" xfId="9679"/>
    <cellStyle name="Navadno 87 9" xfId="9680"/>
    <cellStyle name="Navadno 87 9 2" xfId="9681"/>
    <cellStyle name="Navadno 87 9 2 2" xfId="9682"/>
    <cellStyle name="Navadno 87 9 2 2 2" xfId="9683"/>
    <cellStyle name="Navadno 87 9 2 3" xfId="9684"/>
    <cellStyle name="Navadno 87 9 3" xfId="9685"/>
    <cellStyle name="Navadno 87 9 3 2" xfId="9686"/>
    <cellStyle name="Navadno 87 9 4" xfId="9687"/>
    <cellStyle name="Navadno 88" xfId="9688"/>
    <cellStyle name="Navadno 88 2" xfId="9689"/>
    <cellStyle name="Navadno 89" xfId="9690"/>
    <cellStyle name="Navadno 89 2" xfId="9691"/>
    <cellStyle name="Navadno 9" xfId="87"/>
    <cellStyle name="Navadno 9 10" xfId="9692"/>
    <cellStyle name="Navadno 9 10 2" xfId="9693"/>
    <cellStyle name="Navadno 9 10 2 2" xfId="9694"/>
    <cellStyle name="Navadno 9 10 3" xfId="9695"/>
    <cellStyle name="Navadno 9 11" xfId="9696"/>
    <cellStyle name="Navadno 9 11 2" xfId="9697"/>
    <cellStyle name="Navadno 9 11 2 2" xfId="9698"/>
    <cellStyle name="Navadno 9 11 3" xfId="9699"/>
    <cellStyle name="Navadno 9 12" xfId="9700"/>
    <cellStyle name="Navadno 9 12 2" xfId="9701"/>
    <cellStyle name="Navadno 9 12 2 2" xfId="9702"/>
    <cellStyle name="Navadno 9 12 3" xfId="9703"/>
    <cellStyle name="Navadno 9 13" xfId="9704"/>
    <cellStyle name="Navadno 9 13 2" xfId="9705"/>
    <cellStyle name="Navadno 9 13 2 2" xfId="9706"/>
    <cellStyle name="Navadno 9 13 3" xfId="9707"/>
    <cellStyle name="Navadno 9 14" xfId="9708"/>
    <cellStyle name="Navadno 9 14 2" xfId="9709"/>
    <cellStyle name="Navadno 9 14 2 2" xfId="9710"/>
    <cellStyle name="Navadno 9 14 3" xfId="9711"/>
    <cellStyle name="Navadno 9 15" xfId="9712"/>
    <cellStyle name="Navadno 9 15 2" xfId="9713"/>
    <cellStyle name="Navadno 9 15 2 2" xfId="9714"/>
    <cellStyle name="Navadno 9 15 3" xfId="9715"/>
    <cellStyle name="Navadno 9 16" xfId="9716"/>
    <cellStyle name="Navadno 9 16 2" xfId="9717"/>
    <cellStyle name="Navadno 9 16 2 2" xfId="9718"/>
    <cellStyle name="Navadno 9 16 3" xfId="9719"/>
    <cellStyle name="Navadno 9 17" xfId="9720"/>
    <cellStyle name="Navadno 9 17 2" xfId="9721"/>
    <cellStyle name="Navadno 9 17 2 2" xfId="9722"/>
    <cellStyle name="Navadno 9 17 3" xfId="9723"/>
    <cellStyle name="Navadno 9 18" xfId="9724"/>
    <cellStyle name="Navadno 9 18 2" xfId="9725"/>
    <cellStyle name="Navadno 9 18 2 2" xfId="9726"/>
    <cellStyle name="Navadno 9 18 3" xfId="9727"/>
    <cellStyle name="Navadno 9 19" xfId="9728"/>
    <cellStyle name="Navadno 9 19 2" xfId="9729"/>
    <cellStyle name="Navadno 9 19 2 2" xfId="9730"/>
    <cellStyle name="Navadno 9 19 3" xfId="9731"/>
    <cellStyle name="Navadno 9 2" xfId="269"/>
    <cellStyle name="Navadno 9 2 2" xfId="9732"/>
    <cellStyle name="Navadno 9 2 2 2" xfId="9733"/>
    <cellStyle name="Navadno 9 2 3" xfId="9734"/>
    <cellStyle name="Navadno 9 2 4" xfId="9735"/>
    <cellStyle name="Navadno 9 2 5" xfId="24196"/>
    <cellStyle name="Navadno 9 20" xfId="9736"/>
    <cellStyle name="Navadno 9 20 2" xfId="9737"/>
    <cellStyle name="Navadno 9 20 2 2" xfId="9738"/>
    <cellStyle name="Navadno 9 20 3" xfId="9739"/>
    <cellStyle name="Navadno 9 21" xfId="9740"/>
    <cellStyle name="Navadno 9 21 2" xfId="9741"/>
    <cellStyle name="Navadno 9 21 2 2" xfId="9742"/>
    <cellStyle name="Navadno 9 21 3" xfId="9743"/>
    <cellStyle name="Navadno 9 22" xfId="9744"/>
    <cellStyle name="Navadno 9 22 2" xfId="9745"/>
    <cellStyle name="Navadno 9 22 2 2" xfId="9746"/>
    <cellStyle name="Navadno 9 22 3" xfId="9747"/>
    <cellStyle name="Navadno 9 23" xfId="9748"/>
    <cellStyle name="Navadno 9 23 2" xfId="9749"/>
    <cellStyle name="Navadno 9 23 2 2" xfId="9750"/>
    <cellStyle name="Navadno 9 23 3" xfId="9751"/>
    <cellStyle name="Navadno 9 24" xfId="9752"/>
    <cellStyle name="Navadno 9 24 2" xfId="9753"/>
    <cellStyle name="Navadno 9 24 2 2" xfId="9754"/>
    <cellStyle name="Navadno 9 24 3" xfId="9755"/>
    <cellStyle name="Navadno 9 25" xfId="9756"/>
    <cellStyle name="Navadno 9 25 2" xfId="9757"/>
    <cellStyle name="Navadno 9 25 2 2" xfId="9758"/>
    <cellStyle name="Navadno 9 25 3" xfId="9759"/>
    <cellStyle name="Navadno 9 26" xfId="9760"/>
    <cellStyle name="Navadno 9 26 2" xfId="9761"/>
    <cellStyle name="Navadno 9 26 2 2" xfId="9762"/>
    <cellStyle name="Navadno 9 26 3" xfId="9763"/>
    <cellStyle name="Navadno 9 27" xfId="9764"/>
    <cellStyle name="Navadno 9 27 2" xfId="9765"/>
    <cellStyle name="Navadno 9 27 2 2" xfId="9766"/>
    <cellStyle name="Navadno 9 27 3" xfId="9767"/>
    <cellStyle name="Navadno 9 28" xfId="9768"/>
    <cellStyle name="Navadno 9 28 2" xfId="9769"/>
    <cellStyle name="Navadno 9 28 2 2" xfId="9770"/>
    <cellStyle name="Navadno 9 28 3" xfId="9771"/>
    <cellStyle name="Navadno 9 29" xfId="9772"/>
    <cellStyle name="Navadno 9 29 2" xfId="9773"/>
    <cellStyle name="Navadno 9 29 2 2" xfId="9774"/>
    <cellStyle name="Navadno 9 29 3" xfId="9775"/>
    <cellStyle name="Navadno 9 3" xfId="9776"/>
    <cellStyle name="Navadno 9 3 2" xfId="9777"/>
    <cellStyle name="Navadno 9 3 2 2" xfId="9778"/>
    <cellStyle name="Navadno 9 3 3" xfId="9779"/>
    <cellStyle name="Navadno 9 3 4" xfId="24197"/>
    <cellStyle name="Navadno 9 30" xfId="9780"/>
    <cellStyle name="Navadno 9 30 2" xfId="9781"/>
    <cellStyle name="Navadno 9 30 2 2" xfId="9782"/>
    <cellStyle name="Navadno 9 30 3" xfId="9783"/>
    <cellStyle name="Navadno 9 31" xfId="9784"/>
    <cellStyle name="Navadno 9 31 2" xfId="9785"/>
    <cellStyle name="Navadno 9 31 2 2" xfId="9786"/>
    <cellStyle name="Navadno 9 31 3" xfId="9787"/>
    <cellStyle name="Navadno 9 32" xfId="9788"/>
    <cellStyle name="Navadno 9 32 2" xfId="9789"/>
    <cellStyle name="Navadno 9 32 2 2" xfId="9790"/>
    <cellStyle name="Navadno 9 32 3" xfId="9791"/>
    <cellStyle name="Navadno 9 33" xfId="9792"/>
    <cellStyle name="Navadno 9 33 2" xfId="9793"/>
    <cellStyle name="Navadno 9 33 2 2" xfId="9794"/>
    <cellStyle name="Navadno 9 33 3" xfId="9795"/>
    <cellStyle name="Navadno 9 34" xfId="9796"/>
    <cellStyle name="Navadno 9 34 2" xfId="9797"/>
    <cellStyle name="Navadno 9 34 2 2" xfId="9798"/>
    <cellStyle name="Navadno 9 34 3" xfId="9799"/>
    <cellStyle name="Navadno 9 35" xfId="9800"/>
    <cellStyle name="Navadno 9 35 2" xfId="9801"/>
    <cellStyle name="Navadno 9 35 2 2" xfId="9802"/>
    <cellStyle name="Navadno 9 35 3" xfId="9803"/>
    <cellStyle name="Navadno 9 36" xfId="9804"/>
    <cellStyle name="Navadno 9 36 2" xfId="9805"/>
    <cellStyle name="Navadno 9 36 2 2" xfId="9806"/>
    <cellStyle name="Navadno 9 36 3" xfId="9807"/>
    <cellStyle name="Navadno 9 37" xfId="9808"/>
    <cellStyle name="Navadno 9 37 2" xfId="9809"/>
    <cellStyle name="Navadno 9 37 2 2" xfId="9810"/>
    <cellStyle name="Navadno 9 37 3" xfId="9811"/>
    <cellStyle name="Navadno 9 38" xfId="9812"/>
    <cellStyle name="Navadno 9 38 2" xfId="9813"/>
    <cellStyle name="Navadno 9 38 2 2" xfId="9814"/>
    <cellStyle name="Navadno 9 38 3" xfId="9815"/>
    <cellStyle name="Navadno 9 39" xfId="9816"/>
    <cellStyle name="Navadno 9 39 2" xfId="9817"/>
    <cellStyle name="Navadno 9 39 2 2" xfId="9818"/>
    <cellStyle name="Navadno 9 39 3" xfId="9819"/>
    <cellStyle name="Navadno 9 4" xfId="9820"/>
    <cellStyle name="Navadno 9 4 2" xfId="9821"/>
    <cellStyle name="Navadno 9 4 2 2" xfId="9822"/>
    <cellStyle name="Navadno 9 4 3" xfId="9823"/>
    <cellStyle name="Navadno 9 4 4" xfId="30340"/>
    <cellStyle name="Navadno 9 40" xfId="9824"/>
    <cellStyle name="Navadno 9 40 2" xfId="9825"/>
    <cellStyle name="Navadno 9 40 2 2" xfId="9826"/>
    <cellStyle name="Navadno 9 40 3" xfId="9827"/>
    <cellStyle name="Navadno 9 41" xfId="9828"/>
    <cellStyle name="Navadno 9 41 2" xfId="9829"/>
    <cellStyle name="Navadno 9 41 2 2" xfId="9830"/>
    <cellStyle name="Navadno 9 41 3" xfId="9831"/>
    <cellStyle name="Navadno 9 42" xfId="9832"/>
    <cellStyle name="Navadno 9 42 2" xfId="9833"/>
    <cellStyle name="Navadno 9 42 2 2" xfId="9834"/>
    <cellStyle name="Navadno 9 42 3" xfId="9835"/>
    <cellStyle name="Navadno 9 43" xfId="9836"/>
    <cellStyle name="Navadno 9 43 2" xfId="9837"/>
    <cellStyle name="Navadno 9 43 2 2" xfId="9838"/>
    <cellStyle name="Navadno 9 43 3" xfId="9839"/>
    <cellStyle name="Navadno 9 44" xfId="9840"/>
    <cellStyle name="Navadno 9 44 2" xfId="9841"/>
    <cellStyle name="Navadno 9 44 2 2" xfId="9842"/>
    <cellStyle name="Navadno 9 44 3" xfId="9843"/>
    <cellStyle name="Navadno 9 45" xfId="9844"/>
    <cellStyle name="Navadno 9 45 2" xfId="9845"/>
    <cellStyle name="Navadno 9 45 2 2" xfId="9846"/>
    <cellStyle name="Navadno 9 45 3" xfId="9847"/>
    <cellStyle name="Navadno 9 46" xfId="9848"/>
    <cellStyle name="Navadno 9 46 2" xfId="9849"/>
    <cellStyle name="Navadno 9 46 2 2" xfId="9850"/>
    <cellStyle name="Navadno 9 46 3" xfId="9851"/>
    <cellStyle name="Navadno 9 47" xfId="9852"/>
    <cellStyle name="Navadno 9 47 2" xfId="9853"/>
    <cellStyle name="Navadno 9 47 2 2" xfId="9854"/>
    <cellStyle name="Navadno 9 47 3" xfId="9855"/>
    <cellStyle name="Navadno 9 48" xfId="9856"/>
    <cellStyle name="Navadno 9 48 2" xfId="9857"/>
    <cellStyle name="Navadno 9 48 2 2" xfId="9858"/>
    <cellStyle name="Navadno 9 48 3" xfId="9859"/>
    <cellStyle name="Navadno 9 49" xfId="9860"/>
    <cellStyle name="Navadno 9 49 2" xfId="9861"/>
    <cellStyle name="Navadno 9 49 2 2" xfId="9862"/>
    <cellStyle name="Navadno 9 49 3" xfId="9863"/>
    <cellStyle name="Navadno 9 5" xfId="9864"/>
    <cellStyle name="Navadno 9 5 2" xfId="9865"/>
    <cellStyle name="Navadno 9 5 2 2" xfId="9866"/>
    <cellStyle name="Navadno 9 5 3" xfId="9867"/>
    <cellStyle name="Navadno 9 50" xfId="9868"/>
    <cellStyle name="Navadno 9 50 2" xfId="9869"/>
    <cellStyle name="Navadno 9 50 2 2" xfId="9870"/>
    <cellStyle name="Navadno 9 50 3" xfId="9871"/>
    <cellStyle name="Navadno 9 51" xfId="9872"/>
    <cellStyle name="Navadno 9 51 2" xfId="9873"/>
    <cellStyle name="Navadno 9 51 2 2" xfId="9874"/>
    <cellStyle name="Navadno 9 51 3" xfId="9875"/>
    <cellStyle name="Navadno 9 52" xfId="9876"/>
    <cellStyle name="Navadno 9 52 2" xfId="9877"/>
    <cellStyle name="Navadno 9 52 2 2" xfId="9878"/>
    <cellStyle name="Navadno 9 52 3" xfId="9879"/>
    <cellStyle name="Navadno 9 53" xfId="9880"/>
    <cellStyle name="Navadno 9 53 2" xfId="9881"/>
    <cellStyle name="Navadno 9 53 2 2" xfId="9882"/>
    <cellStyle name="Navadno 9 53 3" xfId="9883"/>
    <cellStyle name="Navadno 9 54" xfId="9884"/>
    <cellStyle name="Navadno 9 54 2" xfId="9885"/>
    <cellStyle name="Navadno 9 54 2 2" xfId="9886"/>
    <cellStyle name="Navadno 9 54 3" xfId="9887"/>
    <cellStyle name="Navadno 9 55" xfId="9888"/>
    <cellStyle name="Navadno 9 55 2" xfId="9889"/>
    <cellStyle name="Navadno 9 55 2 2" xfId="9890"/>
    <cellStyle name="Navadno 9 55 3" xfId="9891"/>
    <cellStyle name="Navadno 9 56" xfId="9892"/>
    <cellStyle name="Navadno 9 56 2" xfId="9893"/>
    <cellStyle name="Navadno 9 56 2 2" xfId="9894"/>
    <cellStyle name="Navadno 9 56 3" xfId="9895"/>
    <cellStyle name="Navadno 9 57" xfId="9896"/>
    <cellStyle name="Navadno 9 57 2" xfId="9897"/>
    <cellStyle name="Navadno 9 57 2 2" xfId="9898"/>
    <cellStyle name="Navadno 9 57 3" xfId="9899"/>
    <cellStyle name="Navadno 9 58" xfId="9900"/>
    <cellStyle name="Navadno 9 58 2" xfId="9901"/>
    <cellStyle name="Navadno 9 58 2 2" xfId="9902"/>
    <cellStyle name="Navadno 9 58 3" xfId="9903"/>
    <cellStyle name="Navadno 9 59" xfId="9904"/>
    <cellStyle name="Navadno 9 59 2" xfId="9905"/>
    <cellStyle name="Navadno 9 59 2 2" xfId="9906"/>
    <cellStyle name="Navadno 9 59 3" xfId="9907"/>
    <cellStyle name="Navadno 9 6" xfId="9908"/>
    <cellStyle name="Navadno 9 6 2" xfId="9909"/>
    <cellStyle name="Navadno 9 6 2 2" xfId="9910"/>
    <cellStyle name="Navadno 9 6 3" xfId="9911"/>
    <cellStyle name="Navadno 9 60" xfId="9912"/>
    <cellStyle name="Navadno 9 61" xfId="9913"/>
    <cellStyle name="Navadno 9 62" xfId="24195"/>
    <cellStyle name="Navadno 9 7" xfId="9914"/>
    <cellStyle name="Navadno 9 7 2" xfId="9915"/>
    <cellStyle name="Navadno 9 7 2 2" xfId="9916"/>
    <cellStyle name="Navadno 9 7 3" xfId="9917"/>
    <cellStyle name="Navadno 9 8" xfId="9918"/>
    <cellStyle name="Navadno 9 8 2" xfId="9919"/>
    <cellStyle name="Navadno 9 8 2 2" xfId="9920"/>
    <cellStyle name="Navadno 9 8 3" xfId="9921"/>
    <cellStyle name="Navadno 9 9" xfId="9922"/>
    <cellStyle name="Navadno 9 9 2" xfId="9923"/>
    <cellStyle name="Navadno 9 9 2 2" xfId="9924"/>
    <cellStyle name="Navadno 9 9 3" xfId="9925"/>
    <cellStyle name="Navadno 9_CELICE" xfId="9926"/>
    <cellStyle name="Navadno 90" xfId="9927"/>
    <cellStyle name="Navadno 90 2" xfId="9928"/>
    <cellStyle name="Navadno 91" xfId="9929"/>
    <cellStyle name="Navadno 91 2" xfId="9930"/>
    <cellStyle name="Navadno 92" xfId="9931"/>
    <cellStyle name="Navadno 92 2" xfId="9932"/>
    <cellStyle name="Navadno 93" xfId="9933"/>
    <cellStyle name="Navadno 93 2" xfId="9934"/>
    <cellStyle name="Navadno 94" xfId="9935"/>
    <cellStyle name="Navadno 94 2" xfId="9936"/>
    <cellStyle name="Navadno 95" xfId="9937"/>
    <cellStyle name="Navadno 95 2" xfId="9938"/>
    <cellStyle name="Navadno 96" xfId="9939"/>
    <cellStyle name="Navadno 96 2" xfId="9940"/>
    <cellStyle name="Navadno 97" xfId="9941"/>
    <cellStyle name="Navadno 97 2" xfId="9942"/>
    <cellStyle name="Navadno 98" xfId="9943"/>
    <cellStyle name="Navadno 98 2" xfId="9944"/>
    <cellStyle name="Navadno 99" xfId="9945"/>
    <cellStyle name="Navadno 99 2" xfId="9946"/>
    <cellStyle name="Navadno_032_09ES-CNS-pm_PZI_popis-razpis2" xfId="14690"/>
    <cellStyle name="Navadno_052_08tk_pmc" xfId="3"/>
    <cellStyle name="Navadno_FORMULA" xfId="14701"/>
    <cellStyle name="Navadno_Kopija024_10PZR_popis-cene" xfId="14606"/>
    <cellStyle name="Navadno_Varnostna 2" xfId="14609"/>
    <cellStyle name="Neutral" xfId="68"/>
    <cellStyle name="Neutral 2" xfId="151"/>
    <cellStyle name="Neutral 2 2" xfId="9947"/>
    <cellStyle name="Neutral 2 2 2" xfId="24201"/>
    <cellStyle name="Neutral 2 2 3" xfId="24200"/>
    <cellStyle name="Neutral 2 3" xfId="9948"/>
    <cellStyle name="Neutral 2 3 2" xfId="24202"/>
    <cellStyle name="Neutral 2 4" xfId="9949"/>
    <cellStyle name="Neutral 2 4 2" xfId="24203"/>
    <cellStyle name="Neutral 2 5" xfId="24204"/>
    <cellStyle name="Neutral 2 6" xfId="24199"/>
    <cellStyle name="Neutral 3" xfId="270"/>
    <cellStyle name="Neutral 3 2" xfId="9950"/>
    <cellStyle name="Neutral 3 2 2" xfId="24206"/>
    <cellStyle name="Neutral 3 3" xfId="9951"/>
    <cellStyle name="Neutral 3 3 2" xfId="24207"/>
    <cellStyle name="Neutral 3 4" xfId="24205"/>
    <cellStyle name="Neutral 4" xfId="9952"/>
    <cellStyle name="Neutral 4 2" xfId="9953"/>
    <cellStyle name="Neutral 4 3" xfId="9954"/>
    <cellStyle name="Neutral 4 4" xfId="24208"/>
    <cellStyle name="Neutral 5" xfId="9955"/>
    <cellStyle name="Neutral 5 2" xfId="9956"/>
    <cellStyle name="Neutral 5 3" xfId="9957"/>
    <cellStyle name="Neutral 5 4" xfId="24209"/>
    <cellStyle name="Neutral 6" xfId="9958"/>
    <cellStyle name="Neutral 6 2" xfId="24210"/>
    <cellStyle name="Neutral 7" xfId="30341"/>
    <cellStyle name="Neutral 8" xfId="33704"/>
    <cellStyle name="Neutral 9" xfId="24198"/>
    <cellStyle name="Neutral_popis" xfId="9959"/>
    <cellStyle name="Nevtralno 2" xfId="152"/>
    <cellStyle name="Nevtralno 2 2" xfId="9960"/>
    <cellStyle name="Nevtralno 2 2 2" xfId="33649"/>
    <cellStyle name="Nevtralno 2 2 3" xfId="24213"/>
    <cellStyle name="Nevtralno 2 3" xfId="24214"/>
    <cellStyle name="Nevtralno 2 4" xfId="30342"/>
    <cellStyle name="Nevtralno 2 5" xfId="24212"/>
    <cellStyle name="Nevtralno 3" xfId="86"/>
    <cellStyle name="Nevtralno 4" xfId="24211"/>
    <cellStyle name="Nivo_1_GlNaslov" xfId="24215"/>
    <cellStyle name="normal" xfId="85"/>
    <cellStyle name="Normal - Style1" xfId="9961"/>
    <cellStyle name="Normal 10" xfId="9962"/>
    <cellStyle name="Normal 10 2" xfId="9963"/>
    <cellStyle name="Normal 10 2 2" xfId="24218"/>
    <cellStyle name="Normal 10 2 3" xfId="24217"/>
    <cellStyle name="Normal 10 3" xfId="24219"/>
    <cellStyle name="Normal 10 4" xfId="24216"/>
    <cellStyle name="normal 100" xfId="9964"/>
    <cellStyle name="normal 101" xfId="9965"/>
    <cellStyle name="normal 102" xfId="9966"/>
    <cellStyle name="normal 103" xfId="9967"/>
    <cellStyle name="normal 104" xfId="9968"/>
    <cellStyle name="normal 105" xfId="9969"/>
    <cellStyle name="normal 106" xfId="9970"/>
    <cellStyle name="normal 107" xfId="9971"/>
    <cellStyle name="normal 108" xfId="9972"/>
    <cellStyle name="normal 109" xfId="9973"/>
    <cellStyle name="Normal 11" xfId="9974"/>
    <cellStyle name="Normal 11 10" xfId="9975"/>
    <cellStyle name="Normal 11 11" xfId="9976"/>
    <cellStyle name="Normal 11 12" xfId="9977"/>
    <cellStyle name="Normal 11 13" xfId="9978"/>
    <cellStyle name="Normal 11 14" xfId="9979"/>
    <cellStyle name="Normal 11 15" xfId="24220"/>
    <cellStyle name="Normal 11 2" xfId="9980"/>
    <cellStyle name="Normal 11 2 2" xfId="24221"/>
    <cellStyle name="Normal 11 3" xfId="9981"/>
    <cellStyle name="Normal 11 3 2" xfId="24222"/>
    <cellStyle name="Normal 11 4" xfId="9982"/>
    <cellStyle name="Normal 11 4 2" xfId="9983"/>
    <cellStyle name="Normal 11 4 3" xfId="24223"/>
    <cellStyle name="Normal 11 4_POPIS" xfId="9984"/>
    <cellStyle name="Normal 11 5" xfId="9985"/>
    <cellStyle name="Normal 11 6" xfId="9986"/>
    <cellStyle name="Normal 11 7" xfId="9987"/>
    <cellStyle name="Normal 11 8" xfId="9988"/>
    <cellStyle name="Normal 11 9" xfId="9989"/>
    <cellStyle name="Normal 11_POPIS" xfId="9990"/>
    <cellStyle name="normal 110" xfId="9991"/>
    <cellStyle name="normal 111" xfId="9992"/>
    <cellStyle name="normal 112" xfId="9993"/>
    <cellStyle name="normal 113" xfId="9994"/>
    <cellStyle name="normal 114" xfId="9995"/>
    <cellStyle name="normal 115" xfId="9996"/>
    <cellStyle name="normal 116" xfId="9997"/>
    <cellStyle name="normal 117" xfId="9998"/>
    <cellStyle name="normal 118" xfId="9999"/>
    <cellStyle name="normal 119" xfId="10000"/>
    <cellStyle name="Normal 12" xfId="10001"/>
    <cellStyle name="Normal 12 2" xfId="10002"/>
    <cellStyle name="Normal 12 2 2" xfId="24225"/>
    <cellStyle name="Normal 12 3" xfId="10003"/>
    <cellStyle name="Normal 12 3 2" xfId="24226"/>
    <cellStyle name="Normal 12 4" xfId="10004"/>
    <cellStyle name="Normal 12 5" xfId="24224"/>
    <cellStyle name="Normal 12_popis" xfId="10005"/>
    <cellStyle name="normal 120" xfId="10006"/>
    <cellStyle name="normal 121" xfId="10007"/>
    <cellStyle name="normal 122" xfId="10008"/>
    <cellStyle name="normal 123" xfId="10009"/>
    <cellStyle name="normal 124" xfId="10010"/>
    <cellStyle name="normal 125" xfId="10011"/>
    <cellStyle name="normal 126" xfId="10012"/>
    <cellStyle name="normal 127" xfId="10013"/>
    <cellStyle name="normal 128" xfId="10014"/>
    <cellStyle name="normal 129" xfId="10015"/>
    <cellStyle name="Normal 13" xfId="10016"/>
    <cellStyle name="Normal 13 10" xfId="24228"/>
    <cellStyle name="Normal 13 11" xfId="24229"/>
    <cellStyle name="Normal 13 12" xfId="24230"/>
    <cellStyle name="Normal 13 13" xfId="24231"/>
    <cellStyle name="Normal 13 14" xfId="24232"/>
    <cellStyle name="Normal 13 15" xfId="24233"/>
    <cellStyle name="Normal 13 16" xfId="24234"/>
    <cellStyle name="Normal 13 17" xfId="24235"/>
    <cellStyle name="Normal 13 18" xfId="24227"/>
    <cellStyle name="Normal 13 2" xfId="10017"/>
    <cellStyle name="Normal 13 2 2" xfId="24237"/>
    <cellStyle name="Normal 13 2 3" xfId="24236"/>
    <cellStyle name="Normal 13 3" xfId="24238"/>
    <cellStyle name="Normal 13 3 2" xfId="24239"/>
    <cellStyle name="Normal 13 4" xfId="24240"/>
    <cellStyle name="Normal 13 5" xfId="24241"/>
    <cellStyle name="Normal 13 6" xfId="24242"/>
    <cellStyle name="Normal 13 7" xfId="24243"/>
    <cellStyle name="Normal 13 8" xfId="24244"/>
    <cellStyle name="Normal 13 9" xfId="24245"/>
    <cellStyle name="normal 130" xfId="10018"/>
    <cellStyle name="normal 131" xfId="10019"/>
    <cellStyle name="normal 132" xfId="10020"/>
    <cellStyle name="normal 133" xfId="10021"/>
    <cellStyle name="normal 134" xfId="10022"/>
    <cellStyle name="normal 135" xfId="10023"/>
    <cellStyle name="normal 136" xfId="10024"/>
    <cellStyle name="normal 137" xfId="10025"/>
    <cellStyle name="normal 138" xfId="10026"/>
    <cellStyle name="normal 139" xfId="10027"/>
    <cellStyle name="Normal 14" xfId="10028"/>
    <cellStyle name="Normal 14 2" xfId="10029"/>
    <cellStyle name="Normal 14 3" xfId="10030"/>
    <cellStyle name="Normal 14 4" xfId="10031"/>
    <cellStyle name="Normal 14 5" xfId="24246"/>
    <cellStyle name="Normal 14_popis" xfId="10032"/>
    <cellStyle name="normal 140" xfId="10033"/>
    <cellStyle name="normal 141" xfId="10034"/>
    <cellStyle name="normal 142" xfId="10035"/>
    <cellStyle name="normal 143" xfId="10036"/>
    <cellStyle name="normal 144" xfId="10037"/>
    <cellStyle name="normal 145" xfId="10038"/>
    <cellStyle name="normal 146" xfId="10039"/>
    <cellStyle name="normal 147" xfId="10040"/>
    <cellStyle name="normal 148" xfId="10041"/>
    <cellStyle name="normal 149" xfId="10042"/>
    <cellStyle name="Normal 15" xfId="10043"/>
    <cellStyle name="Normal 15 2" xfId="10044"/>
    <cellStyle name="Normal 15 3" xfId="24247"/>
    <cellStyle name="normal 150" xfId="10045"/>
    <cellStyle name="normal 151" xfId="10046"/>
    <cellStyle name="normal 152" xfId="10047"/>
    <cellStyle name="normal 153" xfId="10048"/>
    <cellStyle name="normal 154" xfId="10049"/>
    <cellStyle name="normal 155" xfId="10050"/>
    <cellStyle name="normal 156" xfId="10051"/>
    <cellStyle name="normal 157" xfId="10052"/>
    <cellStyle name="normal 158" xfId="10053"/>
    <cellStyle name="normal 159" xfId="10054"/>
    <cellStyle name="Normal 16" xfId="10055"/>
    <cellStyle name="Normal 16 2" xfId="10056"/>
    <cellStyle name="Normal 16 2 2" xfId="24249"/>
    <cellStyle name="Normal 16 3" xfId="24250"/>
    <cellStyle name="Normal 16 4" xfId="24248"/>
    <cellStyle name="normal 160" xfId="10057"/>
    <cellStyle name="normal 161" xfId="10058"/>
    <cellStyle name="normal 162" xfId="10059"/>
    <cellStyle name="normal 163" xfId="10060"/>
    <cellStyle name="normal 164" xfId="10061"/>
    <cellStyle name="normal 165" xfId="10062"/>
    <cellStyle name="normal 166" xfId="10063"/>
    <cellStyle name="normal 167" xfId="10064"/>
    <cellStyle name="normal 168" xfId="10065"/>
    <cellStyle name="normal 169" xfId="10066"/>
    <cellStyle name="Normal 17" xfId="10067"/>
    <cellStyle name="Normal 17 2" xfId="10068"/>
    <cellStyle name="Normal 17 3" xfId="24251"/>
    <cellStyle name="normal 170" xfId="10069"/>
    <cellStyle name="normal 171" xfId="10070"/>
    <cellStyle name="normal 172" xfId="10071"/>
    <cellStyle name="normal 173" xfId="10072"/>
    <cellStyle name="normal 174" xfId="10073"/>
    <cellStyle name="normal 175" xfId="10074"/>
    <cellStyle name="normal 176" xfId="10075"/>
    <cellStyle name="normal 177" xfId="10076"/>
    <cellStyle name="normal 178" xfId="10077"/>
    <cellStyle name="normal 179" xfId="10078"/>
    <cellStyle name="Normal 18" xfId="10079"/>
    <cellStyle name="Normal 18 2" xfId="10080"/>
    <cellStyle name="Normal 18 3" xfId="24252"/>
    <cellStyle name="normal 180" xfId="10081"/>
    <cellStyle name="normal 181" xfId="10082"/>
    <cellStyle name="Normal 19" xfId="10083"/>
    <cellStyle name="Normal 19 10" xfId="10084"/>
    <cellStyle name="Normal 19 11" xfId="10085"/>
    <cellStyle name="Normal 19 12" xfId="10086"/>
    <cellStyle name="Normal 19 13" xfId="10087"/>
    <cellStyle name="Normal 19 14" xfId="10088"/>
    <cellStyle name="Normal 19 14 2" xfId="10089"/>
    <cellStyle name="Normal 19 14 3" xfId="10090"/>
    <cellStyle name="Normal 19 14 4" xfId="10091"/>
    <cellStyle name="Normal 19 14 5" xfId="10092"/>
    <cellStyle name="Normal 19 15" xfId="10093"/>
    <cellStyle name="Normal 19 16" xfId="10094"/>
    <cellStyle name="Normal 19 17" xfId="10095"/>
    <cellStyle name="Normal 19 18" xfId="10096"/>
    <cellStyle name="Normal 19 19" xfId="24253"/>
    <cellStyle name="Normal 19 2" xfId="10097"/>
    <cellStyle name="Normal 19 2 2" xfId="24254"/>
    <cellStyle name="Normal 19 3" xfId="10098"/>
    <cellStyle name="Normal 19 4" xfId="10099"/>
    <cellStyle name="Normal 19 5" xfId="10100"/>
    <cellStyle name="Normal 19 6" xfId="10101"/>
    <cellStyle name="Normal 19 7" xfId="10102"/>
    <cellStyle name="Normal 19 8" xfId="10103"/>
    <cellStyle name="Normal 19 9" xfId="10104"/>
    <cellStyle name="Normal 19_popis" xfId="10105"/>
    <cellStyle name="normal 2" xfId="69"/>
    <cellStyle name="Normal 2 10" xfId="10106"/>
    <cellStyle name="Normal 2 10 2" xfId="14610"/>
    <cellStyle name="Normal 2 10 2 2" xfId="24257"/>
    <cellStyle name="Normal 2 10 3" xfId="24256"/>
    <cellStyle name="Normal 2 100" xfId="10107"/>
    <cellStyle name="normal 2 101" xfId="10108"/>
    <cellStyle name="normal 2 102" xfId="10109"/>
    <cellStyle name="Normal 2 103" xfId="10110"/>
    <cellStyle name="Normal 2 104" xfId="24255"/>
    <cellStyle name="Normal 2 11" xfId="10111"/>
    <cellStyle name="Normal 2 11 2" xfId="24258"/>
    <cellStyle name="Normal 2 12" xfId="10112"/>
    <cellStyle name="Normal 2 12 2" xfId="24259"/>
    <cellStyle name="Normal 2 13" xfId="10113"/>
    <cellStyle name="Normal 2 13 2" xfId="24260"/>
    <cellStyle name="Normal 2 14" xfId="10114"/>
    <cellStyle name="Normal 2 14 2" xfId="24262"/>
    <cellStyle name="Normal 2 14 3" xfId="24263"/>
    <cellStyle name="Normal 2 14 4" xfId="24261"/>
    <cellStyle name="Normal 2 15" xfId="10115"/>
    <cellStyle name="Normal 2 15 2" xfId="24265"/>
    <cellStyle name="Normal 2 15 3" xfId="24266"/>
    <cellStyle name="normal 2 15 4" xfId="24267"/>
    <cellStyle name="Normal 2 15 5" xfId="24264"/>
    <cellStyle name="Normal 2 16" xfId="10116"/>
    <cellStyle name="Normal 2 16 2" xfId="24269"/>
    <cellStyle name="normal 2 16 3" xfId="24270"/>
    <cellStyle name="normal 2 16 4" xfId="24268"/>
    <cellStyle name="Normal 2 17" xfId="10117"/>
    <cellStyle name="Normal 2 17 2" xfId="24272"/>
    <cellStyle name="normal 2 17 3" xfId="24273"/>
    <cellStyle name="normal 2 17 4" xfId="24271"/>
    <cellStyle name="Normal 2 18" xfId="10118"/>
    <cellStyle name="Normal 2 18 2" xfId="24275"/>
    <cellStyle name="normal 2 18 3" xfId="24276"/>
    <cellStyle name="Normal 2 18 4" xfId="24274"/>
    <cellStyle name="Normal 2 19" xfId="10119"/>
    <cellStyle name="Normal 2 19 2" xfId="24278"/>
    <cellStyle name="normal 2 19 3" xfId="24279"/>
    <cellStyle name="Normal 2 19 4" xfId="24280"/>
    <cellStyle name="Normal 2 19 5" xfId="24277"/>
    <cellStyle name="normal 2 2" xfId="212"/>
    <cellStyle name="normal 2 2 10" xfId="10120"/>
    <cellStyle name="normal 2 2 10 2" xfId="10121"/>
    <cellStyle name="normal 2 2 10 2 2" xfId="10122"/>
    <cellStyle name="normal 2 2 10 3" xfId="10123"/>
    <cellStyle name="Normal 2 2 10 4" xfId="33665"/>
    <cellStyle name="normal 2 2 11" xfId="10124"/>
    <cellStyle name="normal 2 2 11 2" xfId="10125"/>
    <cellStyle name="normal 2 2 11 2 2" xfId="10126"/>
    <cellStyle name="normal 2 2 11 3" xfId="10127"/>
    <cellStyle name="Normal 2 2 11 4" xfId="33705"/>
    <cellStyle name="normal 2 2 12" xfId="10128"/>
    <cellStyle name="normal 2 2 12 2" xfId="10129"/>
    <cellStyle name="normal 2 2 12 2 2" xfId="10130"/>
    <cellStyle name="normal 2 2 12 3" xfId="10131"/>
    <cellStyle name="normal 2 2 13" xfId="10132"/>
    <cellStyle name="normal 2 2 13 2" xfId="10133"/>
    <cellStyle name="normal 2 2 13 2 2" xfId="10134"/>
    <cellStyle name="normal 2 2 13 3" xfId="10135"/>
    <cellStyle name="normal 2 2 14" xfId="10136"/>
    <cellStyle name="normal 2 2 14 2" xfId="10137"/>
    <cellStyle name="normal 2 2 14 2 2" xfId="10138"/>
    <cellStyle name="normal 2 2 14 3" xfId="10139"/>
    <cellStyle name="normal 2 2 15" xfId="10140"/>
    <cellStyle name="normal 2 2 15 2" xfId="10141"/>
    <cellStyle name="normal 2 2 15 2 2" xfId="10142"/>
    <cellStyle name="normal 2 2 15 3" xfId="10143"/>
    <cellStyle name="normal 2 2 16" xfId="10144"/>
    <cellStyle name="normal 2 2 16 2" xfId="10145"/>
    <cellStyle name="normal 2 2 16 2 2" xfId="10146"/>
    <cellStyle name="normal 2 2 16 3" xfId="10147"/>
    <cellStyle name="normal 2 2 17" xfId="10148"/>
    <cellStyle name="normal 2 2 17 2" xfId="10149"/>
    <cellStyle name="normal 2 2 17 2 2" xfId="10150"/>
    <cellStyle name="normal 2 2 17 3" xfId="10151"/>
    <cellStyle name="normal 2 2 18" xfId="10152"/>
    <cellStyle name="normal 2 2 18 2" xfId="10153"/>
    <cellStyle name="normal 2 2 18 2 2" xfId="10154"/>
    <cellStyle name="normal 2 2 18 3" xfId="10155"/>
    <cellStyle name="normal 2 2 19" xfId="10156"/>
    <cellStyle name="normal 2 2 19 2" xfId="10157"/>
    <cellStyle name="normal 2 2 19 2 2" xfId="10158"/>
    <cellStyle name="normal 2 2 19 3" xfId="10159"/>
    <cellStyle name="normal 2 2 2" xfId="10160"/>
    <cellStyle name="normal 2 2 2 2" xfId="10161"/>
    <cellStyle name="normal 2 2 2 2 2" xfId="10162"/>
    <cellStyle name="normal 2 2 2 2 2 2" xfId="14700"/>
    <cellStyle name="Normal 2 2 2 2 3" xfId="24283"/>
    <cellStyle name="normal 2 2 2 3" xfId="10163"/>
    <cellStyle name="Normal 2 2 2 3 2" xfId="24284"/>
    <cellStyle name="Normal 2 2 2 4" xfId="24285"/>
    <cellStyle name="Normal 2 2 2 5" xfId="24286"/>
    <cellStyle name="Normal 2 2 2 6" xfId="24287"/>
    <cellStyle name="normal 2 2 2 7" xfId="33646"/>
    <cellStyle name="normal 2 2 2 8" xfId="24282"/>
    <cellStyle name="normal 2 2 20" xfId="10164"/>
    <cellStyle name="normal 2 2 20 2" xfId="10165"/>
    <cellStyle name="normal 2 2 20 2 2" xfId="10166"/>
    <cellStyle name="normal 2 2 20 3" xfId="10167"/>
    <cellStyle name="normal 2 2 21" xfId="10168"/>
    <cellStyle name="normal 2 2 21 2" xfId="10169"/>
    <cellStyle name="normal 2 2 21 2 2" xfId="10170"/>
    <cellStyle name="normal 2 2 21 3" xfId="10171"/>
    <cellStyle name="normal 2 2 22" xfId="10172"/>
    <cellStyle name="normal 2 2 22 2" xfId="10173"/>
    <cellStyle name="normal 2 2 22 2 2" xfId="10174"/>
    <cellStyle name="normal 2 2 22 3" xfId="10175"/>
    <cellStyle name="normal 2 2 23" xfId="10176"/>
    <cellStyle name="normal 2 2 23 2" xfId="10177"/>
    <cellStyle name="normal 2 2 23 2 2" xfId="10178"/>
    <cellStyle name="normal 2 2 23 3" xfId="10179"/>
    <cellStyle name="normal 2 2 24" xfId="10180"/>
    <cellStyle name="normal 2 2 24 2" xfId="10181"/>
    <cellStyle name="normal 2 2 24 2 2" xfId="10182"/>
    <cellStyle name="normal 2 2 24 3" xfId="10183"/>
    <cellStyle name="normal 2 2 25" xfId="10184"/>
    <cellStyle name="normal 2 2 25 2" xfId="10185"/>
    <cellStyle name="normal 2 2 26" xfId="10186"/>
    <cellStyle name="normal 2 2 27" xfId="10187"/>
    <cellStyle name="Normal 2 2 28" xfId="10188"/>
    <cellStyle name="Normal 2 2 29" xfId="24281"/>
    <cellStyle name="normal 2 2 3" xfId="10189"/>
    <cellStyle name="normal 2 2 3 2" xfId="10190"/>
    <cellStyle name="normal 2 2 3 2 2" xfId="10191"/>
    <cellStyle name="Normal 2 2 3 2 3" xfId="24289"/>
    <cellStyle name="normal 2 2 3 3" xfId="10192"/>
    <cellStyle name="normal 2 2 3 4" xfId="24288"/>
    <cellStyle name="normal 2 2 4" xfId="10193"/>
    <cellStyle name="normal 2 2 4 2" xfId="10194"/>
    <cellStyle name="normal 2 2 4 2 2" xfId="10195"/>
    <cellStyle name="normal 2 2 4 3" xfId="10196"/>
    <cellStyle name="Normal 2 2 4 4" xfId="24290"/>
    <cellStyle name="normal 2 2 5" xfId="10197"/>
    <cellStyle name="normal 2 2 5 2" xfId="10198"/>
    <cellStyle name="normal 2 2 5 2 2" xfId="10199"/>
    <cellStyle name="normal 2 2 5 3" xfId="10200"/>
    <cellStyle name="Normal 2 2 5 4" xfId="24291"/>
    <cellStyle name="normal 2 2 6" xfId="10201"/>
    <cellStyle name="normal 2 2 6 2" xfId="10202"/>
    <cellStyle name="normal 2 2 6 2 2" xfId="10203"/>
    <cellStyle name="normal 2 2 6 3" xfId="10204"/>
    <cellStyle name="Normal 2 2 6 4" xfId="24292"/>
    <cellStyle name="normal 2 2 7" xfId="10205"/>
    <cellStyle name="normal 2 2 7 2" xfId="10206"/>
    <cellStyle name="normal 2 2 7 2 2" xfId="10207"/>
    <cellStyle name="normal 2 2 7 3" xfId="10208"/>
    <cellStyle name="Normal 2 2 7 4" xfId="24293"/>
    <cellStyle name="normal 2 2 8" xfId="10209"/>
    <cellStyle name="normal 2 2 8 2" xfId="10210"/>
    <cellStyle name="normal 2 2 8 2 2" xfId="10211"/>
    <cellStyle name="normal 2 2 8 3" xfId="10212"/>
    <cellStyle name="Normal 2 2 8 4" xfId="30344"/>
    <cellStyle name="normal 2 2 9" xfId="10213"/>
    <cellStyle name="normal 2 2 9 2" xfId="10214"/>
    <cellStyle name="normal 2 2 9 2 2" xfId="10215"/>
    <cellStyle name="normal 2 2 9 3" xfId="10216"/>
    <cellStyle name="Normal 2 2 9 4" xfId="33647"/>
    <cellStyle name="normal 2 2_B" xfId="10217"/>
    <cellStyle name="Normal 2 20" xfId="10218"/>
    <cellStyle name="Normal 2 20 2" xfId="24295"/>
    <cellStyle name="normal 2 20 3" xfId="24296"/>
    <cellStyle name="Normal 2 20 4" xfId="24294"/>
    <cellStyle name="Normal 2 21" xfId="10219"/>
    <cellStyle name="Normal 2 21 2" xfId="24298"/>
    <cellStyle name="Normal 2 21 3" xfId="24299"/>
    <cellStyle name="Normal 2 21 4" xfId="24297"/>
    <cellStyle name="Normal 2 22" xfId="10220"/>
    <cellStyle name="Normal 2 22 2" xfId="24301"/>
    <cellStyle name="Normal 2 22 3" xfId="24302"/>
    <cellStyle name="Normal 2 22 4" xfId="24300"/>
    <cellStyle name="Normal 2 23" xfId="10221"/>
    <cellStyle name="Normal 2 23 2" xfId="24304"/>
    <cellStyle name="normal 2 23 3" xfId="24305"/>
    <cellStyle name="Normal 2 23 4" xfId="24303"/>
    <cellStyle name="Normal 2 24" xfId="10222"/>
    <cellStyle name="Normal 2 24 2" xfId="24307"/>
    <cellStyle name="normal 2 24 3" xfId="24308"/>
    <cellStyle name="Normal 2 24 4" xfId="24306"/>
    <cellStyle name="Normal 2 25" xfId="10223"/>
    <cellStyle name="Normal 2 25 2" xfId="24310"/>
    <cellStyle name="Normal 2 25 3" xfId="24309"/>
    <cellStyle name="Normal 2 26" xfId="10224"/>
    <cellStyle name="Normal 2 26 2" xfId="24312"/>
    <cellStyle name="Normal 2 26 3" xfId="24311"/>
    <cellStyle name="normal 2 27" xfId="10225"/>
    <cellStyle name="normal 2 27 2" xfId="10226"/>
    <cellStyle name="normal 2 27 2 2" xfId="10227"/>
    <cellStyle name="normal 2 27 3" xfId="10228"/>
    <cellStyle name="Normal 2 27 4" xfId="24313"/>
    <cellStyle name="normal 2 28" xfId="10229"/>
    <cellStyle name="normal 2 28 2" xfId="10230"/>
    <cellStyle name="normal 2 28 2 2" xfId="10231"/>
    <cellStyle name="normal 2 28 3" xfId="10232"/>
    <cellStyle name="Normal 2 28 4" xfId="24314"/>
    <cellStyle name="normal 2 29" xfId="10233"/>
    <cellStyle name="normal 2 29 2" xfId="10234"/>
    <cellStyle name="normal 2 29 2 2" xfId="10235"/>
    <cellStyle name="normal 2 29 3" xfId="10236"/>
    <cellStyle name="Normal 2 29 4" xfId="24315"/>
    <cellStyle name="Normal 2 3" xfId="10237"/>
    <cellStyle name="normal 2 3 10" xfId="10238"/>
    <cellStyle name="normal 2 3 10 2" xfId="10239"/>
    <cellStyle name="normal 2 3 10 2 2" xfId="10240"/>
    <cellStyle name="normal 2 3 10 3" xfId="10241"/>
    <cellStyle name="normal 2 3 11" xfId="10242"/>
    <cellStyle name="normal 2 3 11 2" xfId="10243"/>
    <cellStyle name="normal 2 3 11 2 2" xfId="10244"/>
    <cellStyle name="normal 2 3 11 3" xfId="10245"/>
    <cellStyle name="normal 2 3 12" xfId="10246"/>
    <cellStyle name="normal 2 3 12 2" xfId="10247"/>
    <cellStyle name="normal 2 3 12 2 2" xfId="10248"/>
    <cellStyle name="normal 2 3 12 3" xfId="10249"/>
    <cellStyle name="normal 2 3 13" xfId="10250"/>
    <cellStyle name="normal 2 3 13 2" xfId="10251"/>
    <cellStyle name="normal 2 3 13 2 2" xfId="10252"/>
    <cellStyle name="normal 2 3 13 3" xfId="10253"/>
    <cellStyle name="normal 2 3 14" xfId="10254"/>
    <cellStyle name="normal 2 3 14 2" xfId="10255"/>
    <cellStyle name="normal 2 3 14 2 2" xfId="10256"/>
    <cellStyle name="normal 2 3 14 3" xfId="10257"/>
    <cellStyle name="normal 2 3 15" xfId="10258"/>
    <cellStyle name="normal 2 3 15 2" xfId="10259"/>
    <cellStyle name="normal 2 3 15 2 2" xfId="10260"/>
    <cellStyle name="normal 2 3 15 3" xfId="10261"/>
    <cellStyle name="normal 2 3 16" xfId="10262"/>
    <cellStyle name="normal 2 3 16 2" xfId="10263"/>
    <cellStyle name="normal 2 3 16 2 2" xfId="10264"/>
    <cellStyle name="normal 2 3 16 3" xfId="10265"/>
    <cellStyle name="normal 2 3 17" xfId="10266"/>
    <cellStyle name="normal 2 3 17 2" xfId="10267"/>
    <cellStyle name="normal 2 3 17 2 2" xfId="10268"/>
    <cellStyle name="normal 2 3 17 3" xfId="10269"/>
    <cellStyle name="normal 2 3 18" xfId="10270"/>
    <cellStyle name="normal 2 3 18 2" xfId="10271"/>
    <cellStyle name="normal 2 3 18 2 2" xfId="10272"/>
    <cellStyle name="normal 2 3 18 3" xfId="10273"/>
    <cellStyle name="normal 2 3 19" xfId="10274"/>
    <cellStyle name="normal 2 3 19 2" xfId="10275"/>
    <cellStyle name="normal 2 3 19 2 2" xfId="10276"/>
    <cellStyle name="normal 2 3 19 3" xfId="10277"/>
    <cellStyle name="normal 2 3 2" xfId="10278"/>
    <cellStyle name="normal 2 3 2 2" xfId="10279"/>
    <cellStyle name="normal 2 3 2 2 2" xfId="10280"/>
    <cellStyle name="Normal 2 3 2 2 3" xfId="24318"/>
    <cellStyle name="normal 2 3 2 3" xfId="10281"/>
    <cellStyle name="Normal 2 3 2 3 2" xfId="24319"/>
    <cellStyle name="Normal 2 3 2 4" xfId="24317"/>
    <cellStyle name="normal 2 3 20" xfId="10282"/>
    <cellStyle name="normal 2 3 20 2" xfId="10283"/>
    <cellStyle name="normal 2 3 20 2 2" xfId="10284"/>
    <cellStyle name="normal 2 3 20 3" xfId="10285"/>
    <cellStyle name="normal 2 3 21" xfId="10286"/>
    <cellStyle name="normal 2 3 21 2" xfId="10287"/>
    <cellStyle name="normal 2 3 21 2 2" xfId="10288"/>
    <cellStyle name="normal 2 3 21 3" xfId="10289"/>
    <cellStyle name="normal 2 3 22" xfId="10290"/>
    <cellStyle name="normal 2 3 22 2" xfId="10291"/>
    <cellStyle name="normal 2 3 22 2 2" xfId="10292"/>
    <cellStyle name="normal 2 3 22 3" xfId="10293"/>
    <cellStyle name="normal 2 3 23" xfId="10294"/>
    <cellStyle name="normal 2 3 23 2" xfId="10295"/>
    <cellStyle name="normal 2 3 23 2 2" xfId="10296"/>
    <cellStyle name="normal 2 3 23 3" xfId="10297"/>
    <cellStyle name="normal 2 3 24" xfId="10298"/>
    <cellStyle name="normal 2 3 24 2" xfId="10299"/>
    <cellStyle name="normal 2 3 24 2 2" xfId="10300"/>
    <cellStyle name="normal 2 3 24 3" xfId="10301"/>
    <cellStyle name="normal 2 3 25" xfId="10302"/>
    <cellStyle name="normal 2 3 25 2" xfId="10303"/>
    <cellStyle name="normal 2 3 26" xfId="10304"/>
    <cellStyle name="normal 2 3 27" xfId="24316"/>
    <cellStyle name="normal 2 3 3" xfId="10305"/>
    <cellStyle name="normal 2 3 3 2" xfId="10306"/>
    <cellStyle name="normal 2 3 3 2 2" xfId="10307"/>
    <cellStyle name="normal 2 3 3 3" xfId="10308"/>
    <cellStyle name="Normal 2 3 3 4" xfId="24320"/>
    <cellStyle name="normal 2 3 4" xfId="10309"/>
    <cellStyle name="normal 2 3 4 2" xfId="10310"/>
    <cellStyle name="normal 2 3 4 2 2" xfId="10311"/>
    <cellStyle name="normal 2 3 4 3" xfId="10312"/>
    <cellStyle name="normal 2 3 4 4" xfId="33645"/>
    <cellStyle name="normal 2 3 5" xfId="10313"/>
    <cellStyle name="normal 2 3 5 2" xfId="10314"/>
    <cellStyle name="normal 2 3 5 2 2" xfId="10315"/>
    <cellStyle name="normal 2 3 5 3" xfId="10316"/>
    <cellStyle name="normal 2 3 6" xfId="10317"/>
    <cellStyle name="normal 2 3 6 2" xfId="10318"/>
    <cellStyle name="normal 2 3 6 2 2" xfId="10319"/>
    <cellStyle name="normal 2 3 6 3" xfId="10320"/>
    <cellStyle name="normal 2 3 7" xfId="10321"/>
    <cellStyle name="normal 2 3 7 2" xfId="10322"/>
    <cellStyle name="normal 2 3 7 2 2" xfId="10323"/>
    <cellStyle name="normal 2 3 7 3" xfId="10324"/>
    <cellStyle name="normal 2 3 8" xfId="10325"/>
    <cellStyle name="normal 2 3 8 2" xfId="10326"/>
    <cellStyle name="normal 2 3 8 2 2" xfId="10327"/>
    <cellStyle name="normal 2 3 8 3" xfId="10328"/>
    <cellStyle name="normal 2 3 9" xfId="10329"/>
    <cellStyle name="normal 2 3 9 2" xfId="10330"/>
    <cellStyle name="normal 2 3 9 2 2" xfId="10331"/>
    <cellStyle name="normal 2 3 9 3" xfId="10332"/>
    <cellStyle name="normal 2 3_B" xfId="10333"/>
    <cellStyle name="normal 2 30" xfId="10334"/>
    <cellStyle name="normal 2 30 2" xfId="10335"/>
    <cellStyle name="normal 2 30 2 2" xfId="10336"/>
    <cellStyle name="normal 2 30 3" xfId="10337"/>
    <cellStyle name="normal 2 30 4" xfId="24321"/>
    <cellStyle name="normal 2 31" xfId="10338"/>
    <cellStyle name="normal 2 31 2" xfId="10339"/>
    <cellStyle name="normal 2 31 2 2" xfId="10340"/>
    <cellStyle name="normal 2 31 3" xfId="10341"/>
    <cellStyle name="normal 2 31 4" xfId="24322"/>
    <cellStyle name="normal 2 32" xfId="10342"/>
    <cellStyle name="normal 2 32 2" xfId="10343"/>
    <cellStyle name="normal 2 32 2 2" xfId="10344"/>
    <cellStyle name="normal 2 32 3" xfId="10345"/>
    <cellStyle name="normal 2 32 4" xfId="24323"/>
    <cellStyle name="normal 2 33" xfId="10346"/>
    <cellStyle name="normal 2 33 2" xfId="10347"/>
    <cellStyle name="normal 2 33 2 2" xfId="10348"/>
    <cellStyle name="normal 2 33 3" xfId="10349"/>
    <cellStyle name="normal 2 33 4" xfId="24324"/>
    <cellStyle name="normal 2 34" xfId="10350"/>
    <cellStyle name="normal 2 34 2" xfId="10351"/>
    <cellStyle name="normal 2 34 2 2" xfId="10352"/>
    <cellStyle name="normal 2 34 3" xfId="10353"/>
    <cellStyle name="normal 2 34 4" xfId="24325"/>
    <cellStyle name="normal 2 35" xfId="10354"/>
    <cellStyle name="normal 2 35 2" xfId="10355"/>
    <cellStyle name="normal 2 35 2 2" xfId="10356"/>
    <cellStyle name="normal 2 35 3" xfId="10357"/>
    <cellStyle name="normal 2 35 4" xfId="24326"/>
    <cellStyle name="normal 2 36" xfId="10358"/>
    <cellStyle name="normal 2 36 2" xfId="10359"/>
    <cellStyle name="normal 2 36 2 2" xfId="10360"/>
    <cellStyle name="normal 2 36 3" xfId="10361"/>
    <cellStyle name="Normal 2 36 4" xfId="24327"/>
    <cellStyle name="normal 2 37" xfId="10362"/>
    <cellStyle name="normal 2 37 2" xfId="10363"/>
    <cellStyle name="normal 2 37 2 2" xfId="10364"/>
    <cellStyle name="normal 2 37 3" xfId="10365"/>
    <cellStyle name="Normal 2 37 4" xfId="30343"/>
    <cellStyle name="normal 2 38" xfId="10366"/>
    <cellStyle name="normal 2 38 2" xfId="10367"/>
    <cellStyle name="normal 2 38 2 2" xfId="10368"/>
    <cellStyle name="normal 2 38 3" xfId="10369"/>
    <cellStyle name="Normal 2 38 4" xfId="33648"/>
    <cellStyle name="normal 2 39" xfId="10370"/>
    <cellStyle name="normal 2 39 2" xfId="10371"/>
    <cellStyle name="normal 2 39 2 2" xfId="10372"/>
    <cellStyle name="normal 2 39 3" xfId="10373"/>
    <cellStyle name="Normal 2 39 4" xfId="33666"/>
    <cellStyle name="Normal 2 4" xfId="10374"/>
    <cellStyle name="Normal 2 4 2" xfId="10375"/>
    <cellStyle name="Normal 2 4 2 2" xfId="24330"/>
    <cellStyle name="Normal 2 4 2 3" xfId="24331"/>
    <cellStyle name="Normal 2 4 2 4" xfId="24332"/>
    <cellStyle name="Normal 2 4 2 5" xfId="24333"/>
    <cellStyle name="Normal 2 4 2 6" xfId="24329"/>
    <cellStyle name="Normal 2 4 3" xfId="24334"/>
    <cellStyle name="normal 2 4 4" xfId="33644"/>
    <cellStyle name="normal 2 4 5" xfId="24328"/>
    <cellStyle name="normal 2 40" xfId="10376"/>
    <cellStyle name="normal 2 40 2" xfId="10377"/>
    <cellStyle name="normal 2 40 2 2" xfId="10378"/>
    <cellStyle name="normal 2 40 3" xfId="10379"/>
    <cellStyle name="normal 2 41" xfId="10380"/>
    <cellStyle name="normal 2 41 2" xfId="10381"/>
    <cellStyle name="normal 2 41 2 2" xfId="10382"/>
    <cellStyle name="normal 2 41 3" xfId="10383"/>
    <cellStyle name="normal 2 42" xfId="10384"/>
    <cellStyle name="normal 2 42 2" xfId="10385"/>
    <cellStyle name="normal 2 42 2 2" xfId="10386"/>
    <cellStyle name="normal 2 42 3" xfId="10387"/>
    <cellStyle name="normal 2 43" xfId="10388"/>
    <cellStyle name="normal 2 43 2" xfId="10389"/>
    <cellStyle name="normal 2 43 2 2" xfId="10390"/>
    <cellStyle name="normal 2 43 3" xfId="10391"/>
    <cellStyle name="normal 2 44" xfId="10392"/>
    <cellStyle name="normal 2 44 2" xfId="10393"/>
    <cellStyle name="normal 2 44 2 2" xfId="10394"/>
    <cellStyle name="normal 2 44 3" xfId="10395"/>
    <cellStyle name="normal 2 45" xfId="10396"/>
    <cellStyle name="normal 2 45 2" xfId="10397"/>
    <cellStyle name="normal 2 45 2 2" xfId="10398"/>
    <cellStyle name="normal 2 45 3" xfId="10399"/>
    <cellStyle name="normal 2 46" xfId="10400"/>
    <cellStyle name="normal 2 46 2" xfId="10401"/>
    <cellStyle name="normal 2 46 2 2" xfId="10402"/>
    <cellStyle name="normal 2 46 3" xfId="10403"/>
    <cellStyle name="normal 2 47" xfId="10404"/>
    <cellStyle name="normal 2 47 2" xfId="10405"/>
    <cellStyle name="normal 2 47 2 2" xfId="10406"/>
    <cellStyle name="normal 2 47 3" xfId="10407"/>
    <cellStyle name="normal 2 48" xfId="10408"/>
    <cellStyle name="normal 2 48 2" xfId="10409"/>
    <cellStyle name="normal 2 48 2 2" xfId="10410"/>
    <cellStyle name="normal 2 48 3" xfId="10411"/>
    <cellStyle name="normal 2 49" xfId="10412"/>
    <cellStyle name="normal 2 49 2" xfId="10413"/>
    <cellStyle name="normal 2 49 2 2" xfId="10414"/>
    <cellStyle name="normal 2 49 3" xfId="10415"/>
    <cellStyle name="Normal 2 5" xfId="10416"/>
    <cellStyle name="Normal 2 5 2" xfId="10417"/>
    <cellStyle name="Normal 2 5 2 2" xfId="24337"/>
    <cellStyle name="Normal 2 5 2 3" xfId="24338"/>
    <cellStyle name="Normal 2 5 2 4" xfId="24339"/>
    <cellStyle name="Normal 2 5 2 5" xfId="24340"/>
    <cellStyle name="Normal 2 5 2 6" xfId="24336"/>
    <cellStyle name="Normal 2 5 3" xfId="24335"/>
    <cellStyle name="normal 2 50" xfId="10418"/>
    <cellStyle name="normal 2 50 2" xfId="10419"/>
    <cellStyle name="normal 2 50 2 2" xfId="10420"/>
    <cellStyle name="normal 2 50 3" xfId="10421"/>
    <cellStyle name="normal 2 51" xfId="10422"/>
    <cellStyle name="normal 2 51 2" xfId="10423"/>
    <cellStyle name="normal 2 51 2 2" xfId="10424"/>
    <cellStyle name="normal 2 51 3" xfId="10425"/>
    <cellStyle name="normal 2 52" xfId="10426"/>
    <cellStyle name="normal 2 52 2" xfId="10427"/>
    <cellStyle name="normal 2 52 2 2" xfId="10428"/>
    <cellStyle name="normal 2 52 3" xfId="10429"/>
    <cellStyle name="normal 2 53" xfId="10430"/>
    <cellStyle name="normal 2 53 2" xfId="10431"/>
    <cellStyle name="normal 2 53 2 2" xfId="10432"/>
    <cellStyle name="normal 2 53 3" xfId="10433"/>
    <cellStyle name="normal 2 54" xfId="10434"/>
    <cellStyle name="normal 2 54 2" xfId="10435"/>
    <cellStyle name="normal 2 54 2 2" xfId="10436"/>
    <cellStyle name="normal 2 54 3" xfId="10437"/>
    <cellStyle name="normal 2 55" xfId="10438"/>
    <cellStyle name="normal 2 55 2" xfId="10439"/>
    <cellStyle name="normal 2 55 2 2" xfId="10440"/>
    <cellStyle name="normal 2 55 3" xfId="10441"/>
    <cellStyle name="normal 2 56" xfId="10442"/>
    <cellStyle name="normal 2 56 2" xfId="10443"/>
    <cellStyle name="normal 2 56 2 2" xfId="10444"/>
    <cellStyle name="normal 2 56 3" xfId="10445"/>
    <cellStyle name="normal 2 57" xfId="10446"/>
    <cellStyle name="normal 2 57 2" xfId="10447"/>
    <cellStyle name="normal 2 57 2 2" xfId="10448"/>
    <cellStyle name="normal 2 57 3" xfId="10449"/>
    <cellStyle name="normal 2 58" xfId="10450"/>
    <cellStyle name="normal 2 58 2" xfId="10451"/>
    <cellStyle name="normal 2 58 2 2" xfId="10452"/>
    <cellStyle name="normal 2 58 3" xfId="10453"/>
    <cellStyle name="normal 2 59" xfId="10454"/>
    <cellStyle name="normal 2 59 2" xfId="10455"/>
    <cellStyle name="normal 2 59 2 2" xfId="10456"/>
    <cellStyle name="normal 2 59 3" xfId="10457"/>
    <cellStyle name="Normal 2 6" xfId="10458"/>
    <cellStyle name="Normal 2 6 2" xfId="24342"/>
    <cellStyle name="Normal 2 6 2 2" xfId="24343"/>
    <cellStyle name="Normal 2 6 2 3" xfId="24344"/>
    <cellStyle name="Normal 2 6 2 4" xfId="24345"/>
    <cellStyle name="Normal 2 6 2 5" xfId="24346"/>
    <cellStyle name="Normal 2 6 3" xfId="24341"/>
    <cellStyle name="normal 2 60" xfId="10459"/>
    <cellStyle name="normal 2 60 2" xfId="10460"/>
    <cellStyle name="normal 2 60 2 2" xfId="10461"/>
    <cellStyle name="normal 2 60 3" xfId="10462"/>
    <cellStyle name="normal 2 61" xfId="10463"/>
    <cellStyle name="normal 2 61 2" xfId="10464"/>
    <cellStyle name="normal 2 61 2 2" xfId="10465"/>
    <cellStyle name="normal 2 61 3" xfId="10466"/>
    <cellStyle name="normal 2 62" xfId="10467"/>
    <cellStyle name="normal 2 62 2" xfId="10468"/>
    <cellStyle name="normal 2 62 2 2" xfId="10469"/>
    <cellStyle name="normal 2 62 3" xfId="10470"/>
    <cellStyle name="normal 2 63" xfId="10471"/>
    <cellStyle name="normal 2 63 2" xfId="10472"/>
    <cellStyle name="normal 2 63 2 2" xfId="10473"/>
    <cellStyle name="normal 2 63 3" xfId="10474"/>
    <cellStyle name="normal 2 64" xfId="10475"/>
    <cellStyle name="normal 2 64 2" xfId="10476"/>
    <cellStyle name="normal 2 64 2 2" xfId="10477"/>
    <cellStyle name="normal 2 64 3" xfId="10478"/>
    <cellStyle name="normal 2 65" xfId="10479"/>
    <cellStyle name="normal 2 65 2" xfId="10480"/>
    <cellStyle name="normal 2 65 2 2" xfId="10481"/>
    <cellStyle name="normal 2 65 3" xfId="10482"/>
    <cellStyle name="normal 2 66" xfId="10483"/>
    <cellStyle name="normal 2 66 2" xfId="10484"/>
    <cellStyle name="normal 2 66 2 2" xfId="10485"/>
    <cellStyle name="normal 2 66 3" xfId="10486"/>
    <cellStyle name="normal 2 67" xfId="10487"/>
    <cellStyle name="normal 2 67 2" xfId="10488"/>
    <cellStyle name="normal 2 67 2 2" xfId="10489"/>
    <cellStyle name="normal 2 67 3" xfId="10490"/>
    <cellStyle name="normal 2 68" xfId="10491"/>
    <cellStyle name="normal 2 68 2" xfId="10492"/>
    <cellStyle name="normal 2 68 2 2" xfId="10493"/>
    <cellStyle name="normal 2 68 3" xfId="10494"/>
    <cellStyle name="normal 2 69" xfId="10495"/>
    <cellStyle name="normal 2 69 2" xfId="10496"/>
    <cellStyle name="normal 2 69 2 2" xfId="10497"/>
    <cellStyle name="normal 2 69 3" xfId="10498"/>
    <cellStyle name="Normal 2 7" xfId="10499"/>
    <cellStyle name="Normal 2 7 2" xfId="10500"/>
    <cellStyle name="Normal 2 7 2 2" xfId="24349"/>
    <cellStyle name="Normal 2 7 2 2 2" xfId="24350"/>
    <cellStyle name="Normal 2 7 2 3" xfId="24351"/>
    <cellStyle name="Normal 2 7 2 4" xfId="24352"/>
    <cellStyle name="Normal 2 7 2 5" xfId="24348"/>
    <cellStyle name="Normal 2 7 3" xfId="24347"/>
    <cellStyle name="normal 2 70" xfId="10501"/>
    <cellStyle name="normal 2 70 2" xfId="10502"/>
    <cellStyle name="normal 2 70 2 2" xfId="10503"/>
    <cellStyle name="normal 2 70 3" xfId="10504"/>
    <cellStyle name="normal 2 71" xfId="10505"/>
    <cellStyle name="normal 2 71 2" xfId="10506"/>
    <cellStyle name="normal 2 71 2 2" xfId="10507"/>
    <cellStyle name="normal 2 71 3" xfId="10508"/>
    <cellStyle name="normal 2 72" xfId="10509"/>
    <cellStyle name="normal 2 72 2" xfId="10510"/>
    <cellStyle name="normal 2 72 2 2" xfId="10511"/>
    <cellStyle name="normal 2 72 3" xfId="10512"/>
    <cellStyle name="normal 2 73" xfId="10513"/>
    <cellStyle name="normal 2 73 2" xfId="10514"/>
    <cellStyle name="normal 2 73 2 2" xfId="10515"/>
    <cellStyle name="normal 2 73 3" xfId="10516"/>
    <cellStyle name="normal 2 74" xfId="10517"/>
    <cellStyle name="normal 2 74 2" xfId="10518"/>
    <cellStyle name="normal 2 74 2 2" xfId="10519"/>
    <cellStyle name="normal 2 74 3" xfId="10520"/>
    <cellStyle name="normal 2 75" xfId="10521"/>
    <cellStyle name="normal 2 75 2" xfId="10522"/>
    <cellStyle name="normal 2 75 2 2" xfId="10523"/>
    <cellStyle name="normal 2 75 3" xfId="10524"/>
    <cellStyle name="normal 2 76" xfId="10525"/>
    <cellStyle name="normal 2 76 2" xfId="10526"/>
    <cellStyle name="normal 2 76 2 2" xfId="10527"/>
    <cellStyle name="normal 2 76 3" xfId="10528"/>
    <cellStyle name="normal 2 77" xfId="10529"/>
    <cellStyle name="normal 2 77 2" xfId="10530"/>
    <cellStyle name="normal 2 77 2 2" xfId="10531"/>
    <cellStyle name="normal 2 77 3" xfId="10532"/>
    <cellStyle name="normal 2 78" xfId="10533"/>
    <cellStyle name="normal 2 78 2" xfId="10534"/>
    <cellStyle name="normal 2 78 2 2" xfId="10535"/>
    <cellStyle name="normal 2 78 3" xfId="10536"/>
    <cellStyle name="normal 2 79" xfId="10537"/>
    <cellStyle name="normal 2 79 2" xfId="10538"/>
    <cellStyle name="normal 2 79 2 2" xfId="10539"/>
    <cellStyle name="normal 2 79 3" xfId="10540"/>
    <cellStyle name="Normal 2 8" xfId="10541"/>
    <cellStyle name="Normal 2 8 2" xfId="10542"/>
    <cellStyle name="Normal 2 8 2 2" xfId="24355"/>
    <cellStyle name="Normal 2 8 2 3" xfId="24356"/>
    <cellStyle name="Normal 2 8 2 4" xfId="24357"/>
    <cellStyle name="Normal 2 8 2 5" xfId="24358"/>
    <cellStyle name="Normal 2 8 2 6" xfId="24354"/>
    <cellStyle name="Normal 2 8 3" xfId="24353"/>
    <cellStyle name="normal 2 80" xfId="10543"/>
    <cellStyle name="normal 2 80 2" xfId="10544"/>
    <cellStyle name="normal 2 80 2 2" xfId="10545"/>
    <cellStyle name="normal 2 80 3" xfId="10546"/>
    <cellStyle name="normal 2 81" xfId="10547"/>
    <cellStyle name="normal 2 81 2" xfId="10548"/>
    <cellStyle name="normal 2 81 2 2" xfId="10549"/>
    <cellStyle name="normal 2 81 3" xfId="10550"/>
    <cellStyle name="normal 2 82" xfId="10551"/>
    <cellStyle name="normal 2 82 2" xfId="10552"/>
    <cellStyle name="normal 2 82 2 2" xfId="10553"/>
    <cellStyle name="normal 2 82 3" xfId="10554"/>
    <cellStyle name="normal 2 83" xfId="10555"/>
    <cellStyle name="normal 2 83 2" xfId="10556"/>
    <cellStyle name="normal 2 83 2 2" xfId="10557"/>
    <cellStyle name="normal 2 83 3" xfId="10558"/>
    <cellStyle name="normal 2 84" xfId="10559"/>
    <cellStyle name="normal 2 84 2" xfId="10560"/>
    <cellStyle name="normal 2 85" xfId="10561"/>
    <cellStyle name="normal 2 85 2" xfId="10562"/>
    <cellStyle name="normal 2 86" xfId="10563"/>
    <cellStyle name="normal 2 86 2" xfId="10564"/>
    <cellStyle name="normal 2 87" xfId="10565"/>
    <cellStyle name="normal 2 87 2" xfId="10566"/>
    <cellStyle name="normal 2 88" xfId="10567"/>
    <cellStyle name="normal 2 88 2" xfId="10568"/>
    <cellStyle name="normal 2 89" xfId="10569"/>
    <cellStyle name="normal 2 89 2" xfId="10570"/>
    <cellStyle name="Normal 2 9" xfId="10571"/>
    <cellStyle name="Normal 2 9 2" xfId="10572"/>
    <cellStyle name="Normal 2 9 3" xfId="24359"/>
    <cellStyle name="Normal 2 90" xfId="10573"/>
    <cellStyle name="Normal 2 91" xfId="10574"/>
    <cellStyle name="Normal 2 92" xfId="10575"/>
    <cellStyle name="Normal 2 93" xfId="10576"/>
    <cellStyle name="Normal 2 94" xfId="10577"/>
    <cellStyle name="Normal 2 95" xfId="10578"/>
    <cellStyle name="Normal 2 96" xfId="10579"/>
    <cellStyle name="Normal 2 97" xfId="10580"/>
    <cellStyle name="Normal 2 98" xfId="10581"/>
    <cellStyle name="Normal 2 99" xfId="10582"/>
    <cellStyle name="Normal 2_B" xfId="10583"/>
    <cellStyle name="Normal 20" xfId="10584"/>
    <cellStyle name="Normal 20 2" xfId="10585"/>
    <cellStyle name="Normal 20 2 2" xfId="24361"/>
    <cellStyle name="Normal 20 3" xfId="24360"/>
    <cellStyle name="Normal 21" xfId="10586"/>
    <cellStyle name="Normal 21 2" xfId="10587"/>
    <cellStyle name="Normal 21 2 2" xfId="24363"/>
    <cellStyle name="Normal 21 3" xfId="24362"/>
    <cellStyle name="Normal 22" xfId="10588"/>
    <cellStyle name="Normal 22 2" xfId="10589"/>
    <cellStyle name="Normal 22 3" xfId="24364"/>
    <cellStyle name="Normal 23" xfId="10590"/>
    <cellStyle name="Normal 23 2" xfId="10591"/>
    <cellStyle name="Normal 23 3" xfId="24365"/>
    <cellStyle name="Normal 24" xfId="10592"/>
    <cellStyle name="Normal 24 2" xfId="10593"/>
    <cellStyle name="Normal 24 3" xfId="24366"/>
    <cellStyle name="Normal 25" xfId="10594"/>
    <cellStyle name="Normal 25 2" xfId="10595"/>
    <cellStyle name="Normal 25 3" xfId="24367"/>
    <cellStyle name="Normal 26" xfId="10596"/>
    <cellStyle name="Normal 26 2" xfId="10597"/>
    <cellStyle name="Normal 26 3" xfId="24368"/>
    <cellStyle name="Normal 27" xfId="10598"/>
    <cellStyle name="Normal 27 2" xfId="10599"/>
    <cellStyle name="Normal 27 3" xfId="24369"/>
    <cellStyle name="Normal 28" xfId="10600"/>
    <cellStyle name="Normal 28 2" xfId="10601"/>
    <cellStyle name="Normal 28 3" xfId="24370"/>
    <cellStyle name="Normal 29" xfId="10602"/>
    <cellStyle name="Normal 29 2" xfId="10603"/>
    <cellStyle name="Normal 29 3" xfId="24371"/>
    <cellStyle name="normal 3" xfId="206"/>
    <cellStyle name="Normal 3 10" xfId="10604"/>
    <cellStyle name="Normal 3 10 2" xfId="24373"/>
    <cellStyle name="Normal 3 11" xfId="10605"/>
    <cellStyle name="Normal 3 11 2" xfId="24374"/>
    <cellStyle name="Normal 3 12" xfId="10606"/>
    <cellStyle name="Normal 3 12 2" xfId="24375"/>
    <cellStyle name="Normal 3 13" xfId="10607"/>
    <cellStyle name="Normal 3 13 2" xfId="30345"/>
    <cellStyle name="Normal 3 14" xfId="10608"/>
    <cellStyle name="Normal 3 15" xfId="10609"/>
    <cellStyle name="Normal 3 16" xfId="10610"/>
    <cellStyle name="Normal 3 17" xfId="10611"/>
    <cellStyle name="Normal 3 18" xfId="10612"/>
    <cellStyle name="Normal 3 19" xfId="10613"/>
    <cellStyle name="Normal 3 2" xfId="10614"/>
    <cellStyle name="Normal 3 2 2" xfId="10615"/>
    <cellStyle name="Normal 3 2 2 2" xfId="24378"/>
    <cellStyle name="Normal 3 2 2 3" xfId="24379"/>
    <cellStyle name="Normal 3 2 2 4" xfId="24377"/>
    <cellStyle name="Normal 3 2 3" xfId="24380"/>
    <cellStyle name="Normal 3 2 4" xfId="24381"/>
    <cellStyle name="Normal 3 2 5" xfId="24382"/>
    <cellStyle name="Normal 3 2 6" xfId="24383"/>
    <cellStyle name="normal 3 2 7" xfId="33643"/>
    <cellStyle name="normal 3 2 8" xfId="24376"/>
    <cellStyle name="Normal 3 20" xfId="10616"/>
    <cellStyle name="Normal 3 21" xfId="10617"/>
    <cellStyle name="Normal 3 22" xfId="10618"/>
    <cellStyle name="Normal 3 23" xfId="10619"/>
    <cellStyle name="Normal 3 24" xfId="10620"/>
    <cellStyle name="Normal 3 25" xfId="10621"/>
    <cellStyle name="Normal 3 26" xfId="10622"/>
    <cellStyle name="Normal 3 27" xfId="10623"/>
    <cellStyle name="Normal 3 27 2" xfId="10624"/>
    <cellStyle name="Normal 3 27 2 2" xfId="10625"/>
    <cellStyle name="Normal 3 27 3" xfId="10626"/>
    <cellStyle name="normal 3 28" xfId="10627"/>
    <cellStyle name="normal 3 29" xfId="10628"/>
    <cellStyle name="Normal 3 3" xfId="10629"/>
    <cellStyle name="Normal 3 3 2" xfId="24385"/>
    <cellStyle name="Normal 3 3 3" xfId="24384"/>
    <cellStyle name="Normal 3 30" xfId="10630"/>
    <cellStyle name="Normal 3 31" xfId="10631"/>
    <cellStyle name="Normal 3 32" xfId="24372"/>
    <cellStyle name="Normal 3 4" xfId="10632"/>
    <cellStyle name="Normal 3 4 2" xfId="24387"/>
    <cellStyle name="Normal 3 4 3" xfId="24386"/>
    <cellStyle name="Normal 3 5" xfId="10633"/>
    <cellStyle name="Normal 3 5 2" xfId="24388"/>
    <cellStyle name="Normal 3 6" xfId="10634"/>
    <cellStyle name="Normal 3 6 2" xfId="24389"/>
    <cellStyle name="Normal 3 7" xfId="10635"/>
    <cellStyle name="Normal 3 7 2" xfId="24390"/>
    <cellStyle name="Normal 3 8" xfId="10636"/>
    <cellStyle name="Normal 3 8 2" xfId="24391"/>
    <cellStyle name="Normal 3 9" xfId="10637"/>
    <cellStyle name="Normal 3 9 2" xfId="24393"/>
    <cellStyle name="Normal 3 9 2 2" xfId="24394"/>
    <cellStyle name="normal 3 9 3" xfId="24392"/>
    <cellStyle name="Normal 3_B" xfId="10638"/>
    <cellStyle name="Normal 30" xfId="10639"/>
    <cellStyle name="normal 31" xfId="10640"/>
    <cellStyle name="normal 31 2" xfId="10641"/>
    <cellStyle name="normal 32" xfId="10642"/>
    <cellStyle name="normal 32 2" xfId="10643"/>
    <cellStyle name="normal 33" xfId="10644"/>
    <cellStyle name="normal 33 2" xfId="10645"/>
    <cellStyle name="normal 34" xfId="10646"/>
    <cellStyle name="normal 34 2" xfId="10647"/>
    <cellStyle name="normal 35" xfId="10648"/>
    <cellStyle name="normal 35 2" xfId="10649"/>
    <cellStyle name="normal 36" xfId="10650"/>
    <cellStyle name="normal 36 2" xfId="10651"/>
    <cellStyle name="Normal 36 3" xfId="10652"/>
    <cellStyle name="Normal 36 4" xfId="24395"/>
    <cellStyle name="normal 37" xfId="10653"/>
    <cellStyle name="normal 37 2" xfId="10654"/>
    <cellStyle name="normal 38" xfId="10655"/>
    <cellStyle name="normal 39" xfId="10656"/>
    <cellStyle name="Normal 39 2" xfId="10657"/>
    <cellStyle name="Normal 39 3" xfId="24396"/>
    <cellStyle name="Normal 4" xfId="153"/>
    <cellStyle name="Normal 4 10" xfId="10658"/>
    <cellStyle name="Normal 4 10 2" xfId="24398"/>
    <cellStyle name="Normal 4 11" xfId="10659"/>
    <cellStyle name="Normal 4 11 2" xfId="24399"/>
    <cellStyle name="Normal 4 12" xfId="10660"/>
    <cellStyle name="normal 4 12 2" xfId="30346"/>
    <cellStyle name="Normal 4 13" xfId="10661"/>
    <cellStyle name="normal 4 13 2" xfId="33642"/>
    <cellStyle name="Normal 4 14" xfId="10662"/>
    <cellStyle name="normal 4 14 2" xfId="33664"/>
    <cellStyle name="Normal 4 15" xfId="10663"/>
    <cellStyle name="Normal 4 16" xfId="10664"/>
    <cellStyle name="Normal 4 17" xfId="10665"/>
    <cellStyle name="Normal 4 18" xfId="10666"/>
    <cellStyle name="Normal 4 19" xfId="10667"/>
    <cellStyle name="Normal 4 2" xfId="10668"/>
    <cellStyle name="Normal 4 2 10" xfId="10669"/>
    <cellStyle name="Normal 4 2 11" xfId="10670"/>
    <cellStyle name="Normal 4 2 12" xfId="10671"/>
    <cellStyle name="Normal 4 2 13" xfId="10672"/>
    <cellStyle name="Normal 4 2 14" xfId="10673"/>
    <cellStyle name="Normal 4 2 14 2" xfId="10674"/>
    <cellStyle name="Normal 4 2 14 3" xfId="10675"/>
    <cellStyle name="Normal 4 2 14 4" xfId="10676"/>
    <cellStyle name="Normal 4 2 14 5" xfId="10677"/>
    <cellStyle name="Normal 4 2 15" xfId="10678"/>
    <cellStyle name="Normal 4 2 16" xfId="10679"/>
    <cellStyle name="Normal 4 2 17" xfId="10680"/>
    <cellStyle name="Normal 4 2 18" xfId="10681"/>
    <cellStyle name="Normal 4 2 19" xfId="24400"/>
    <cellStyle name="Normal 4 2 2" xfId="10682"/>
    <cellStyle name="Normal 4 2 2 2" xfId="24401"/>
    <cellStyle name="Normal 4 2 3" xfId="10683"/>
    <cellStyle name="Normal 4 2 4" xfId="10684"/>
    <cellStyle name="Normal 4 2 5" xfId="10685"/>
    <cellStyle name="Normal 4 2 6" xfId="10686"/>
    <cellStyle name="Normal 4 2 7" xfId="10687"/>
    <cellStyle name="Normal 4 2 8" xfId="10688"/>
    <cellStyle name="Normal 4 2 9" xfId="10689"/>
    <cellStyle name="Normal 4 20" xfId="10690"/>
    <cellStyle name="Normal 4 21" xfId="10691"/>
    <cellStyle name="Normal 4 22" xfId="10692"/>
    <cellStyle name="Normal 4 23" xfId="10693"/>
    <cellStyle name="Normal 4 24" xfId="10694"/>
    <cellStyle name="Normal 4 25" xfId="10695"/>
    <cellStyle name="Normal 4 26" xfId="10696"/>
    <cellStyle name="normal 4 27" xfId="10697"/>
    <cellStyle name="normal 4 28" xfId="10698"/>
    <cellStyle name="Normal 4 29" xfId="10699"/>
    <cellStyle name="Normal 4 3" xfId="10700"/>
    <cellStyle name="Normal 4 3 10" xfId="10701"/>
    <cellStyle name="Normal 4 3 11" xfId="10702"/>
    <cellStyle name="Normal 4 3 12" xfId="10703"/>
    <cellStyle name="Normal 4 3 13" xfId="10704"/>
    <cellStyle name="Normal 4 3 14" xfId="10705"/>
    <cellStyle name="Normal 4 3 14 2" xfId="10706"/>
    <cellStyle name="Normal 4 3 14 3" xfId="10707"/>
    <cellStyle name="Normal 4 3 14 4" xfId="10708"/>
    <cellStyle name="Normal 4 3 14 5" xfId="10709"/>
    <cellStyle name="Normal 4 3 15" xfId="10710"/>
    <cellStyle name="Normal 4 3 16" xfId="10711"/>
    <cellStyle name="Normal 4 3 17" xfId="10712"/>
    <cellStyle name="Normal 4 3 18" xfId="24402"/>
    <cellStyle name="Normal 4 3 2" xfId="10713"/>
    <cellStyle name="Normal 4 3 2 2" xfId="24404"/>
    <cellStyle name="Normal 4 3 2 3" xfId="24405"/>
    <cellStyle name="Normal 4 3 2 4" xfId="24406"/>
    <cellStyle name="Normal 4 3 2 5" xfId="24407"/>
    <cellStyle name="Normal 4 3 2 6" xfId="24403"/>
    <cellStyle name="Normal 4 3 3" xfId="10714"/>
    <cellStyle name="Normal 4 3 3 2" xfId="24408"/>
    <cellStyle name="Normal 4 3 4" xfId="10715"/>
    <cellStyle name="Normal 4 3 4 2" xfId="24409"/>
    <cellStyle name="Normal 4 3 5" xfId="10716"/>
    <cellStyle name="Normal 4 3 6" xfId="10717"/>
    <cellStyle name="Normal 4 3 7" xfId="10718"/>
    <cellStyle name="Normal 4 3 8" xfId="10719"/>
    <cellStyle name="Normal 4 3 9" xfId="10720"/>
    <cellStyle name="Normal 4 30" xfId="10721"/>
    <cellStyle name="normal 4 31" xfId="24397"/>
    <cellStyle name="Normal 4 4" xfId="10722"/>
    <cellStyle name="Normal 4 4 2" xfId="24411"/>
    <cellStyle name="Normal 4 4 3" xfId="24410"/>
    <cellStyle name="Normal 4 5" xfId="10723"/>
    <cellStyle name="Normal 4 5 2" xfId="24413"/>
    <cellStyle name="normal 4 5 3" xfId="24412"/>
    <cellStyle name="Normal 4 6" xfId="10724"/>
    <cellStyle name="Normal 4 6 2" xfId="24414"/>
    <cellStyle name="Normal 4 7" xfId="10725"/>
    <cellStyle name="Normal 4 7 2" xfId="24415"/>
    <cellStyle name="Normal 4 8" xfId="10726"/>
    <cellStyle name="Normal 4 8 2" xfId="24416"/>
    <cellStyle name="Normal 4 9" xfId="10727"/>
    <cellStyle name="Normal 4 9 2" xfId="24417"/>
    <cellStyle name="Normal 4_B" xfId="10728"/>
    <cellStyle name="normal 40" xfId="10729"/>
    <cellStyle name="Normal 40 2" xfId="10730"/>
    <cellStyle name="Normal 40 3" xfId="24418"/>
    <cellStyle name="normal 41" xfId="10731"/>
    <cellStyle name="Normal 41 2" xfId="10732"/>
    <cellStyle name="Normal 41 3" xfId="24419"/>
    <cellStyle name="normal 42" xfId="10733"/>
    <cellStyle name="Normal 42 2" xfId="10734"/>
    <cellStyle name="Normal 42 3" xfId="24420"/>
    <cellStyle name="normal 43" xfId="10735"/>
    <cellStyle name="normal 44" xfId="10736"/>
    <cellStyle name="Normal 44 2" xfId="10737"/>
    <cellStyle name="Normal 44 3" xfId="24421"/>
    <cellStyle name="normal 45" xfId="10738"/>
    <cellStyle name="Normal 45 2" xfId="10739"/>
    <cellStyle name="Normal 45 3" xfId="24422"/>
    <cellStyle name="normal 46" xfId="10740"/>
    <cellStyle name="normal 47" xfId="10741"/>
    <cellStyle name="normal 48" xfId="10742"/>
    <cellStyle name="normal 49" xfId="10743"/>
    <cellStyle name="Normal 5" xfId="10744"/>
    <cellStyle name="normal 5 10" xfId="30347"/>
    <cellStyle name="normal 5 11" xfId="24423"/>
    <cellStyle name="normal 5 2" xfId="10745"/>
    <cellStyle name="Normal 5 2 2" xfId="10746"/>
    <cellStyle name="Normal 5 2 2 2" xfId="24425"/>
    <cellStyle name="Normal 5 2 3" xfId="24426"/>
    <cellStyle name="normal 5 2 4" xfId="30348"/>
    <cellStyle name="normal 5 2 5" xfId="33641"/>
    <cellStyle name="normal 5 2 6" xfId="33663"/>
    <cellStyle name="normal 5 2 7" xfId="24424"/>
    <cellStyle name="normal 5 3" xfId="10747"/>
    <cellStyle name="Normal 5 3 2" xfId="24427"/>
    <cellStyle name="Normal 5 4" xfId="10748"/>
    <cellStyle name="Normal 5 4 2" xfId="24428"/>
    <cellStyle name="Normal 5 5" xfId="10749"/>
    <cellStyle name="Normal 5 5 2" xfId="24429"/>
    <cellStyle name="Normal 5 6" xfId="24430"/>
    <cellStyle name="Normal 5 7" xfId="24431"/>
    <cellStyle name="Normal 5 8" xfId="24432"/>
    <cellStyle name="Normal 5 9" xfId="24433"/>
    <cellStyle name="normal 50" xfId="10750"/>
    <cellStyle name="normal 51" xfId="10751"/>
    <cellStyle name="normal 52" xfId="10752"/>
    <cellStyle name="normal 53" xfId="10753"/>
    <cellStyle name="normal 54" xfId="10754"/>
    <cellStyle name="normal 55" xfId="10755"/>
    <cellStyle name="normal 56" xfId="10756"/>
    <cellStyle name="normal 57" xfId="10757"/>
    <cellStyle name="normal 58" xfId="10758"/>
    <cellStyle name="normal 59" xfId="10759"/>
    <cellStyle name="Normal 6" xfId="10760"/>
    <cellStyle name="Normal 6 10" xfId="10761"/>
    <cellStyle name="Normal 6 10 2" xfId="10762"/>
    <cellStyle name="Normal 6 10 2 2" xfId="10763"/>
    <cellStyle name="Normal 6 10 3" xfId="10764"/>
    <cellStyle name="Normal 6 11" xfId="10765"/>
    <cellStyle name="Normal 6 11 2" xfId="10766"/>
    <cellStyle name="Normal 6 11 2 2" xfId="10767"/>
    <cellStyle name="Normal 6 11 3" xfId="10768"/>
    <cellStyle name="Normal 6 12" xfId="10769"/>
    <cellStyle name="Normal 6 12 2" xfId="10770"/>
    <cellStyle name="Normal 6 12 2 2" xfId="10771"/>
    <cellStyle name="Normal 6 12 3" xfId="10772"/>
    <cellStyle name="Normal 6 13" xfId="10773"/>
    <cellStyle name="Normal 6 13 2" xfId="10774"/>
    <cellStyle name="Normal 6 13 2 2" xfId="10775"/>
    <cellStyle name="Normal 6 13 3" xfId="10776"/>
    <cellStyle name="Normal 6 14" xfId="10777"/>
    <cellStyle name="Normal 6 14 2" xfId="10778"/>
    <cellStyle name="Normal 6 14 2 2" xfId="10779"/>
    <cellStyle name="Normal 6 14 3" xfId="10780"/>
    <cellStyle name="Normal 6 15" xfId="10781"/>
    <cellStyle name="Normal 6 15 2" xfId="10782"/>
    <cellStyle name="Normal 6 15 2 2" xfId="10783"/>
    <cellStyle name="Normal 6 15 3" xfId="10784"/>
    <cellStyle name="Normal 6 16" xfId="10785"/>
    <cellStyle name="Normal 6 16 2" xfId="10786"/>
    <cellStyle name="Normal 6 16 2 2" xfId="10787"/>
    <cellStyle name="Normal 6 16 3" xfId="10788"/>
    <cellStyle name="Normal 6 17" xfId="10789"/>
    <cellStyle name="Normal 6 17 2" xfId="10790"/>
    <cellStyle name="Normal 6 17 2 2" xfId="10791"/>
    <cellStyle name="Normal 6 17 3" xfId="10792"/>
    <cellStyle name="Normal 6 18" xfId="10793"/>
    <cellStyle name="Normal 6 18 2" xfId="10794"/>
    <cellStyle name="Normal 6 18 2 2" xfId="10795"/>
    <cellStyle name="Normal 6 18 3" xfId="10796"/>
    <cellStyle name="Normal 6 19" xfId="10797"/>
    <cellStyle name="Normal 6 19 2" xfId="10798"/>
    <cellStyle name="Normal 6 19 2 2" xfId="10799"/>
    <cellStyle name="Normal 6 19 3" xfId="10800"/>
    <cellStyle name="Normal 6 2" xfId="10801"/>
    <cellStyle name="Normal 6 2 2" xfId="10802"/>
    <cellStyle name="Normal 6 2 2 2" xfId="10803"/>
    <cellStyle name="Normal 6 2 2 3" xfId="24436"/>
    <cellStyle name="Normal 6 2 3" xfId="10804"/>
    <cellStyle name="Normal 6 2 4" xfId="10805"/>
    <cellStyle name="Normal 6 2 5" xfId="24435"/>
    <cellStyle name="Normal 6 20" xfId="10806"/>
    <cellStyle name="Normal 6 20 2" xfId="10807"/>
    <cellStyle name="Normal 6 20 2 2" xfId="10808"/>
    <cellStyle name="Normal 6 20 3" xfId="10809"/>
    <cellStyle name="Normal 6 21" xfId="10810"/>
    <cellStyle name="Normal 6 21 2" xfId="10811"/>
    <cellStyle name="Normal 6 21 2 2" xfId="10812"/>
    <cellStyle name="Normal 6 21 3" xfId="10813"/>
    <cellStyle name="Normal 6 22" xfId="10814"/>
    <cellStyle name="Normal 6 22 2" xfId="10815"/>
    <cellStyle name="Normal 6 22 2 2" xfId="10816"/>
    <cellStyle name="Normal 6 22 3" xfId="10817"/>
    <cellStyle name="Normal 6 23" xfId="10818"/>
    <cellStyle name="Normal 6 23 2" xfId="10819"/>
    <cellStyle name="Normal 6 23 2 2" xfId="10820"/>
    <cellStyle name="Normal 6 23 3" xfId="10821"/>
    <cellStyle name="Normal 6 24" xfId="10822"/>
    <cellStyle name="Normal 6 24 2" xfId="10823"/>
    <cellStyle name="Normal 6 24 2 2" xfId="10824"/>
    <cellStyle name="Normal 6 24 3" xfId="10825"/>
    <cellStyle name="Normal 6 25" xfId="10826"/>
    <cellStyle name="Normal 6 26" xfId="24434"/>
    <cellStyle name="Normal 6 3" xfId="10827"/>
    <cellStyle name="Normal 6 3 2" xfId="10828"/>
    <cellStyle name="Normal 6 3 2 2" xfId="10829"/>
    <cellStyle name="Normal 6 3 3" xfId="10830"/>
    <cellStyle name="Normal 6 3 4" xfId="24437"/>
    <cellStyle name="Normal 6 4" xfId="10831"/>
    <cellStyle name="Normal 6 4 2" xfId="10832"/>
    <cellStyle name="Normal 6 4 2 2" xfId="10833"/>
    <cellStyle name="Normal 6 4 3" xfId="10834"/>
    <cellStyle name="Normal 6 4 4" xfId="24438"/>
    <cellStyle name="Normal 6 5" xfId="10835"/>
    <cellStyle name="Normal 6 5 2" xfId="10836"/>
    <cellStyle name="Normal 6 5 2 2" xfId="10837"/>
    <cellStyle name="Normal 6 5 3" xfId="10838"/>
    <cellStyle name="Normal 6 6" xfId="10839"/>
    <cellStyle name="Normal 6 6 2" xfId="10840"/>
    <cellStyle name="Normal 6 6 2 2" xfId="10841"/>
    <cellStyle name="Normal 6 6 3" xfId="10842"/>
    <cellStyle name="Normal 6 7" xfId="10843"/>
    <cellStyle name="Normal 6 7 2" xfId="10844"/>
    <cellStyle name="Normal 6 7 2 2" xfId="10845"/>
    <cellStyle name="Normal 6 7 3" xfId="10846"/>
    <cellStyle name="Normal 6 8" xfId="10847"/>
    <cellStyle name="Normal 6 8 2" xfId="10848"/>
    <cellStyle name="Normal 6 8 2 2" xfId="10849"/>
    <cellStyle name="Normal 6 8 3" xfId="10850"/>
    <cellStyle name="Normal 6 9" xfId="10851"/>
    <cellStyle name="Normal 6 9 2" xfId="10852"/>
    <cellStyle name="Normal 6 9 2 2" xfId="10853"/>
    <cellStyle name="Normal 6 9 3" xfId="10854"/>
    <cellStyle name="Normal 6_B" xfId="10855"/>
    <cellStyle name="normal 60" xfId="10856"/>
    <cellStyle name="normal 61" xfId="10857"/>
    <cellStyle name="normal 62" xfId="10858"/>
    <cellStyle name="normal 63" xfId="10859"/>
    <cellStyle name="normal 64" xfId="10860"/>
    <cellStyle name="normal 65" xfId="10861"/>
    <cellStyle name="normal 66" xfId="10862"/>
    <cellStyle name="normal 67" xfId="10863"/>
    <cellStyle name="normal 68" xfId="10864"/>
    <cellStyle name="normal 69" xfId="10865"/>
    <cellStyle name="Normal 7" xfId="10866"/>
    <cellStyle name="Normal 7 10" xfId="10867"/>
    <cellStyle name="Normal 7 10 2" xfId="10868"/>
    <cellStyle name="Normal 7 10 2 2" xfId="10869"/>
    <cellStyle name="Normal 7 10 3" xfId="10870"/>
    <cellStyle name="Normal 7 11" xfId="10871"/>
    <cellStyle name="Normal 7 11 2" xfId="10872"/>
    <cellStyle name="Normal 7 11 2 2" xfId="10873"/>
    <cellStyle name="Normal 7 11 3" xfId="10874"/>
    <cellStyle name="Normal 7 12" xfId="10875"/>
    <cellStyle name="Normal 7 12 2" xfId="10876"/>
    <cellStyle name="Normal 7 12 2 2" xfId="10877"/>
    <cellStyle name="Normal 7 12 3" xfId="10878"/>
    <cellStyle name="Normal 7 13" xfId="10879"/>
    <cellStyle name="Normal 7 13 2" xfId="10880"/>
    <cellStyle name="Normal 7 13 2 2" xfId="10881"/>
    <cellStyle name="Normal 7 13 3" xfId="10882"/>
    <cellStyle name="Normal 7 14" xfId="10883"/>
    <cellStyle name="Normal 7 14 2" xfId="10884"/>
    <cellStyle name="Normal 7 14 2 2" xfId="10885"/>
    <cellStyle name="Normal 7 14 3" xfId="10886"/>
    <cellStyle name="Normal 7 15" xfId="10887"/>
    <cellStyle name="Normal 7 15 2" xfId="10888"/>
    <cellStyle name="Normal 7 15 2 2" xfId="10889"/>
    <cellStyle name="Normal 7 15 3" xfId="10890"/>
    <cellStyle name="Normal 7 16" xfId="10891"/>
    <cellStyle name="Normal 7 16 2" xfId="10892"/>
    <cellStyle name="Normal 7 16 2 2" xfId="10893"/>
    <cellStyle name="Normal 7 16 3" xfId="10894"/>
    <cellStyle name="Normal 7 17" xfId="10895"/>
    <cellStyle name="Normal 7 17 2" xfId="10896"/>
    <cellStyle name="Normal 7 17 2 2" xfId="10897"/>
    <cellStyle name="Normal 7 17 3" xfId="10898"/>
    <cellStyle name="Normal 7 18" xfId="10899"/>
    <cellStyle name="Normal 7 18 2" xfId="10900"/>
    <cellStyle name="Normal 7 18 2 2" xfId="10901"/>
    <cellStyle name="Normal 7 18 3" xfId="10902"/>
    <cellStyle name="Normal 7 19" xfId="10903"/>
    <cellStyle name="Normal 7 19 2" xfId="10904"/>
    <cellStyle name="Normal 7 19 2 2" xfId="10905"/>
    <cellStyle name="Normal 7 19 3" xfId="10906"/>
    <cellStyle name="Normal 7 2" xfId="10907"/>
    <cellStyle name="Normal 7 2 2" xfId="10908"/>
    <cellStyle name="Normal 7 2 2 2" xfId="10909"/>
    <cellStyle name="Normal 7 2 2 3" xfId="24441"/>
    <cellStyle name="Normal 7 2 3" xfId="10910"/>
    <cellStyle name="Normal 7 2 4" xfId="10911"/>
    <cellStyle name="Normal 7 2 5" xfId="24440"/>
    <cellStyle name="Normal 7 20" xfId="10912"/>
    <cellStyle name="Normal 7 20 2" xfId="10913"/>
    <cellStyle name="Normal 7 20 2 2" xfId="10914"/>
    <cellStyle name="Normal 7 20 3" xfId="10915"/>
    <cellStyle name="Normal 7 21" xfId="10916"/>
    <cellStyle name="Normal 7 21 2" xfId="10917"/>
    <cellStyle name="Normal 7 21 2 2" xfId="10918"/>
    <cellStyle name="Normal 7 21 3" xfId="10919"/>
    <cellStyle name="Normal 7 22" xfId="10920"/>
    <cellStyle name="Normal 7 22 2" xfId="10921"/>
    <cellStyle name="Normal 7 22 2 2" xfId="10922"/>
    <cellStyle name="Normal 7 22 3" xfId="10923"/>
    <cellStyle name="Normal 7 23" xfId="10924"/>
    <cellStyle name="Normal 7 23 2" xfId="10925"/>
    <cellStyle name="Normal 7 23 2 2" xfId="10926"/>
    <cellStyle name="Normal 7 23 3" xfId="10927"/>
    <cellStyle name="Normal 7 24" xfId="10928"/>
    <cellStyle name="Normal 7 24 2" xfId="10929"/>
    <cellStyle name="Normal 7 24 2 2" xfId="10930"/>
    <cellStyle name="Normal 7 24 3" xfId="10931"/>
    <cellStyle name="Normal 7 25" xfId="10932"/>
    <cellStyle name="Normal 7 26" xfId="24439"/>
    <cellStyle name="Normal 7 3" xfId="10933"/>
    <cellStyle name="Normal 7 3 2" xfId="10934"/>
    <cellStyle name="Normal 7 3 2 2" xfId="10935"/>
    <cellStyle name="Normal 7 3 2 3" xfId="24443"/>
    <cellStyle name="Normal 7 3 3" xfId="10936"/>
    <cellStyle name="Normal 7 3 4" xfId="24442"/>
    <cellStyle name="Normal 7 4" xfId="10937"/>
    <cellStyle name="Normal 7 4 2" xfId="10938"/>
    <cellStyle name="Normal 7 4 2 2" xfId="10939"/>
    <cellStyle name="Normal 7 4 2 3" xfId="24445"/>
    <cellStyle name="Normal 7 4 3" xfId="10940"/>
    <cellStyle name="Normal 7 4 4" xfId="24444"/>
    <cellStyle name="Normal 7 5" xfId="10941"/>
    <cellStyle name="Normal 7 5 2" xfId="10942"/>
    <cellStyle name="Normal 7 5 2 2" xfId="10943"/>
    <cellStyle name="Normal 7 5 3" xfId="10944"/>
    <cellStyle name="Normal 7 5 4" xfId="24446"/>
    <cellStyle name="Normal 7 6" xfId="10945"/>
    <cellStyle name="Normal 7 6 2" xfId="10946"/>
    <cellStyle name="Normal 7 6 2 2" xfId="10947"/>
    <cellStyle name="Normal 7 6 3" xfId="10948"/>
    <cellStyle name="Normal 7 6 4" xfId="24447"/>
    <cellStyle name="Normal 7 7" xfId="10949"/>
    <cellStyle name="Normal 7 7 2" xfId="10950"/>
    <cellStyle name="Normal 7 7 2 2" xfId="10951"/>
    <cellStyle name="Normal 7 7 3" xfId="10952"/>
    <cellStyle name="Normal 7 8" xfId="10953"/>
    <cellStyle name="Normal 7 8 2" xfId="10954"/>
    <cellStyle name="Normal 7 8 2 2" xfId="10955"/>
    <cellStyle name="Normal 7 8 3" xfId="10956"/>
    <cellStyle name="Normal 7 9" xfId="10957"/>
    <cellStyle name="Normal 7 9 2" xfId="10958"/>
    <cellStyle name="Normal 7 9 2 2" xfId="10959"/>
    <cellStyle name="Normal 7 9 3" xfId="10960"/>
    <cellStyle name="Normal 7_B" xfId="10961"/>
    <cellStyle name="normal 70" xfId="10962"/>
    <cellStyle name="normal 71" xfId="10963"/>
    <cellStyle name="normal 72" xfId="10964"/>
    <cellStyle name="normal 73" xfId="10965"/>
    <cellStyle name="normal 74" xfId="10966"/>
    <cellStyle name="normal 75" xfId="10967"/>
    <cellStyle name="normal 76" xfId="10968"/>
    <cellStyle name="normal 77" xfId="10969"/>
    <cellStyle name="normal 78" xfId="10970"/>
    <cellStyle name="normal 79" xfId="10971"/>
    <cellStyle name="Normal 8" xfId="10972"/>
    <cellStyle name="Normal 8 2" xfId="10973"/>
    <cellStyle name="Normal 8 2 2" xfId="24450"/>
    <cellStyle name="Normal 8 2 3" xfId="24451"/>
    <cellStyle name="Normal 8 2 4" xfId="24449"/>
    <cellStyle name="Normal 8 3" xfId="24452"/>
    <cellStyle name="Normal 8 4" xfId="24453"/>
    <cellStyle name="Normal 8 5" xfId="24454"/>
    <cellStyle name="Normal 8 6" xfId="24455"/>
    <cellStyle name="Normal 8 7" xfId="24448"/>
    <cellStyle name="normal 80" xfId="10974"/>
    <cellStyle name="normal 81" xfId="10975"/>
    <cellStyle name="normal 82" xfId="10976"/>
    <cellStyle name="normal 83" xfId="10977"/>
    <cellStyle name="normal 84" xfId="10978"/>
    <cellStyle name="normal 85" xfId="10979"/>
    <cellStyle name="normal 86" xfId="10980"/>
    <cellStyle name="normal 87" xfId="10981"/>
    <cellStyle name="normal 88" xfId="10982"/>
    <cellStyle name="normal 89" xfId="10983"/>
    <cellStyle name="Normal 9" xfId="10984"/>
    <cellStyle name="Normal 9 2" xfId="10985"/>
    <cellStyle name="Normal 9 2 2" xfId="24457"/>
    <cellStyle name="Normal 9 3" xfId="24458"/>
    <cellStyle name="Normal 9 4" xfId="24456"/>
    <cellStyle name="normal 90" xfId="10986"/>
    <cellStyle name="normal 91" xfId="10987"/>
    <cellStyle name="normal 92" xfId="10988"/>
    <cellStyle name="normal 93" xfId="10989"/>
    <cellStyle name="normal 94" xfId="10990"/>
    <cellStyle name="normal 95" xfId="10991"/>
    <cellStyle name="normal 96" xfId="10992"/>
    <cellStyle name="normal 97" xfId="10993"/>
    <cellStyle name="normal 98" xfId="10994"/>
    <cellStyle name="normal 99" xfId="10995"/>
    <cellStyle name="Normal_02 Popis Vodovod+Kanalizacija" xfId="10996"/>
    <cellStyle name="Normal_Sheet1" xfId="14705"/>
    <cellStyle name="Normal_SOCA_ popisi_TOPLOTNE POSTAJE-070725 2" xfId="33713"/>
    <cellStyle name="Normale_CCTV Price List Jan-Jun 2005" xfId="4"/>
    <cellStyle name="Note" xfId="70"/>
    <cellStyle name="Note 10" xfId="30349"/>
    <cellStyle name="Note 11" xfId="33706"/>
    <cellStyle name="Note 12" xfId="24459"/>
    <cellStyle name="Note 2" xfId="154"/>
    <cellStyle name="Note 2 10" xfId="24461"/>
    <cellStyle name="Note 2 11" xfId="24462"/>
    <cellStyle name="Note 2 12" xfId="24463"/>
    <cellStyle name="Note 2 13" xfId="24464"/>
    <cellStyle name="Note 2 14" xfId="24465"/>
    <cellStyle name="Note 2 15" xfId="24466"/>
    <cellStyle name="Note 2 16" xfId="24467"/>
    <cellStyle name="Note 2 17" xfId="24468"/>
    <cellStyle name="Note 2 18" xfId="24460"/>
    <cellStyle name="Note 2 2" xfId="10997"/>
    <cellStyle name="Note 2 2 2" xfId="24470"/>
    <cellStyle name="Note 2 2 2 2" xfId="24471"/>
    <cellStyle name="Note 2 2 3" xfId="24472"/>
    <cellStyle name="Note 2 2 4" xfId="24473"/>
    <cellStyle name="Note 2 2 5" xfId="24474"/>
    <cellStyle name="Note 2 2 6" xfId="24469"/>
    <cellStyle name="Note 2 3" xfId="10998"/>
    <cellStyle name="Note 2 3 2" xfId="24476"/>
    <cellStyle name="Note 2 3 3" xfId="24477"/>
    <cellStyle name="Note 2 3 4" xfId="24475"/>
    <cellStyle name="Note 2 4" xfId="24478"/>
    <cellStyle name="Note 2 4 2" xfId="24479"/>
    <cellStyle name="Note 2 5" xfId="24480"/>
    <cellStyle name="Note 2 5 2" xfId="24481"/>
    <cellStyle name="Note 2 6" xfId="24482"/>
    <cellStyle name="Note 2 7" xfId="24483"/>
    <cellStyle name="Note 2 8" xfId="24484"/>
    <cellStyle name="Note 2 9" xfId="24485"/>
    <cellStyle name="Note 3" xfId="271"/>
    <cellStyle name="Note 3 10" xfId="24487"/>
    <cellStyle name="Note 3 11" xfId="24488"/>
    <cellStyle name="Note 3 12" xfId="24489"/>
    <cellStyle name="Note 3 13" xfId="24490"/>
    <cellStyle name="Note 3 14" xfId="24491"/>
    <cellStyle name="Note 3 15" xfId="24492"/>
    <cellStyle name="Note 3 16" xfId="24493"/>
    <cellStyle name="Note 3 17" xfId="24486"/>
    <cellStyle name="Note 3 2" xfId="10999"/>
    <cellStyle name="Note 3 2 2" xfId="24495"/>
    <cellStyle name="Note 3 2 2 2" xfId="24496"/>
    <cellStyle name="Note 3 2 3" xfId="24497"/>
    <cellStyle name="Note 3 2 4" xfId="24494"/>
    <cellStyle name="Note 3 3" xfId="11000"/>
    <cellStyle name="Note 3 3 2" xfId="24499"/>
    <cellStyle name="Note 3 3 2 2" xfId="24500"/>
    <cellStyle name="Note 3 3 3" xfId="24498"/>
    <cellStyle name="Note 3 4" xfId="24501"/>
    <cellStyle name="Note 3 5" xfId="24502"/>
    <cellStyle name="Note 3 6" xfId="24503"/>
    <cellStyle name="Note 3 7" xfId="24504"/>
    <cellStyle name="Note 3 8" xfId="24505"/>
    <cellStyle name="Note 3 9" xfId="24506"/>
    <cellStyle name="Note 4" xfId="11001"/>
    <cellStyle name="Note 4 10" xfId="24508"/>
    <cellStyle name="Note 4 11" xfId="24509"/>
    <cellStyle name="Note 4 12" xfId="24510"/>
    <cellStyle name="Note 4 13" xfId="24511"/>
    <cellStyle name="Note 4 14" xfId="24512"/>
    <cellStyle name="Note 4 15" xfId="24513"/>
    <cellStyle name="Note 4 16" xfId="24514"/>
    <cellStyle name="Note 4 17" xfId="24507"/>
    <cellStyle name="Note 4 2" xfId="11002"/>
    <cellStyle name="Note 4 2 2" xfId="24516"/>
    <cellStyle name="Note 4 2 2 2" xfId="24517"/>
    <cellStyle name="Note 4 2 3" xfId="24518"/>
    <cellStyle name="Note 4 2 4" xfId="24515"/>
    <cellStyle name="Note 4 3" xfId="11003"/>
    <cellStyle name="Note 4 3 2" xfId="24520"/>
    <cellStyle name="Note 4 3 2 2" xfId="24521"/>
    <cellStyle name="Note 4 3 3" xfId="24519"/>
    <cellStyle name="Note 4 4" xfId="24522"/>
    <cellStyle name="Note 4 5" xfId="24523"/>
    <cellStyle name="Note 4 6" xfId="24524"/>
    <cellStyle name="Note 4 7" xfId="24525"/>
    <cellStyle name="Note 4 8" xfId="24526"/>
    <cellStyle name="Note 4 9" xfId="24527"/>
    <cellStyle name="Note 5" xfId="11004"/>
    <cellStyle name="Note 5 10" xfId="24529"/>
    <cellStyle name="Note 5 11" xfId="24530"/>
    <cellStyle name="Note 5 12" xfId="24531"/>
    <cellStyle name="Note 5 13" xfId="24532"/>
    <cellStyle name="Note 5 14" xfId="24533"/>
    <cellStyle name="Note 5 15" xfId="24534"/>
    <cellStyle name="Note 5 16" xfId="24535"/>
    <cellStyle name="Note 5 17" xfId="24528"/>
    <cellStyle name="Note 5 2" xfId="11005"/>
    <cellStyle name="Note 5 2 2" xfId="24537"/>
    <cellStyle name="Note 5 2 2 2" xfId="24538"/>
    <cellStyle name="Note 5 2 3" xfId="24539"/>
    <cellStyle name="Note 5 2 4" xfId="24536"/>
    <cellStyle name="Note 5 3" xfId="11006"/>
    <cellStyle name="Note 5 3 2" xfId="24541"/>
    <cellStyle name="Note 5 3 2 2" xfId="24542"/>
    <cellStyle name="Note 5 3 3" xfId="24540"/>
    <cellStyle name="Note 5 4" xfId="24543"/>
    <cellStyle name="Note 5 5" xfId="24544"/>
    <cellStyle name="Note 5 6" xfId="24545"/>
    <cellStyle name="Note 5 7" xfId="24546"/>
    <cellStyle name="Note 5 8" xfId="24547"/>
    <cellStyle name="Note 5 9" xfId="24548"/>
    <cellStyle name="Note 6" xfId="11007"/>
    <cellStyle name="Note 6 10" xfId="24550"/>
    <cellStyle name="Note 6 11" xfId="24551"/>
    <cellStyle name="Note 6 12" xfId="24552"/>
    <cellStyle name="Note 6 13" xfId="24553"/>
    <cellStyle name="Note 6 14" xfId="24554"/>
    <cellStyle name="Note 6 15" xfId="24555"/>
    <cellStyle name="Note 6 16" xfId="24556"/>
    <cellStyle name="Note 6 17" xfId="24549"/>
    <cellStyle name="Note 6 2" xfId="11008"/>
    <cellStyle name="Note 6 2 2" xfId="24558"/>
    <cellStyle name="Note 6 2 2 2" xfId="24559"/>
    <cellStyle name="Note 6 2 3" xfId="24560"/>
    <cellStyle name="Note 6 2 4" xfId="24557"/>
    <cellStyle name="Note 6 3" xfId="24561"/>
    <cellStyle name="Note 6 3 2" xfId="24562"/>
    <cellStyle name="Note 6 3 2 2" xfId="24563"/>
    <cellStyle name="Note 6 4" xfId="24564"/>
    <cellStyle name="Note 6 5" xfId="24565"/>
    <cellStyle name="Note 6 6" xfId="24566"/>
    <cellStyle name="Note 6 7" xfId="24567"/>
    <cellStyle name="Note 6 8" xfId="24568"/>
    <cellStyle name="Note 6 9" xfId="24569"/>
    <cellStyle name="Note 7" xfId="11009"/>
    <cellStyle name="Note 7 10" xfId="24571"/>
    <cellStyle name="Note 7 11" xfId="24572"/>
    <cellStyle name="Note 7 12" xfId="24573"/>
    <cellStyle name="Note 7 13" xfId="24574"/>
    <cellStyle name="Note 7 14" xfId="24575"/>
    <cellStyle name="Note 7 15" xfId="24576"/>
    <cellStyle name="Note 7 16" xfId="24577"/>
    <cellStyle name="Note 7 17" xfId="24570"/>
    <cellStyle name="Note 7 2" xfId="24578"/>
    <cellStyle name="Note 7 2 2" xfId="24579"/>
    <cellStyle name="Note 7 2 2 2" xfId="24580"/>
    <cellStyle name="Note 7 2 3" xfId="24581"/>
    <cellStyle name="Note 7 3" xfId="24582"/>
    <cellStyle name="Note 7 3 2" xfId="24583"/>
    <cellStyle name="Note 7 3 2 2" xfId="24584"/>
    <cellStyle name="Note 7 4" xfId="24585"/>
    <cellStyle name="Note 7 5" xfId="24586"/>
    <cellStyle name="Note 7 6" xfId="24587"/>
    <cellStyle name="Note 7 7" xfId="24588"/>
    <cellStyle name="Note 7 8" xfId="24589"/>
    <cellStyle name="Note 7 9" xfId="24590"/>
    <cellStyle name="Note 8" xfId="11010"/>
    <cellStyle name="Note 8 2" xfId="24591"/>
    <cellStyle name="Note 9" xfId="24592"/>
    <cellStyle name="Note_popis" xfId="11011"/>
    <cellStyle name="Notiz" xfId="11012"/>
    <cellStyle name="NOVO" xfId="11013"/>
    <cellStyle name="NOVO 2" xfId="11014"/>
    <cellStyle name="NOVO 2 2" xfId="11015"/>
    <cellStyle name="NOVO 3" xfId="11016"/>
    <cellStyle name="Odstotek" xfId="14607" builtinId="5"/>
    <cellStyle name="Odstotek 10" xfId="11017"/>
    <cellStyle name="Odstotek 10 2" xfId="11018"/>
    <cellStyle name="Odstotek 11" xfId="14621"/>
    <cellStyle name="Odstotek 2" xfId="9"/>
    <cellStyle name="Odstotek 2 2" xfId="272"/>
    <cellStyle name="Odstotek 2 2 2" xfId="11019"/>
    <cellStyle name="Odstotek 2 2 2 2" xfId="11020"/>
    <cellStyle name="Odstotek 2 2 2 3" xfId="33640"/>
    <cellStyle name="Odstotek 2 2 3" xfId="11021"/>
    <cellStyle name="Odstotek 2 2 4" xfId="24594"/>
    <cellStyle name="Odstotek 2 3" xfId="11022"/>
    <cellStyle name="Odstotek 2 3 10" xfId="11023"/>
    <cellStyle name="Odstotek 2 3 10 2" xfId="11024"/>
    <cellStyle name="Odstotek 2 3 10 2 2" xfId="11025"/>
    <cellStyle name="Odstotek 2 3 10 2 2 2" xfId="11026"/>
    <cellStyle name="Odstotek 2 3 10 2 2 2 2" xfId="11027"/>
    <cellStyle name="Odstotek 2 3 10 2 2 3" xfId="11028"/>
    <cellStyle name="Odstotek 2 3 10 2 3" xfId="11029"/>
    <cellStyle name="Odstotek 2 3 10 2 3 2" xfId="11030"/>
    <cellStyle name="Odstotek 2 3 10 2 4" xfId="11031"/>
    <cellStyle name="Odstotek 2 3 10 3" xfId="11032"/>
    <cellStyle name="Odstotek 2 3 10 3 2" xfId="11033"/>
    <cellStyle name="Odstotek 2 3 10 3 2 2" xfId="11034"/>
    <cellStyle name="Odstotek 2 3 10 3 3" xfId="11035"/>
    <cellStyle name="Odstotek 2 3 10 4" xfId="11036"/>
    <cellStyle name="Odstotek 2 3 10 4 2" xfId="11037"/>
    <cellStyle name="Odstotek 2 3 10 5" xfId="11038"/>
    <cellStyle name="Odstotek 2 3 11" xfId="11039"/>
    <cellStyle name="Odstotek 2 3 11 2" xfId="11040"/>
    <cellStyle name="Odstotek 2 3 11 2 2" xfId="11041"/>
    <cellStyle name="Odstotek 2 3 11 2 2 2" xfId="11042"/>
    <cellStyle name="Odstotek 2 3 11 2 3" xfId="11043"/>
    <cellStyle name="Odstotek 2 3 11 3" xfId="11044"/>
    <cellStyle name="Odstotek 2 3 11 3 2" xfId="11045"/>
    <cellStyle name="Odstotek 2 3 11 4" xfId="11046"/>
    <cellStyle name="Odstotek 2 3 12" xfId="11047"/>
    <cellStyle name="Odstotek 2 3 12 2" xfId="11048"/>
    <cellStyle name="Odstotek 2 3 12 2 2" xfId="11049"/>
    <cellStyle name="Odstotek 2 3 12 2 2 2" xfId="11050"/>
    <cellStyle name="Odstotek 2 3 12 2 3" xfId="11051"/>
    <cellStyle name="Odstotek 2 3 12 3" xfId="11052"/>
    <cellStyle name="Odstotek 2 3 12 3 2" xfId="11053"/>
    <cellStyle name="Odstotek 2 3 12 4" xfId="11054"/>
    <cellStyle name="Odstotek 2 3 13" xfId="11055"/>
    <cellStyle name="Odstotek 2 3 13 2" xfId="11056"/>
    <cellStyle name="Odstotek 2 3 13 2 2" xfId="11057"/>
    <cellStyle name="Odstotek 2 3 13 3" xfId="11058"/>
    <cellStyle name="Odstotek 2 3 14" xfId="11059"/>
    <cellStyle name="Odstotek 2 3 14 2" xfId="11060"/>
    <cellStyle name="Odstotek 2 3 15" xfId="11061"/>
    <cellStyle name="Odstotek 2 3 16" xfId="30350"/>
    <cellStyle name="Odstotek 2 3 2" xfId="11062"/>
    <cellStyle name="Odstotek 2 3 2 10" xfId="11063"/>
    <cellStyle name="Odstotek 2 3 2 10 2" xfId="11064"/>
    <cellStyle name="Odstotek 2 3 2 10 2 2" xfId="11065"/>
    <cellStyle name="Odstotek 2 3 2 10 2 2 2" xfId="11066"/>
    <cellStyle name="Odstotek 2 3 2 10 2 3" xfId="11067"/>
    <cellStyle name="Odstotek 2 3 2 10 3" xfId="11068"/>
    <cellStyle name="Odstotek 2 3 2 10 3 2" xfId="11069"/>
    <cellStyle name="Odstotek 2 3 2 10 4" xfId="11070"/>
    <cellStyle name="Odstotek 2 3 2 11" xfId="11071"/>
    <cellStyle name="Odstotek 2 3 2 11 2" xfId="11072"/>
    <cellStyle name="Odstotek 2 3 2 11 2 2" xfId="11073"/>
    <cellStyle name="Odstotek 2 3 2 11 2 2 2" xfId="11074"/>
    <cellStyle name="Odstotek 2 3 2 11 2 3" xfId="11075"/>
    <cellStyle name="Odstotek 2 3 2 11 3" xfId="11076"/>
    <cellStyle name="Odstotek 2 3 2 11 3 2" xfId="11077"/>
    <cellStyle name="Odstotek 2 3 2 11 4" xfId="11078"/>
    <cellStyle name="Odstotek 2 3 2 12" xfId="11079"/>
    <cellStyle name="Odstotek 2 3 2 12 2" xfId="11080"/>
    <cellStyle name="Odstotek 2 3 2 12 2 2" xfId="11081"/>
    <cellStyle name="Odstotek 2 3 2 12 3" xfId="11082"/>
    <cellStyle name="Odstotek 2 3 2 13" xfId="11083"/>
    <cellStyle name="Odstotek 2 3 2 13 2" xfId="11084"/>
    <cellStyle name="Odstotek 2 3 2 14" xfId="11085"/>
    <cellStyle name="Odstotek 2 3 2 2" xfId="11086"/>
    <cellStyle name="Odstotek 2 3 2 2 10" xfId="11087"/>
    <cellStyle name="Odstotek 2 3 2 2 10 2" xfId="11088"/>
    <cellStyle name="Odstotek 2 3 2 2 10 2 2" xfId="11089"/>
    <cellStyle name="Odstotek 2 3 2 2 10 3" xfId="11090"/>
    <cellStyle name="Odstotek 2 3 2 2 11" xfId="11091"/>
    <cellStyle name="Odstotek 2 3 2 2 11 2" xfId="11092"/>
    <cellStyle name="Odstotek 2 3 2 2 12" xfId="11093"/>
    <cellStyle name="Odstotek 2 3 2 2 2" xfId="11094"/>
    <cellStyle name="Odstotek 2 3 2 2 2 10" xfId="11095"/>
    <cellStyle name="Odstotek 2 3 2 2 2 10 2" xfId="11096"/>
    <cellStyle name="Odstotek 2 3 2 2 2 11" xfId="11097"/>
    <cellStyle name="Odstotek 2 3 2 2 2 2" xfId="11098"/>
    <cellStyle name="Odstotek 2 3 2 2 2 2 2" xfId="11099"/>
    <cellStyle name="Odstotek 2 3 2 2 2 2 2 2" xfId="11100"/>
    <cellStyle name="Odstotek 2 3 2 2 2 2 2 2 2" xfId="11101"/>
    <cellStyle name="Odstotek 2 3 2 2 2 2 2 3" xfId="11102"/>
    <cellStyle name="Odstotek 2 3 2 2 2 2 3" xfId="11103"/>
    <cellStyle name="Odstotek 2 3 2 2 2 2 3 2" xfId="11104"/>
    <cellStyle name="Odstotek 2 3 2 2 2 2 4" xfId="11105"/>
    <cellStyle name="Odstotek 2 3 2 2 2 3" xfId="11106"/>
    <cellStyle name="Odstotek 2 3 2 2 2 3 2" xfId="11107"/>
    <cellStyle name="Odstotek 2 3 2 2 2 3 2 2" xfId="11108"/>
    <cellStyle name="Odstotek 2 3 2 2 2 3 2 2 2" xfId="11109"/>
    <cellStyle name="Odstotek 2 3 2 2 2 3 2 3" xfId="11110"/>
    <cellStyle name="Odstotek 2 3 2 2 2 3 3" xfId="11111"/>
    <cellStyle name="Odstotek 2 3 2 2 2 3 3 2" xfId="11112"/>
    <cellStyle name="Odstotek 2 3 2 2 2 3 4" xfId="11113"/>
    <cellStyle name="Odstotek 2 3 2 2 2 4" xfId="11114"/>
    <cellStyle name="Odstotek 2 3 2 2 2 4 2" xfId="11115"/>
    <cellStyle name="Odstotek 2 3 2 2 2 4 2 2" xfId="11116"/>
    <cellStyle name="Odstotek 2 3 2 2 2 4 2 2 2" xfId="11117"/>
    <cellStyle name="Odstotek 2 3 2 2 2 4 2 3" xfId="11118"/>
    <cellStyle name="Odstotek 2 3 2 2 2 4 3" xfId="11119"/>
    <cellStyle name="Odstotek 2 3 2 2 2 4 3 2" xfId="11120"/>
    <cellStyle name="Odstotek 2 3 2 2 2 4 4" xfId="11121"/>
    <cellStyle name="Odstotek 2 3 2 2 2 5" xfId="11122"/>
    <cellStyle name="Odstotek 2 3 2 2 2 5 2" xfId="11123"/>
    <cellStyle name="Odstotek 2 3 2 2 2 5 2 2" xfId="11124"/>
    <cellStyle name="Odstotek 2 3 2 2 2 5 2 2 2" xfId="11125"/>
    <cellStyle name="Odstotek 2 3 2 2 2 5 2 3" xfId="11126"/>
    <cellStyle name="Odstotek 2 3 2 2 2 5 3" xfId="11127"/>
    <cellStyle name="Odstotek 2 3 2 2 2 5 3 2" xfId="11128"/>
    <cellStyle name="Odstotek 2 3 2 2 2 5 4" xfId="11129"/>
    <cellStyle name="Odstotek 2 3 2 2 2 6" xfId="11130"/>
    <cellStyle name="Odstotek 2 3 2 2 2 6 2" xfId="11131"/>
    <cellStyle name="Odstotek 2 3 2 2 2 6 2 2" xfId="11132"/>
    <cellStyle name="Odstotek 2 3 2 2 2 6 2 2 2" xfId="11133"/>
    <cellStyle name="Odstotek 2 3 2 2 2 6 2 3" xfId="11134"/>
    <cellStyle name="Odstotek 2 3 2 2 2 6 3" xfId="11135"/>
    <cellStyle name="Odstotek 2 3 2 2 2 6 3 2" xfId="11136"/>
    <cellStyle name="Odstotek 2 3 2 2 2 6 4" xfId="11137"/>
    <cellStyle name="Odstotek 2 3 2 2 2 7" xfId="11138"/>
    <cellStyle name="Odstotek 2 3 2 2 2 7 2" xfId="11139"/>
    <cellStyle name="Odstotek 2 3 2 2 2 7 2 2" xfId="11140"/>
    <cellStyle name="Odstotek 2 3 2 2 2 7 2 2 2" xfId="11141"/>
    <cellStyle name="Odstotek 2 3 2 2 2 7 2 3" xfId="11142"/>
    <cellStyle name="Odstotek 2 3 2 2 2 7 3" xfId="11143"/>
    <cellStyle name="Odstotek 2 3 2 2 2 7 3 2" xfId="11144"/>
    <cellStyle name="Odstotek 2 3 2 2 2 7 4" xfId="11145"/>
    <cellStyle name="Odstotek 2 3 2 2 2 8" xfId="11146"/>
    <cellStyle name="Odstotek 2 3 2 2 2 8 2" xfId="11147"/>
    <cellStyle name="Odstotek 2 3 2 2 2 8 2 2" xfId="11148"/>
    <cellStyle name="Odstotek 2 3 2 2 2 8 2 2 2" xfId="11149"/>
    <cellStyle name="Odstotek 2 3 2 2 2 8 2 3" xfId="11150"/>
    <cellStyle name="Odstotek 2 3 2 2 2 8 3" xfId="11151"/>
    <cellStyle name="Odstotek 2 3 2 2 2 8 3 2" xfId="11152"/>
    <cellStyle name="Odstotek 2 3 2 2 2 8 4" xfId="11153"/>
    <cellStyle name="Odstotek 2 3 2 2 2 9" xfId="11154"/>
    <cellStyle name="Odstotek 2 3 2 2 2 9 2" xfId="11155"/>
    <cellStyle name="Odstotek 2 3 2 2 2 9 2 2" xfId="11156"/>
    <cellStyle name="Odstotek 2 3 2 2 2 9 3" xfId="11157"/>
    <cellStyle name="Odstotek 2 3 2 2 3" xfId="11158"/>
    <cellStyle name="Odstotek 2 3 2 2 3 2" xfId="11159"/>
    <cellStyle name="Odstotek 2 3 2 2 3 2 2" xfId="11160"/>
    <cellStyle name="Odstotek 2 3 2 2 3 2 2 2" xfId="11161"/>
    <cellStyle name="Odstotek 2 3 2 2 3 2 3" xfId="11162"/>
    <cellStyle name="Odstotek 2 3 2 2 3 3" xfId="11163"/>
    <cellStyle name="Odstotek 2 3 2 2 3 3 2" xfId="11164"/>
    <cellStyle name="Odstotek 2 3 2 2 3 4" xfId="11165"/>
    <cellStyle name="Odstotek 2 3 2 2 4" xfId="11166"/>
    <cellStyle name="Odstotek 2 3 2 2 4 2" xfId="11167"/>
    <cellStyle name="Odstotek 2 3 2 2 4 2 2" xfId="11168"/>
    <cellStyle name="Odstotek 2 3 2 2 4 2 2 2" xfId="11169"/>
    <cellStyle name="Odstotek 2 3 2 2 4 2 3" xfId="11170"/>
    <cellStyle name="Odstotek 2 3 2 2 4 3" xfId="11171"/>
    <cellStyle name="Odstotek 2 3 2 2 4 3 2" xfId="11172"/>
    <cellStyle name="Odstotek 2 3 2 2 4 4" xfId="11173"/>
    <cellStyle name="Odstotek 2 3 2 2 5" xfId="11174"/>
    <cellStyle name="Odstotek 2 3 2 2 5 2" xfId="11175"/>
    <cellStyle name="Odstotek 2 3 2 2 5 2 2" xfId="11176"/>
    <cellStyle name="Odstotek 2 3 2 2 5 2 2 2" xfId="11177"/>
    <cellStyle name="Odstotek 2 3 2 2 5 2 3" xfId="11178"/>
    <cellStyle name="Odstotek 2 3 2 2 5 3" xfId="11179"/>
    <cellStyle name="Odstotek 2 3 2 2 5 3 2" xfId="11180"/>
    <cellStyle name="Odstotek 2 3 2 2 5 4" xfId="11181"/>
    <cellStyle name="Odstotek 2 3 2 2 6" xfId="11182"/>
    <cellStyle name="Odstotek 2 3 2 2 6 2" xfId="11183"/>
    <cellStyle name="Odstotek 2 3 2 2 6 2 2" xfId="11184"/>
    <cellStyle name="Odstotek 2 3 2 2 6 2 2 2" xfId="11185"/>
    <cellStyle name="Odstotek 2 3 2 2 6 2 3" xfId="11186"/>
    <cellStyle name="Odstotek 2 3 2 2 6 3" xfId="11187"/>
    <cellStyle name="Odstotek 2 3 2 2 6 3 2" xfId="11188"/>
    <cellStyle name="Odstotek 2 3 2 2 6 4" xfId="11189"/>
    <cellStyle name="Odstotek 2 3 2 2 7" xfId="11190"/>
    <cellStyle name="Odstotek 2 3 2 2 7 2" xfId="11191"/>
    <cellStyle name="Odstotek 2 3 2 2 7 2 2" xfId="11192"/>
    <cellStyle name="Odstotek 2 3 2 2 7 2 2 2" xfId="11193"/>
    <cellStyle name="Odstotek 2 3 2 2 7 2 3" xfId="11194"/>
    <cellStyle name="Odstotek 2 3 2 2 7 3" xfId="11195"/>
    <cellStyle name="Odstotek 2 3 2 2 7 3 2" xfId="11196"/>
    <cellStyle name="Odstotek 2 3 2 2 7 4" xfId="11197"/>
    <cellStyle name="Odstotek 2 3 2 2 8" xfId="11198"/>
    <cellStyle name="Odstotek 2 3 2 2 8 2" xfId="11199"/>
    <cellStyle name="Odstotek 2 3 2 2 8 2 2" xfId="11200"/>
    <cellStyle name="Odstotek 2 3 2 2 8 2 2 2" xfId="11201"/>
    <cellStyle name="Odstotek 2 3 2 2 8 2 3" xfId="11202"/>
    <cellStyle name="Odstotek 2 3 2 2 8 3" xfId="11203"/>
    <cellStyle name="Odstotek 2 3 2 2 8 3 2" xfId="11204"/>
    <cellStyle name="Odstotek 2 3 2 2 8 4" xfId="11205"/>
    <cellStyle name="Odstotek 2 3 2 2 9" xfId="11206"/>
    <cellStyle name="Odstotek 2 3 2 2 9 2" xfId="11207"/>
    <cellStyle name="Odstotek 2 3 2 2 9 2 2" xfId="11208"/>
    <cellStyle name="Odstotek 2 3 2 2 9 2 2 2" xfId="11209"/>
    <cellStyle name="Odstotek 2 3 2 2 9 2 3" xfId="11210"/>
    <cellStyle name="Odstotek 2 3 2 2 9 3" xfId="11211"/>
    <cellStyle name="Odstotek 2 3 2 2 9 3 2" xfId="11212"/>
    <cellStyle name="Odstotek 2 3 2 2 9 4" xfId="11213"/>
    <cellStyle name="Odstotek 2 3 2 3" xfId="11214"/>
    <cellStyle name="Odstotek 2 3 2 3 10" xfId="11215"/>
    <cellStyle name="Odstotek 2 3 2 3 10 2" xfId="11216"/>
    <cellStyle name="Odstotek 2 3 2 3 11" xfId="11217"/>
    <cellStyle name="Odstotek 2 3 2 3 2" xfId="11218"/>
    <cellStyle name="Odstotek 2 3 2 3 2 2" xfId="11219"/>
    <cellStyle name="Odstotek 2 3 2 3 2 2 2" xfId="11220"/>
    <cellStyle name="Odstotek 2 3 2 3 2 2 2 2" xfId="11221"/>
    <cellStyle name="Odstotek 2 3 2 3 2 2 3" xfId="11222"/>
    <cellStyle name="Odstotek 2 3 2 3 2 3" xfId="11223"/>
    <cellStyle name="Odstotek 2 3 2 3 2 3 2" xfId="11224"/>
    <cellStyle name="Odstotek 2 3 2 3 2 4" xfId="11225"/>
    <cellStyle name="Odstotek 2 3 2 3 3" xfId="11226"/>
    <cellStyle name="Odstotek 2 3 2 3 3 2" xfId="11227"/>
    <cellStyle name="Odstotek 2 3 2 3 3 2 2" xfId="11228"/>
    <cellStyle name="Odstotek 2 3 2 3 3 2 2 2" xfId="11229"/>
    <cellStyle name="Odstotek 2 3 2 3 3 2 3" xfId="11230"/>
    <cellStyle name="Odstotek 2 3 2 3 3 3" xfId="11231"/>
    <cellStyle name="Odstotek 2 3 2 3 3 3 2" xfId="11232"/>
    <cellStyle name="Odstotek 2 3 2 3 3 4" xfId="11233"/>
    <cellStyle name="Odstotek 2 3 2 3 4" xfId="11234"/>
    <cellStyle name="Odstotek 2 3 2 3 4 2" xfId="11235"/>
    <cellStyle name="Odstotek 2 3 2 3 4 2 2" xfId="11236"/>
    <cellStyle name="Odstotek 2 3 2 3 4 2 2 2" xfId="11237"/>
    <cellStyle name="Odstotek 2 3 2 3 4 2 3" xfId="11238"/>
    <cellStyle name="Odstotek 2 3 2 3 4 3" xfId="11239"/>
    <cellStyle name="Odstotek 2 3 2 3 4 3 2" xfId="11240"/>
    <cellStyle name="Odstotek 2 3 2 3 4 4" xfId="11241"/>
    <cellStyle name="Odstotek 2 3 2 3 5" xfId="11242"/>
    <cellStyle name="Odstotek 2 3 2 3 5 2" xfId="11243"/>
    <cellStyle name="Odstotek 2 3 2 3 5 2 2" xfId="11244"/>
    <cellStyle name="Odstotek 2 3 2 3 5 2 2 2" xfId="11245"/>
    <cellStyle name="Odstotek 2 3 2 3 5 2 3" xfId="11246"/>
    <cellStyle name="Odstotek 2 3 2 3 5 3" xfId="11247"/>
    <cellStyle name="Odstotek 2 3 2 3 5 3 2" xfId="11248"/>
    <cellStyle name="Odstotek 2 3 2 3 5 4" xfId="11249"/>
    <cellStyle name="Odstotek 2 3 2 3 6" xfId="11250"/>
    <cellStyle name="Odstotek 2 3 2 3 6 2" xfId="11251"/>
    <cellStyle name="Odstotek 2 3 2 3 6 2 2" xfId="11252"/>
    <cellStyle name="Odstotek 2 3 2 3 6 2 2 2" xfId="11253"/>
    <cellStyle name="Odstotek 2 3 2 3 6 2 3" xfId="11254"/>
    <cellStyle name="Odstotek 2 3 2 3 6 3" xfId="11255"/>
    <cellStyle name="Odstotek 2 3 2 3 6 3 2" xfId="11256"/>
    <cellStyle name="Odstotek 2 3 2 3 6 4" xfId="11257"/>
    <cellStyle name="Odstotek 2 3 2 3 7" xfId="11258"/>
    <cellStyle name="Odstotek 2 3 2 3 7 2" xfId="11259"/>
    <cellStyle name="Odstotek 2 3 2 3 7 2 2" xfId="11260"/>
    <cellStyle name="Odstotek 2 3 2 3 7 2 2 2" xfId="11261"/>
    <cellStyle name="Odstotek 2 3 2 3 7 2 3" xfId="11262"/>
    <cellStyle name="Odstotek 2 3 2 3 7 3" xfId="11263"/>
    <cellStyle name="Odstotek 2 3 2 3 7 3 2" xfId="11264"/>
    <cellStyle name="Odstotek 2 3 2 3 7 4" xfId="11265"/>
    <cellStyle name="Odstotek 2 3 2 3 8" xfId="11266"/>
    <cellStyle name="Odstotek 2 3 2 3 8 2" xfId="11267"/>
    <cellStyle name="Odstotek 2 3 2 3 8 2 2" xfId="11268"/>
    <cellStyle name="Odstotek 2 3 2 3 8 2 2 2" xfId="11269"/>
    <cellStyle name="Odstotek 2 3 2 3 8 2 3" xfId="11270"/>
    <cellStyle name="Odstotek 2 3 2 3 8 3" xfId="11271"/>
    <cellStyle name="Odstotek 2 3 2 3 8 3 2" xfId="11272"/>
    <cellStyle name="Odstotek 2 3 2 3 8 4" xfId="11273"/>
    <cellStyle name="Odstotek 2 3 2 3 9" xfId="11274"/>
    <cellStyle name="Odstotek 2 3 2 3 9 2" xfId="11275"/>
    <cellStyle name="Odstotek 2 3 2 3 9 2 2" xfId="11276"/>
    <cellStyle name="Odstotek 2 3 2 3 9 3" xfId="11277"/>
    <cellStyle name="Odstotek 2 3 2 4" xfId="11278"/>
    <cellStyle name="Odstotek 2 3 2 4 2" xfId="11279"/>
    <cellStyle name="Odstotek 2 3 2 4 2 2" xfId="11280"/>
    <cellStyle name="Odstotek 2 3 2 4 2 2 2" xfId="11281"/>
    <cellStyle name="Odstotek 2 3 2 4 2 3" xfId="11282"/>
    <cellStyle name="Odstotek 2 3 2 4 3" xfId="11283"/>
    <cellStyle name="Odstotek 2 3 2 4 3 2" xfId="11284"/>
    <cellStyle name="Odstotek 2 3 2 4 4" xfId="11285"/>
    <cellStyle name="Odstotek 2 3 2 5" xfId="11286"/>
    <cellStyle name="Odstotek 2 3 2 5 2" xfId="11287"/>
    <cellStyle name="Odstotek 2 3 2 5 2 2" xfId="11288"/>
    <cellStyle name="Odstotek 2 3 2 5 2 2 2" xfId="11289"/>
    <cellStyle name="Odstotek 2 3 2 5 2 3" xfId="11290"/>
    <cellStyle name="Odstotek 2 3 2 5 3" xfId="11291"/>
    <cellStyle name="Odstotek 2 3 2 5 3 2" xfId="11292"/>
    <cellStyle name="Odstotek 2 3 2 5 4" xfId="11293"/>
    <cellStyle name="Odstotek 2 3 2 6" xfId="11294"/>
    <cellStyle name="Odstotek 2 3 2 6 2" xfId="11295"/>
    <cellStyle name="Odstotek 2 3 2 6 2 2" xfId="11296"/>
    <cellStyle name="Odstotek 2 3 2 6 2 2 2" xfId="11297"/>
    <cellStyle name="Odstotek 2 3 2 6 2 3" xfId="11298"/>
    <cellStyle name="Odstotek 2 3 2 6 3" xfId="11299"/>
    <cellStyle name="Odstotek 2 3 2 6 3 2" xfId="11300"/>
    <cellStyle name="Odstotek 2 3 2 6 4" xfId="11301"/>
    <cellStyle name="Odstotek 2 3 2 7" xfId="11302"/>
    <cellStyle name="Odstotek 2 3 2 7 2" xfId="11303"/>
    <cellStyle name="Odstotek 2 3 2 7 2 2" xfId="11304"/>
    <cellStyle name="Odstotek 2 3 2 7 2 2 2" xfId="11305"/>
    <cellStyle name="Odstotek 2 3 2 7 2 3" xfId="11306"/>
    <cellStyle name="Odstotek 2 3 2 7 3" xfId="11307"/>
    <cellStyle name="Odstotek 2 3 2 7 3 2" xfId="11308"/>
    <cellStyle name="Odstotek 2 3 2 7 4" xfId="11309"/>
    <cellStyle name="Odstotek 2 3 2 8" xfId="11310"/>
    <cellStyle name="Odstotek 2 3 2 8 2" xfId="11311"/>
    <cellStyle name="Odstotek 2 3 2 8 2 2" xfId="11312"/>
    <cellStyle name="Odstotek 2 3 2 8 2 2 2" xfId="11313"/>
    <cellStyle name="Odstotek 2 3 2 8 2 3" xfId="11314"/>
    <cellStyle name="Odstotek 2 3 2 8 3" xfId="11315"/>
    <cellStyle name="Odstotek 2 3 2 8 3 2" xfId="11316"/>
    <cellStyle name="Odstotek 2 3 2 8 4" xfId="11317"/>
    <cellStyle name="Odstotek 2 3 2 9" xfId="11318"/>
    <cellStyle name="Odstotek 2 3 2 9 2" xfId="11319"/>
    <cellStyle name="Odstotek 2 3 2 9 2 2" xfId="11320"/>
    <cellStyle name="Odstotek 2 3 2 9 2 2 2" xfId="11321"/>
    <cellStyle name="Odstotek 2 3 2 9 2 3" xfId="11322"/>
    <cellStyle name="Odstotek 2 3 2 9 3" xfId="11323"/>
    <cellStyle name="Odstotek 2 3 2 9 3 2" xfId="11324"/>
    <cellStyle name="Odstotek 2 3 2 9 4" xfId="11325"/>
    <cellStyle name="Odstotek 2 3 3" xfId="11326"/>
    <cellStyle name="Odstotek 2 3 3 10" xfId="11327"/>
    <cellStyle name="Odstotek 2 3 3 10 2" xfId="11328"/>
    <cellStyle name="Odstotek 2 3 3 10 2 2" xfId="11329"/>
    <cellStyle name="Odstotek 2 3 3 10 2 2 2" xfId="11330"/>
    <cellStyle name="Odstotek 2 3 3 10 2 3" xfId="11331"/>
    <cellStyle name="Odstotek 2 3 3 10 3" xfId="11332"/>
    <cellStyle name="Odstotek 2 3 3 10 3 2" xfId="11333"/>
    <cellStyle name="Odstotek 2 3 3 10 4" xfId="11334"/>
    <cellStyle name="Odstotek 2 3 3 11" xfId="11335"/>
    <cellStyle name="Odstotek 2 3 3 11 2" xfId="11336"/>
    <cellStyle name="Odstotek 2 3 3 11 2 2" xfId="11337"/>
    <cellStyle name="Odstotek 2 3 3 11 3" xfId="11338"/>
    <cellStyle name="Odstotek 2 3 3 12" xfId="11339"/>
    <cellStyle name="Odstotek 2 3 3 12 2" xfId="11340"/>
    <cellStyle name="Odstotek 2 3 3 13" xfId="11341"/>
    <cellStyle name="Odstotek 2 3 3 2" xfId="11342"/>
    <cellStyle name="Odstotek 2 3 3 2 10" xfId="11343"/>
    <cellStyle name="Odstotek 2 3 3 2 10 2" xfId="11344"/>
    <cellStyle name="Odstotek 2 3 3 2 11" xfId="11345"/>
    <cellStyle name="Odstotek 2 3 3 2 2" xfId="11346"/>
    <cellStyle name="Odstotek 2 3 3 2 2 2" xfId="11347"/>
    <cellStyle name="Odstotek 2 3 3 2 2 2 2" xfId="11348"/>
    <cellStyle name="Odstotek 2 3 3 2 2 2 2 2" xfId="11349"/>
    <cellStyle name="Odstotek 2 3 3 2 2 2 3" xfId="11350"/>
    <cellStyle name="Odstotek 2 3 3 2 2 3" xfId="11351"/>
    <cellStyle name="Odstotek 2 3 3 2 2 3 2" xfId="11352"/>
    <cellStyle name="Odstotek 2 3 3 2 2 4" xfId="11353"/>
    <cellStyle name="Odstotek 2 3 3 2 3" xfId="11354"/>
    <cellStyle name="Odstotek 2 3 3 2 3 2" xfId="11355"/>
    <cellStyle name="Odstotek 2 3 3 2 3 2 2" xfId="11356"/>
    <cellStyle name="Odstotek 2 3 3 2 3 2 2 2" xfId="11357"/>
    <cellStyle name="Odstotek 2 3 3 2 3 2 3" xfId="11358"/>
    <cellStyle name="Odstotek 2 3 3 2 3 3" xfId="11359"/>
    <cellStyle name="Odstotek 2 3 3 2 3 3 2" xfId="11360"/>
    <cellStyle name="Odstotek 2 3 3 2 3 4" xfId="11361"/>
    <cellStyle name="Odstotek 2 3 3 2 4" xfId="11362"/>
    <cellStyle name="Odstotek 2 3 3 2 4 2" xfId="11363"/>
    <cellStyle name="Odstotek 2 3 3 2 4 2 2" xfId="11364"/>
    <cellStyle name="Odstotek 2 3 3 2 4 2 2 2" xfId="11365"/>
    <cellStyle name="Odstotek 2 3 3 2 4 2 3" xfId="11366"/>
    <cellStyle name="Odstotek 2 3 3 2 4 3" xfId="11367"/>
    <cellStyle name="Odstotek 2 3 3 2 4 3 2" xfId="11368"/>
    <cellStyle name="Odstotek 2 3 3 2 4 4" xfId="11369"/>
    <cellStyle name="Odstotek 2 3 3 2 5" xfId="11370"/>
    <cellStyle name="Odstotek 2 3 3 2 5 2" xfId="11371"/>
    <cellStyle name="Odstotek 2 3 3 2 5 2 2" xfId="11372"/>
    <cellStyle name="Odstotek 2 3 3 2 5 2 2 2" xfId="11373"/>
    <cellStyle name="Odstotek 2 3 3 2 5 2 3" xfId="11374"/>
    <cellStyle name="Odstotek 2 3 3 2 5 3" xfId="11375"/>
    <cellStyle name="Odstotek 2 3 3 2 5 3 2" xfId="11376"/>
    <cellStyle name="Odstotek 2 3 3 2 5 4" xfId="11377"/>
    <cellStyle name="Odstotek 2 3 3 2 6" xfId="11378"/>
    <cellStyle name="Odstotek 2 3 3 2 6 2" xfId="11379"/>
    <cellStyle name="Odstotek 2 3 3 2 6 2 2" xfId="11380"/>
    <cellStyle name="Odstotek 2 3 3 2 6 2 2 2" xfId="11381"/>
    <cellStyle name="Odstotek 2 3 3 2 6 2 3" xfId="11382"/>
    <cellStyle name="Odstotek 2 3 3 2 6 3" xfId="11383"/>
    <cellStyle name="Odstotek 2 3 3 2 6 3 2" xfId="11384"/>
    <cellStyle name="Odstotek 2 3 3 2 6 4" xfId="11385"/>
    <cellStyle name="Odstotek 2 3 3 2 7" xfId="11386"/>
    <cellStyle name="Odstotek 2 3 3 2 7 2" xfId="11387"/>
    <cellStyle name="Odstotek 2 3 3 2 7 2 2" xfId="11388"/>
    <cellStyle name="Odstotek 2 3 3 2 7 2 2 2" xfId="11389"/>
    <cellStyle name="Odstotek 2 3 3 2 7 2 3" xfId="11390"/>
    <cellStyle name="Odstotek 2 3 3 2 7 3" xfId="11391"/>
    <cellStyle name="Odstotek 2 3 3 2 7 3 2" xfId="11392"/>
    <cellStyle name="Odstotek 2 3 3 2 7 4" xfId="11393"/>
    <cellStyle name="Odstotek 2 3 3 2 8" xfId="11394"/>
    <cellStyle name="Odstotek 2 3 3 2 8 2" xfId="11395"/>
    <cellStyle name="Odstotek 2 3 3 2 8 2 2" xfId="11396"/>
    <cellStyle name="Odstotek 2 3 3 2 8 2 2 2" xfId="11397"/>
    <cellStyle name="Odstotek 2 3 3 2 8 2 3" xfId="11398"/>
    <cellStyle name="Odstotek 2 3 3 2 8 3" xfId="11399"/>
    <cellStyle name="Odstotek 2 3 3 2 8 3 2" xfId="11400"/>
    <cellStyle name="Odstotek 2 3 3 2 8 4" xfId="11401"/>
    <cellStyle name="Odstotek 2 3 3 2 9" xfId="11402"/>
    <cellStyle name="Odstotek 2 3 3 2 9 2" xfId="11403"/>
    <cellStyle name="Odstotek 2 3 3 2 9 2 2" xfId="11404"/>
    <cellStyle name="Odstotek 2 3 3 2 9 3" xfId="11405"/>
    <cellStyle name="Odstotek 2 3 3 3" xfId="11406"/>
    <cellStyle name="Odstotek 2 3 3 3 2" xfId="11407"/>
    <cellStyle name="Odstotek 2 3 3 3 2 2" xfId="11408"/>
    <cellStyle name="Odstotek 2 3 3 3 2 2 2" xfId="11409"/>
    <cellStyle name="Odstotek 2 3 3 3 2 3" xfId="11410"/>
    <cellStyle name="Odstotek 2 3 3 3 3" xfId="11411"/>
    <cellStyle name="Odstotek 2 3 3 3 3 2" xfId="11412"/>
    <cellStyle name="Odstotek 2 3 3 3 4" xfId="11413"/>
    <cellStyle name="Odstotek 2 3 3 4" xfId="11414"/>
    <cellStyle name="Odstotek 2 3 3 4 2" xfId="11415"/>
    <cellStyle name="Odstotek 2 3 3 4 2 2" xfId="11416"/>
    <cellStyle name="Odstotek 2 3 3 4 2 2 2" xfId="11417"/>
    <cellStyle name="Odstotek 2 3 3 4 2 3" xfId="11418"/>
    <cellStyle name="Odstotek 2 3 3 4 3" xfId="11419"/>
    <cellStyle name="Odstotek 2 3 3 4 3 2" xfId="11420"/>
    <cellStyle name="Odstotek 2 3 3 4 4" xfId="11421"/>
    <cellStyle name="Odstotek 2 3 3 5" xfId="11422"/>
    <cellStyle name="Odstotek 2 3 3 5 2" xfId="11423"/>
    <cellStyle name="Odstotek 2 3 3 5 2 2" xfId="11424"/>
    <cellStyle name="Odstotek 2 3 3 5 2 2 2" xfId="11425"/>
    <cellStyle name="Odstotek 2 3 3 5 2 3" xfId="11426"/>
    <cellStyle name="Odstotek 2 3 3 5 3" xfId="11427"/>
    <cellStyle name="Odstotek 2 3 3 5 3 2" xfId="11428"/>
    <cellStyle name="Odstotek 2 3 3 5 4" xfId="11429"/>
    <cellStyle name="Odstotek 2 3 3 6" xfId="11430"/>
    <cellStyle name="Odstotek 2 3 3 6 2" xfId="11431"/>
    <cellStyle name="Odstotek 2 3 3 6 2 2" xfId="11432"/>
    <cellStyle name="Odstotek 2 3 3 6 2 2 2" xfId="11433"/>
    <cellStyle name="Odstotek 2 3 3 6 2 3" xfId="11434"/>
    <cellStyle name="Odstotek 2 3 3 6 3" xfId="11435"/>
    <cellStyle name="Odstotek 2 3 3 6 3 2" xfId="11436"/>
    <cellStyle name="Odstotek 2 3 3 6 4" xfId="11437"/>
    <cellStyle name="Odstotek 2 3 3 7" xfId="11438"/>
    <cellStyle name="Odstotek 2 3 3 7 2" xfId="11439"/>
    <cellStyle name="Odstotek 2 3 3 7 2 2" xfId="11440"/>
    <cellStyle name="Odstotek 2 3 3 7 2 2 2" xfId="11441"/>
    <cellStyle name="Odstotek 2 3 3 7 2 3" xfId="11442"/>
    <cellStyle name="Odstotek 2 3 3 7 3" xfId="11443"/>
    <cellStyle name="Odstotek 2 3 3 7 3 2" xfId="11444"/>
    <cellStyle name="Odstotek 2 3 3 7 4" xfId="11445"/>
    <cellStyle name="Odstotek 2 3 3 8" xfId="11446"/>
    <cellStyle name="Odstotek 2 3 3 8 2" xfId="11447"/>
    <cellStyle name="Odstotek 2 3 3 8 2 2" xfId="11448"/>
    <cellStyle name="Odstotek 2 3 3 8 2 2 2" xfId="11449"/>
    <cellStyle name="Odstotek 2 3 3 8 2 3" xfId="11450"/>
    <cellStyle name="Odstotek 2 3 3 8 3" xfId="11451"/>
    <cellStyle name="Odstotek 2 3 3 8 3 2" xfId="11452"/>
    <cellStyle name="Odstotek 2 3 3 8 4" xfId="11453"/>
    <cellStyle name="Odstotek 2 3 3 9" xfId="11454"/>
    <cellStyle name="Odstotek 2 3 3 9 2" xfId="11455"/>
    <cellStyle name="Odstotek 2 3 3 9 2 2" xfId="11456"/>
    <cellStyle name="Odstotek 2 3 3 9 2 2 2" xfId="11457"/>
    <cellStyle name="Odstotek 2 3 3 9 2 3" xfId="11458"/>
    <cellStyle name="Odstotek 2 3 3 9 3" xfId="11459"/>
    <cellStyle name="Odstotek 2 3 3 9 3 2" xfId="11460"/>
    <cellStyle name="Odstotek 2 3 3 9 4" xfId="11461"/>
    <cellStyle name="Odstotek 2 3 4" xfId="11462"/>
    <cellStyle name="Odstotek 2 3 4 10" xfId="11463"/>
    <cellStyle name="Odstotek 2 3 4 10 2" xfId="11464"/>
    <cellStyle name="Odstotek 2 3 4 10 2 2" xfId="11465"/>
    <cellStyle name="Odstotek 2 3 4 10 3" xfId="11466"/>
    <cellStyle name="Odstotek 2 3 4 11" xfId="11467"/>
    <cellStyle name="Odstotek 2 3 4 11 2" xfId="11468"/>
    <cellStyle name="Odstotek 2 3 4 12" xfId="11469"/>
    <cellStyle name="Odstotek 2 3 4 2" xfId="11470"/>
    <cellStyle name="Odstotek 2 3 4 2 2" xfId="11471"/>
    <cellStyle name="Odstotek 2 3 4 2 2 2" xfId="11472"/>
    <cellStyle name="Odstotek 2 3 4 2 2 2 2" xfId="11473"/>
    <cellStyle name="Odstotek 2 3 4 2 2 3" xfId="11474"/>
    <cellStyle name="Odstotek 2 3 4 2 3" xfId="11475"/>
    <cellStyle name="Odstotek 2 3 4 2 3 2" xfId="11476"/>
    <cellStyle name="Odstotek 2 3 4 2 4" xfId="11477"/>
    <cellStyle name="Odstotek 2 3 4 3" xfId="11478"/>
    <cellStyle name="Odstotek 2 3 4 3 2" xfId="11479"/>
    <cellStyle name="Odstotek 2 3 4 3 2 2" xfId="11480"/>
    <cellStyle name="Odstotek 2 3 4 3 2 2 2" xfId="11481"/>
    <cellStyle name="Odstotek 2 3 4 3 2 3" xfId="11482"/>
    <cellStyle name="Odstotek 2 3 4 3 3" xfId="11483"/>
    <cellStyle name="Odstotek 2 3 4 3 3 2" xfId="11484"/>
    <cellStyle name="Odstotek 2 3 4 3 4" xfId="11485"/>
    <cellStyle name="Odstotek 2 3 4 4" xfId="11486"/>
    <cellStyle name="Odstotek 2 3 4 4 2" xfId="11487"/>
    <cellStyle name="Odstotek 2 3 4 4 2 2" xfId="11488"/>
    <cellStyle name="Odstotek 2 3 4 4 2 2 2" xfId="11489"/>
    <cellStyle name="Odstotek 2 3 4 4 2 3" xfId="11490"/>
    <cellStyle name="Odstotek 2 3 4 4 3" xfId="11491"/>
    <cellStyle name="Odstotek 2 3 4 4 3 2" xfId="11492"/>
    <cellStyle name="Odstotek 2 3 4 4 4" xfId="11493"/>
    <cellStyle name="Odstotek 2 3 4 5" xfId="11494"/>
    <cellStyle name="Odstotek 2 3 4 5 2" xfId="11495"/>
    <cellStyle name="Odstotek 2 3 4 5 2 2" xfId="11496"/>
    <cellStyle name="Odstotek 2 3 4 5 2 2 2" xfId="11497"/>
    <cellStyle name="Odstotek 2 3 4 5 2 3" xfId="11498"/>
    <cellStyle name="Odstotek 2 3 4 5 3" xfId="11499"/>
    <cellStyle name="Odstotek 2 3 4 5 3 2" xfId="11500"/>
    <cellStyle name="Odstotek 2 3 4 5 4" xfId="11501"/>
    <cellStyle name="Odstotek 2 3 4 6" xfId="11502"/>
    <cellStyle name="Odstotek 2 3 4 6 2" xfId="11503"/>
    <cellStyle name="Odstotek 2 3 4 6 2 2" xfId="11504"/>
    <cellStyle name="Odstotek 2 3 4 6 2 2 2" xfId="11505"/>
    <cellStyle name="Odstotek 2 3 4 6 2 3" xfId="11506"/>
    <cellStyle name="Odstotek 2 3 4 6 3" xfId="11507"/>
    <cellStyle name="Odstotek 2 3 4 6 3 2" xfId="11508"/>
    <cellStyle name="Odstotek 2 3 4 6 4" xfId="11509"/>
    <cellStyle name="Odstotek 2 3 4 7" xfId="11510"/>
    <cellStyle name="Odstotek 2 3 4 7 2" xfId="11511"/>
    <cellStyle name="Odstotek 2 3 4 7 2 2" xfId="11512"/>
    <cellStyle name="Odstotek 2 3 4 7 2 2 2" xfId="11513"/>
    <cellStyle name="Odstotek 2 3 4 7 2 3" xfId="11514"/>
    <cellStyle name="Odstotek 2 3 4 7 3" xfId="11515"/>
    <cellStyle name="Odstotek 2 3 4 7 3 2" xfId="11516"/>
    <cellStyle name="Odstotek 2 3 4 7 4" xfId="11517"/>
    <cellStyle name="Odstotek 2 3 4 8" xfId="11518"/>
    <cellStyle name="Odstotek 2 3 4 8 2" xfId="11519"/>
    <cellStyle name="Odstotek 2 3 4 8 2 2" xfId="11520"/>
    <cellStyle name="Odstotek 2 3 4 8 2 2 2" xfId="11521"/>
    <cellStyle name="Odstotek 2 3 4 8 2 3" xfId="11522"/>
    <cellStyle name="Odstotek 2 3 4 8 3" xfId="11523"/>
    <cellStyle name="Odstotek 2 3 4 8 3 2" xfId="11524"/>
    <cellStyle name="Odstotek 2 3 4 8 4" xfId="11525"/>
    <cellStyle name="Odstotek 2 3 4 9" xfId="11526"/>
    <cellStyle name="Odstotek 2 3 4 9 2" xfId="11527"/>
    <cellStyle name="Odstotek 2 3 4 9 2 2" xfId="11528"/>
    <cellStyle name="Odstotek 2 3 4 9 2 2 2" xfId="11529"/>
    <cellStyle name="Odstotek 2 3 4 9 2 3" xfId="11530"/>
    <cellStyle name="Odstotek 2 3 4 9 3" xfId="11531"/>
    <cellStyle name="Odstotek 2 3 4 9 3 2" xfId="11532"/>
    <cellStyle name="Odstotek 2 3 4 9 4" xfId="11533"/>
    <cellStyle name="Odstotek 2 3 5" xfId="11534"/>
    <cellStyle name="Odstotek 2 3 5 2" xfId="11535"/>
    <cellStyle name="Odstotek 2 3 5 2 2" xfId="11536"/>
    <cellStyle name="Odstotek 2 3 5 2 2 2" xfId="11537"/>
    <cellStyle name="Odstotek 2 3 5 2 2 2 2" xfId="11538"/>
    <cellStyle name="Odstotek 2 3 5 2 2 3" xfId="11539"/>
    <cellStyle name="Odstotek 2 3 5 2 3" xfId="11540"/>
    <cellStyle name="Odstotek 2 3 5 2 3 2" xfId="11541"/>
    <cellStyle name="Odstotek 2 3 5 2 4" xfId="11542"/>
    <cellStyle name="Odstotek 2 3 5 3" xfId="11543"/>
    <cellStyle name="Odstotek 2 3 5 3 2" xfId="11544"/>
    <cellStyle name="Odstotek 2 3 5 3 2 2" xfId="11545"/>
    <cellStyle name="Odstotek 2 3 5 3 3" xfId="11546"/>
    <cellStyle name="Odstotek 2 3 5 4" xfId="11547"/>
    <cellStyle name="Odstotek 2 3 5 4 2" xfId="11548"/>
    <cellStyle name="Odstotek 2 3 5 5" xfId="11549"/>
    <cellStyle name="Odstotek 2 3 6" xfId="11550"/>
    <cellStyle name="Odstotek 2 3 6 2" xfId="11551"/>
    <cellStyle name="Odstotek 2 3 6 2 2" xfId="11552"/>
    <cellStyle name="Odstotek 2 3 6 2 2 2" xfId="11553"/>
    <cellStyle name="Odstotek 2 3 6 2 2 2 2" xfId="11554"/>
    <cellStyle name="Odstotek 2 3 6 2 2 3" xfId="11555"/>
    <cellStyle name="Odstotek 2 3 6 2 3" xfId="11556"/>
    <cellStyle name="Odstotek 2 3 6 2 3 2" xfId="11557"/>
    <cellStyle name="Odstotek 2 3 6 2 4" xfId="11558"/>
    <cellStyle name="Odstotek 2 3 6 3" xfId="11559"/>
    <cellStyle name="Odstotek 2 3 6 3 2" xfId="11560"/>
    <cellStyle name="Odstotek 2 3 6 3 2 2" xfId="11561"/>
    <cellStyle name="Odstotek 2 3 6 3 3" xfId="11562"/>
    <cellStyle name="Odstotek 2 3 6 4" xfId="11563"/>
    <cellStyle name="Odstotek 2 3 6 4 2" xfId="11564"/>
    <cellStyle name="Odstotek 2 3 6 5" xfId="11565"/>
    <cellStyle name="Odstotek 2 3 7" xfId="11566"/>
    <cellStyle name="Odstotek 2 3 7 2" xfId="11567"/>
    <cellStyle name="Odstotek 2 3 7 2 2" xfId="11568"/>
    <cellStyle name="Odstotek 2 3 7 2 2 2" xfId="11569"/>
    <cellStyle name="Odstotek 2 3 7 2 2 2 2" xfId="11570"/>
    <cellStyle name="Odstotek 2 3 7 2 2 3" xfId="11571"/>
    <cellStyle name="Odstotek 2 3 7 2 3" xfId="11572"/>
    <cellStyle name="Odstotek 2 3 7 2 3 2" xfId="11573"/>
    <cellStyle name="Odstotek 2 3 7 2 4" xfId="11574"/>
    <cellStyle name="Odstotek 2 3 7 3" xfId="11575"/>
    <cellStyle name="Odstotek 2 3 7 3 2" xfId="11576"/>
    <cellStyle name="Odstotek 2 3 7 3 2 2" xfId="11577"/>
    <cellStyle name="Odstotek 2 3 7 3 3" xfId="11578"/>
    <cellStyle name="Odstotek 2 3 7 4" xfId="11579"/>
    <cellStyle name="Odstotek 2 3 7 4 2" xfId="11580"/>
    <cellStyle name="Odstotek 2 3 7 5" xfId="11581"/>
    <cellStyle name="Odstotek 2 3 8" xfId="11582"/>
    <cellStyle name="Odstotek 2 3 8 2" xfId="11583"/>
    <cellStyle name="Odstotek 2 3 8 2 2" xfId="11584"/>
    <cellStyle name="Odstotek 2 3 8 2 2 2" xfId="11585"/>
    <cellStyle name="Odstotek 2 3 8 2 2 2 2" xfId="11586"/>
    <cellStyle name="Odstotek 2 3 8 2 2 3" xfId="11587"/>
    <cellStyle name="Odstotek 2 3 8 2 3" xfId="11588"/>
    <cellStyle name="Odstotek 2 3 8 2 3 2" xfId="11589"/>
    <cellStyle name="Odstotek 2 3 8 2 4" xfId="11590"/>
    <cellStyle name="Odstotek 2 3 8 3" xfId="11591"/>
    <cellStyle name="Odstotek 2 3 8 3 2" xfId="11592"/>
    <cellStyle name="Odstotek 2 3 8 3 2 2" xfId="11593"/>
    <cellStyle name="Odstotek 2 3 8 3 3" xfId="11594"/>
    <cellStyle name="Odstotek 2 3 8 4" xfId="11595"/>
    <cellStyle name="Odstotek 2 3 8 4 2" xfId="11596"/>
    <cellStyle name="Odstotek 2 3 8 5" xfId="11597"/>
    <cellStyle name="Odstotek 2 3 9" xfId="11598"/>
    <cellStyle name="Odstotek 2 3 9 2" xfId="11599"/>
    <cellStyle name="Odstotek 2 3 9 2 2" xfId="11600"/>
    <cellStyle name="Odstotek 2 3 9 2 2 2" xfId="11601"/>
    <cellStyle name="Odstotek 2 3 9 2 2 2 2" xfId="11602"/>
    <cellStyle name="Odstotek 2 3 9 2 2 3" xfId="11603"/>
    <cellStyle name="Odstotek 2 3 9 2 3" xfId="11604"/>
    <cellStyle name="Odstotek 2 3 9 2 3 2" xfId="11605"/>
    <cellStyle name="Odstotek 2 3 9 2 4" xfId="11606"/>
    <cellStyle name="Odstotek 2 3 9 3" xfId="11607"/>
    <cellStyle name="Odstotek 2 3 9 3 2" xfId="11608"/>
    <cellStyle name="Odstotek 2 3 9 3 2 2" xfId="11609"/>
    <cellStyle name="Odstotek 2 3 9 3 3" xfId="11610"/>
    <cellStyle name="Odstotek 2 3 9 4" xfId="11611"/>
    <cellStyle name="Odstotek 2 3 9 4 2" xfId="11612"/>
    <cellStyle name="Odstotek 2 3 9 5" xfId="11613"/>
    <cellStyle name="Odstotek 2 4" xfId="11614"/>
    <cellStyle name="Odstotek 2 4 2" xfId="11615"/>
    <cellStyle name="Odstotek 2 4 2 2" xfId="11616"/>
    <cellStyle name="Odstotek 2 4 2 2 2" xfId="11617"/>
    <cellStyle name="Odstotek 2 4 2 3" xfId="11618"/>
    <cellStyle name="Odstotek 2 4 3" xfId="11619"/>
    <cellStyle name="Odstotek 2 4 3 2" xfId="11620"/>
    <cellStyle name="Odstotek 2 4 4" xfId="11621"/>
    <cellStyle name="Odstotek 2 5" xfId="11622"/>
    <cellStyle name="Odstotek 2 5 2" xfId="11623"/>
    <cellStyle name="Odstotek 2 5 2 2" xfId="11624"/>
    <cellStyle name="Odstotek 2 5 2 2 2" xfId="11625"/>
    <cellStyle name="Odstotek 2 5 2 3" xfId="11626"/>
    <cellStyle name="Odstotek 2 5 3" xfId="11627"/>
    <cellStyle name="Odstotek 2 5 3 2" xfId="11628"/>
    <cellStyle name="Odstotek 2 5 4" xfId="11629"/>
    <cellStyle name="Odstotek 2 6" xfId="11630"/>
    <cellStyle name="Odstotek 2 6 2" xfId="11631"/>
    <cellStyle name="Odstotek 2 7" xfId="11632"/>
    <cellStyle name="Odstotek 2 8" xfId="11633"/>
    <cellStyle name="Odstotek 2 9" xfId="24593"/>
    <cellStyle name="Odstotek 3" xfId="11634"/>
    <cellStyle name="Odstotek 3 10" xfId="11635"/>
    <cellStyle name="Odstotek 3 10 2" xfId="11636"/>
    <cellStyle name="Odstotek 3 10 2 2" xfId="11637"/>
    <cellStyle name="Odstotek 3 10 2 2 2" xfId="11638"/>
    <cellStyle name="Odstotek 3 10 2 2 2 2" xfId="11639"/>
    <cellStyle name="Odstotek 3 10 2 2 3" xfId="11640"/>
    <cellStyle name="Odstotek 3 10 2 3" xfId="11641"/>
    <cellStyle name="Odstotek 3 10 2 3 2" xfId="11642"/>
    <cellStyle name="Odstotek 3 10 2 4" xfId="11643"/>
    <cellStyle name="Odstotek 3 10 3" xfId="11644"/>
    <cellStyle name="Odstotek 3 10 3 2" xfId="11645"/>
    <cellStyle name="Odstotek 3 10 3 2 2" xfId="11646"/>
    <cellStyle name="Odstotek 3 10 3 3" xfId="11647"/>
    <cellStyle name="Odstotek 3 10 4" xfId="11648"/>
    <cellStyle name="Odstotek 3 10 4 2" xfId="11649"/>
    <cellStyle name="Odstotek 3 10 5" xfId="11650"/>
    <cellStyle name="Odstotek 3 11" xfId="11651"/>
    <cellStyle name="Odstotek 3 11 2" xfId="11652"/>
    <cellStyle name="Odstotek 3 11 2 2" xfId="11653"/>
    <cellStyle name="Odstotek 3 11 2 2 2" xfId="11654"/>
    <cellStyle name="Odstotek 3 11 2 3" xfId="11655"/>
    <cellStyle name="Odstotek 3 11 3" xfId="11656"/>
    <cellStyle name="Odstotek 3 11 3 2" xfId="11657"/>
    <cellStyle name="Odstotek 3 11 4" xfId="11658"/>
    <cellStyle name="Odstotek 3 12" xfId="11659"/>
    <cellStyle name="Odstotek 3 12 2" xfId="11660"/>
    <cellStyle name="Odstotek 3 12 2 2" xfId="11661"/>
    <cellStyle name="Odstotek 3 12 2 2 2" xfId="11662"/>
    <cellStyle name="Odstotek 3 12 2 3" xfId="11663"/>
    <cellStyle name="Odstotek 3 12 3" xfId="11664"/>
    <cellStyle name="Odstotek 3 12 3 2" xfId="11665"/>
    <cellStyle name="Odstotek 3 12 4" xfId="11666"/>
    <cellStyle name="Odstotek 3 13" xfId="11667"/>
    <cellStyle name="Odstotek 3 13 2" xfId="11668"/>
    <cellStyle name="Odstotek 3 13 2 2" xfId="11669"/>
    <cellStyle name="Odstotek 3 13 3" xfId="11670"/>
    <cellStyle name="Odstotek 3 14" xfId="11671"/>
    <cellStyle name="Odstotek 3 14 2" xfId="11672"/>
    <cellStyle name="Odstotek 3 15" xfId="11673"/>
    <cellStyle name="Odstotek 3 16" xfId="24595"/>
    <cellStyle name="Odstotek 3 2" xfId="11674"/>
    <cellStyle name="Odstotek 3 2 2" xfId="11675"/>
    <cellStyle name="Odstotek 3 2 3" xfId="11676"/>
    <cellStyle name="Odstotek 3 2 3 2" xfId="11677"/>
    <cellStyle name="Odstotek 3 2 3 2 2" xfId="11678"/>
    <cellStyle name="Odstotek 3 2 3 2 2 2" xfId="11679"/>
    <cellStyle name="Odstotek 3 2 3 2 3" xfId="11680"/>
    <cellStyle name="Odstotek 3 2 3 3" xfId="11681"/>
    <cellStyle name="Odstotek 3 2 3 3 2" xfId="11682"/>
    <cellStyle name="Odstotek 3 2 3 4" xfId="11683"/>
    <cellStyle name="Odstotek 3 2 4" xfId="33639"/>
    <cellStyle name="Odstotek 3 3" xfId="11684"/>
    <cellStyle name="Odstotek 3 3 10" xfId="11685"/>
    <cellStyle name="Odstotek 3 3 10 2" xfId="11686"/>
    <cellStyle name="Odstotek 3 3 10 2 2" xfId="11687"/>
    <cellStyle name="Odstotek 3 3 10 2 2 2" xfId="11688"/>
    <cellStyle name="Odstotek 3 3 10 2 3" xfId="11689"/>
    <cellStyle name="Odstotek 3 3 10 3" xfId="11690"/>
    <cellStyle name="Odstotek 3 3 10 3 2" xfId="11691"/>
    <cellStyle name="Odstotek 3 3 10 4" xfId="11692"/>
    <cellStyle name="Odstotek 3 3 11" xfId="11693"/>
    <cellStyle name="Odstotek 3 3 11 2" xfId="11694"/>
    <cellStyle name="Odstotek 3 3 11 2 2" xfId="11695"/>
    <cellStyle name="Odstotek 3 3 11 2 2 2" xfId="11696"/>
    <cellStyle name="Odstotek 3 3 11 2 3" xfId="11697"/>
    <cellStyle name="Odstotek 3 3 11 3" xfId="11698"/>
    <cellStyle name="Odstotek 3 3 11 3 2" xfId="11699"/>
    <cellStyle name="Odstotek 3 3 11 4" xfId="11700"/>
    <cellStyle name="Odstotek 3 3 12" xfId="11701"/>
    <cellStyle name="Odstotek 3 3 12 2" xfId="11702"/>
    <cellStyle name="Odstotek 3 3 12 2 2" xfId="11703"/>
    <cellStyle name="Odstotek 3 3 12 3" xfId="11704"/>
    <cellStyle name="Odstotek 3 3 13" xfId="11705"/>
    <cellStyle name="Odstotek 3 3 13 2" xfId="11706"/>
    <cellStyle name="Odstotek 3 3 14" xfId="11707"/>
    <cellStyle name="Odstotek 3 3 2" xfId="11708"/>
    <cellStyle name="Odstotek 3 3 2 10" xfId="11709"/>
    <cellStyle name="Odstotek 3 3 2 10 2" xfId="11710"/>
    <cellStyle name="Odstotek 3 3 2 10 2 2" xfId="11711"/>
    <cellStyle name="Odstotek 3 3 2 10 3" xfId="11712"/>
    <cellStyle name="Odstotek 3 3 2 11" xfId="11713"/>
    <cellStyle name="Odstotek 3 3 2 11 2" xfId="11714"/>
    <cellStyle name="Odstotek 3 3 2 12" xfId="11715"/>
    <cellStyle name="Odstotek 3 3 2 2" xfId="11716"/>
    <cellStyle name="Odstotek 3 3 2 2 10" xfId="11717"/>
    <cellStyle name="Odstotek 3 3 2 2 10 2" xfId="11718"/>
    <cellStyle name="Odstotek 3 3 2 2 11" xfId="11719"/>
    <cellStyle name="Odstotek 3 3 2 2 2" xfId="11720"/>
    <cellStyle name="Odstotek 3 3 2 2 2 2" xfId="11721"/>
    <cellStyle name="Odstotek 3 3 2 2 2 2 2" xfId="11722"/>
    <cellStyle name="Odstotek 3 3 2 2 2 2 2 2" xfId="11723"/>
    <cellStyle name="Odstotek 3 3 2 2 2 2 3" xfId="11724"/>
    <cellStyle name="Odstotek 3 3 2 2 2 3" xfId="11725"/>
    <cellStyle name="Odstotek 3 3 2 2 2 3 2" xfId="11726"/>
    <cellStyle name="Odstotek 3 3 2 2 2 4" xfId="11727"/>
    <cellStyle name="Odstotek 3 3 2 2 3" xfId="11728"/>
    <cellStyle name="Odstotek 3 3 2 2 3 2" xfId="11729"/>
    <cellStyle name="Odstotek 3 3 2 2 3 2 2" xfId="11730"/>
    <cellStyle name="Odstotek 3 3 2 2 3 2 2 2" xfId="11731"/>
    <cellStyle name="Odstotek 3 3 2 2 3 2 3" xfId="11732"/>
    <cellStyle name="Odstotek 3 3 2 2 3 3" xfId="11733"/>
    <cellStyle name="Odstotek 3 3 2 2 3 3 2" xfId="11734"/>
    <cellStyle name="Odstotek 3 3 2 2 3 4" xfId="11735"/>
    <cellStyle name="Odstotek 3 3 2 2 4" xfId="11736"/>
    <cellStyle name="Odstotek 3 3 2 2 4 2" xfId="11737"/>
    <cellStyle name="Odstotek 3 3 2 2 4 2 2" xfId="11738"/>
    <cellStyle name="Odstotek 3 3 2 2 4 2 2 2" xfId="11739"/>
    <cellStyle name="Odstotek 3 3 2 2 4 2 3" xfId="11740"/>
    <cellStyle name="Odstotek 3 3 2 2 4 3" xfId="11741"/>
    <cellStyle name="Odstotek 3 3 2 2 4 3 2" xfId="11742"/>
    <cellStyle name="Odstotek 3 3 2 2 4 4" xfId="11743"/>
    <cellStyle name="Odstotek 3 3 2 2 5" xfId="11744"/>
    <cellStyle name="Odstotek 3 3 2 2 5 2" xfId="11745"/>
    <cellStyle name="Odstotek 3 3 2 2 5 2 2" xfId="11746"/>
    <cellStyle name="Odstotek 3 3 2 2 5 2 2 2" xfId="11747"/>
    <cellStyle name="Odstotek 3 3 2 2 5 2 3" xfId="11748"/>
    <cellStyle name="Odstotek 3 3 2 2 5 3" xfId="11749"/>
    <cellStyle name="Odstotek 3 3 2 2 5 3 2" xfId="11750"/>
    <cellStyle name="Odstotek 3 3 2 2 5 4" xfId="11751"/>
    <cellStyle name="Odstotek 3 3 2 2 6" xfId="11752"/>
    <cellStyle name="Odstotek 3 3 2 2 6 2" xfId="11753"/>
    <cellStyle name="Odstotek 3 3 2 2 6 2 2" xfId="11754"/>
    <cellStyle name="Odstotek 3 3 2 2 6 2 2 2" xfId="11755"/>
    <cellStyle name="Odstotek 3 3 2 2 6 2 3" xfId="11756"/>
    <cellStyle name="Odstotek 3 3 2 2 6 3" xfId="11757"/>
    <cellStyle name="Odstotek 3 3 2 2 6 3 2" xfId="11758"/>
    <cellStyle name="Odstotek 3 3 2 2 6 4" xfId="11759"/>
    <cellStyle name="Odstotek 3 3 2 2 7" xfId="11760"/>
    <cellStyle name="Odstotek 3 3 2 2 7 2" xfId="11761"/>
    <cellStyle name="Odstotek 3 3 2 2 7 2 2" xfId="11762"/>
    <cellStyle name="Odstotek 3 3 2 2 7 2 2 2" xfId="11763"/>
    <cellStyle name="Odstotek 3 3 2 2 7 2 3" xfId="11764"/>
    <cellStyle name="Odstotek 3 3 2 2 7 3" xfId="11765"/>
    <cellStyle name="Odstotek 3 3 2 2 7 3 2" xfId="11766"/>
    <cellStyle name="Odstotek 3 3 2 2 7 4" xfId="11767"/>
    <cellStyle name="Odstotek 3 3 2 2 8" xfId="11768"/>
    <cellStyle name="Odstotek 3 3 2 2 8 2" xfId="11769"/>
    <cellStyle name="Odstotek 3 3 2 2 8 2 2" xfId="11770"/>
    <cellStyle name="Odstotek 3 3 2 2 8 2 2 2" xfId="11771"/>
    <cellStyle name="Odstotek 3 3 2 2 8 2 3" xfId="11772"/>
    <cellStyle name="Odstotek 3 3 2 2 8 3" xfId="11773"/>
    <cellStyle name="Odstotek 3 3 2 2 8 3 2" xfId="11774"/>
    <cellStyle name="Odstotek 3 3 2 2 8 4" xfId="11775"/>
    <cellStyle name="Odstotek 3 3 2 2 9" xfId="11776"/>
    <cellStyle name="Odstotek 3 3 2 2 9 2" xfId="11777"/>
    <cellStyle name="Odstotek 3 3 2 2 9 2 2" xfId="11778"/>
    <cellStyle name="Odstotek 3 3 2 2 9 3" xfId="11779"/>
    <cellStyle name="Odstotek 3 3 2 3" xfId="11780"/>
    <cellStyle name="Odstotek 3 3 2 3 2" xfId="11781"/>
    <cellStyle name="Odstotek 3 3 2 3 2 2" xfId="11782"/>
    <cellStyle name="Odstotek 3 3 2 3 2 2 2" xfId="11783"/>
    <cellStyle name="Odstotek 3 3 2 3 2 3" xfId="11784"/>
    <cellStyle name="Odstotek 3 3 2 3 3" xfId="11785"/>
    <cellStyle name="Odstotek 3 3 2 3 3 2" xfId="11786"/>
    <cellStyle name="Odstotek 3 3 2 3 4" xfId="11787"/>
    <cellStyle name="Odstotek 3 3 2 4" xfId="11788"/>
    <cellStyle name="Odstotek 3 3 2 4 2" xfId="11789"/>
    <cellStyle name="Odstotek 3 3 2 4 2 2" xfId="11790"/>
    <cellStyle name="Odstotek 3 3 2 4 2 2 2" xfId="11791"/>
    <cellStyle name="Odstotek 3 3 2 4 2 3" xfId="11792"/>
    <cellStyle name="Odstotek 3 3 2 4 3" xfId="11793"/>
    <cellStyle name="Odstotek 3 3 2 4 3 2" xfId="11794"/>
    <cellStyle name="Odstotek 3 3 2 4 4" xfId="11795"/>
    <cellStyle name="Odstotek 3 3 2 5" xfId="11796"/>
    <cellStyle name="Odstotek 3 3 2 5 2" xfId="11797"/>
    <cellStyle name="Odstotek 3 3 2 5 2 2" xfId="11798"/>
    <cellStyle name="Odstotek 3 3 2 5 2 2 2" xfId="11799"/>
    <cellStyle name="Odstotek 3 3 2 5 2 3" xfId="11800"/>
    <cellStyle name="Odstotek 3 3 2 5 3" xfId="11801"/>
    <cellStyle name="Odstotek 3 3 2 5 3 2" xfId="11802"/>
    <cellStyle name="Odstotek 3 3 2 5 4" xfId="11803"/>
    <cellStyle name="Odstotek 3 3 2 6" xfId="11804"/>
    <cellStyle name="Odstotek 3 3 2 6 2" xfId="11805"/>
    <cellStyle name="Odstotek 3 3 2 6 2 2" xfId="11806"/>
    <cellStyle name="Odstotek 3 3 2 6 2 2 2" xfId="11807"/>
    <cellStyle name="Odstotek 3 3 2 6 2 3" xfId="11808"/>
    <cellStyle name="Odstotek 3 3 2 6 3" xfId="11809"/>
    <cellStyle name="Odstotek 3 3 2 6 3 2" xfId="11810"/>
    <cellStyle name="Odstotek 3 3 2 6 4" xfId="11811"/>
    <cellStyle name="Odstotek 3 3 2 7" xfId="11812"/>
    <cellStyle name="Odstotek 3 3 2 7 2" xfId="11813"/>
    <cellStyle name="Odstotek 3 3 2 7 2 2" xfId="11814"/>
    <cellStyle name="Odstotek 3 3 2 7 2 2 2" xfId="11815"/>
    <cellStyle name="Odstotek 3 3 2 7 2 3" xfId="11816"/>
    <cellStyle name="Odstotek 3 3 2 7 3" xfId="11817"/>
    <cellStyle name="Odstotek 3 3 2 7 3 2" xfId="11818"/>
    <cellStyle name="Odstotek 3 3 2 7 4" xfId="11819"/>
    <cellStyle name="Odstotek 3 3 2 8" xfId="11820"/>
    <cellStyle name="Odstotek 3 3 2 8 2" xfId="11821"/>
    <cellStyle name="Odstotek 3 3 2 8 2 2" xfId="11822"/>
    <cellStyle name="Odstotek 3 3 2 8 2 2 2" xfId="11823"/>
    <cellStyle name="Odstotek 3 3 2 8 2 3" xfId="11824"/>
    <cellStyle name="Odstotek 3 3 2 8 3" xfId="11825"/>
    <cellStyle name="Odstotek 3 3 2 8 3 2" xfId="11826"/>
    <cellStyle name="Odstotek 3 3 2 8 4" xfId="11827"/>
    <cellStyle name="Odstotek 3 3 2 9" xfId="11828"/>
    <cellStyle name="Odstotek 3 3 2 9 2" xfId="11829"/>
    <cellStyle name="Odstotek 3 3 2 9 2 2" xfId="11830"/>
    <cellStyle name="Odstotek 3 3 2 9 2 2 2" xfId="11831"/>
    <cellStyle name="Odstotek 3 3 2 9 2 3" xfId="11832"/>
    <cellStyle name="Odstotek 3 3 2 9 3" xfId="11833"/>
    <cellStyle name="Odstotek 3 3 2 9 3 2" xfId="11834"/>
    <cellStyle name="Odstotek 3 3 2 9 4" xfId="11835"/>
    <cellStyle name="Odstotek 3 3 3" xfId="11836"/>
    <cellStyle name="Odstotek 3 3 3 10" xfId="11837"/>
    <cellStyle name="Odstotek 3 3 3 10 2" xfId="11838"/>
    <cellStyle name="Odstotek 3 3 3 11" xfId="11839"/>
    <cellStyle name="Odstotek 3 3 3 2" xfId="11840"/>
    <cellStyle name="Odstotek 3 3 3 2 2" xfId="11841"/>
    <cellStyle name="Odstotek 3 3 3 2 2 2" xfId="11842"/>
    <cellStyle name="Odstotek 3 3 3 2 2 2 2" xfId="11843"/>
    <cellStyle name="Odstotek 3 3 3 2 2 3" xfId="11844"/>
    <cellStyle name="Odstotek 3 3 3 2 3" xfId="11845"/>
    <cellStyle name="Odstotek 3 3 3 2 3 2" xfId="11846"/>
    <cellStyle name="Odstotek 3 3 3 2 4" xfId="11847"/>
    <cellStyle name="Odstotek 3 3 3 3" xfId="11848"/>
    <cellStyle name="Odstotek 3 3 3 3 2" xfId="11849"/>
    <cellStyle name="Odstotek 3 3 3 3 2 2" xfId="11850"/>
    <cellStyle name="Odstotek 3 3 3 3 2 2 2" xfId="11851"/>
    <cellStyle name="Odstotek 3 3 3 3 2 3" xfId="11852"/>
    <cellStyle name="Odstotek 3 3 3 3 3" xfId="11853"/>
    <cellStyle name="Odstotek 3 3 3 3 3 2" xfId="11854"/>
    <cellStyle name="Odstotek 3 3 3 3 4" xfId="11855"/>
    <cellStyle name="Odstotek 3 3 3 4" xfId="11856"/>
    <cellStyle name="Odstotek 3 3 3 4 2" xfId="11857"/>
    <cellStyle name="Odstotek 3 3 3 4 2 2" xfId="11858"/>
    <cellStyle name="Odstotek 3 3 3 4 2 2 2" xfId="11859"/>
    <cellStyle name="Odstotek 3 3 3 4 2 3" xfId="11860"/>
    <cellStyle name="Odstotek 3 3 3 4 3" xfId="11861"/>
    <cellStyle name="Odstotek 3 3 3 4 3 2" xfId="11862"/>
    <cellStyle name="Odstotek 3 3 3 4 4" xfId="11863"/>
    <cellStyle name="Odstotek 3 3 3 5" xfId="11864"/>
    <cellStyle name="Odstotek 3 3 3 5 2" xfId="11865"/>
    <cellStyle name="Odstotek 3 3 3 5 2 2" xfId="11866"/>
    <cellStyle name="Odstotek 3 3 3 5 2 2 2" xfId="11867"/>
    <cellStyle name="Odstotek 3 3 3 5 2 3" xfId="11868"/>
    <cellStyle name="Odstotek 3 3 3 5 3" xfId="11869"/>
    <cellStyle name="Odstotek 3 3 3 5 3 2" xfId="11870"/>
    <cellStyle name="Odstotek 3 3 3 5 4" xfId="11871"/>
    <cellStyle name="Odstotek 3 3 3 6" xfId="11872"/>
    <cellStyle name="Odstotek 3 3 3 6 2" xfId="11873"/>
    <cellStyle name="Odstotek 3 3 3 6 2 2" xfId="11874"/>
    <cellStyle name="Odstotek 3 3 3 6 2 2 2" xfId="11875"/>
    <cellStyle name="Odstotek 3 3 3 6 2 3" xfId="11876"/>
    <cellStyle name="Odstotek 3 3 3 6 3" xfId="11877"/>
    <cellStyle name="Odstotek 3 3 3 6 3 2" xfId="11878"/>
    <cellStyle name="Odstotek 3 3 3 6 4" xfId="11879"/>
    <cellStyle name="Odstotek 3 3 3 7" xfId="11880"/>
    <cellStyle name="Odstotek 3 3 3 7 2" xfId="11881"/>
    <cellStyle name="Odstotek 3 3 3 7 2 2" xfId="11882"/>
    <cellStyle name="Odstotek 3 3 3 7 2 2 2" xfId="11883"/>
    <cellStyle name="Odstotek 3 3 3 7 2 3" xfId="11884"/>
    <cellStyle name="Odstotek 3 3 3 7 3" xfId="11885"/>
    <cellStyle name="Odstotek 3 3 3 7 3 2" xfId="11886"/>
    <cellStyle name="Odstotek 3 3 3 7 4" xfId="11887"/>
    <cellStyle name="Odstotek 3 3 3 8" xfId="11888"/>
    <cellStyle name="Odstotek 3 3 3 8 2" xfId="11889"/>
    <cellStyle name="Odstotek 3 3 3 8 2 2" xfId="11890"/>
    <cellStyle name="Odstotek 3 3 3 8 2 2 2" xfId="11891"/>
    <cellStyle name="Odstotek 3 3 3 8 2 3" xfId="11892"/>
    <cellStyle name="Odstotek 3 3 3 8 3" xfId="11893"/>
    <cellStyle name="Odstotek 3 3 3 8 3 2" xfId="11894"/>
    <cellStyle name="Odstotek 3 3 3 8 4" xfId="11895"/>
    <cellStyle name="Odstotek 3 3 3 9" xfId="11896"/>
    <cellStyle name="Odstotek 3 3 3 9 2" xfId="11897"/>
    <cellStyle name="Odstotek 3 3 3 9 2 2" xfId="11898"/>
    <cellStyle name="Odstotek 3 3 3 9 3" xfId="11899"/>
    <cellStyle name="Odstotek 3 3 4" xfId="11900"/>
    <cellStyle name="Odstotek 3 3 4 2" xfId="11901"/>
    <cellStyle name="Odstotek 3 3 4 2 2" xfId="11902"/>
    <cellStyle name="Odstotek 3 3 4 2 2 2" xfId="11903"/>
    <cellStyle name="Odstotek 3 3 4 2 3" xfId="11904"/>
    <cellStyle name="Odstotek 3 3 4 3" xfId="11905"/>
    <cellStyle name="Odstotek 3 3 4 3 2" xfId="11906"/>
    <cellStyle name="Odstotek 3 3 4 4" xfId="11907"/>
    <cellStyle name="Odstotek 3 3 5" xfId="11908"/>
    <cellStyle name="Odstotek 3 3 5 2" xfId="11909"/>
    <cellStyle name="Odstotek 3 3 5 2 2" xfId="11910"/>
    <cellStyle name="Odstotek 3 3 5 2 2 2" xfId="11911"/>
    <cellStyle name="Odstotek 3 3 5 2 3" xfId="11912"/>
    <cellStyle name="Odstotek 3 3 5 3" xfId="11913"/>
    <cellStyle name="Odstotek 3 3 5 3 2" xfId="11914"/>
    <cellStyle name="Odstotek 3 3 5 4" xfId="11915"/>
    <cellStyle name="Odstotek 3 3 6" xfId="11916"/>
    <cellStyle name="Odstotek 3 3 6 2" xfId="11917"/>
    <cellStyle name="Odstotek 3 3 6 2 2" xfId="11918"/>
    <cellStyle name="Odstotek 3 3 6 2 2 2" xfId="11919"/>
    <cellStyle name="Odstotek 3 3 6 2 3" xfId="11920"/>
    <cellStyle name="Odstotek 3 3 6 3" xfId="11921"/>
    <cellStyle name="Odstotek 3 3 6 3 2" xfId="11922"/>
    <cellStyle name="Odstotek 3 3 6 4" xfId="11923"/>
    <cellStyle name="Odstotek 3 3 7" xfId="11924"/>
    <cellStyle name="Odstotek 3 3 7 2" xfId="11925"/>
    <cellStyle name="Odstotek 3 3 7 2 2" xfId="11926"/>
    <cellStyle name="Odstotek 3 3 7 2 2 2" xfId="11927"/>
    <cellStyle name="Odstotek 3 3 7 2 3" xfId="11928"/>
    <cellStyle name="Odstotek 3 3 7 3" xfId="11929"/>
    <cellStyle name="Odstotek 3 3 7 3 2" xfId="11930"/>
    <cellStyle name="Odstotek 3 3 7 4" xfId="11931"/>
    <cellStyle name="Odstotek 3 3 8" xfId="11932"/>
    <cellStyle name="Odstotek 3 3 8 2" xfId="11933"/>
    <cellStyle name="Odstotek 3 3 8 2 2" xfId="11934"/>
    <cellStyle name="Odstotek 3 3 8 2 2 2" xfId="11935"/>
    <cellStyle name="Odstotek 3 3 8 2 3" xfId="11936"/>
    <cellStyle name="Odstotek 3 3 8 3" xfId="11937"/>
    <cellStyle name="Odstotek 3 3 8 3 2" xfId="11938"/>
    <cellStyle name="Odstotek 3 3 8 4" xfId="11939"/>
    <cellStyle name="Odstotek 3 3 9" xfId="11940"/>
    <cellStyle name="Odstotek 3 3 9 2" xfId="11941"/>
    <cellStyle name="Odstotek 3 3 9 2 2" xfId="11942"/>
    <cellStyle name="Odstotek 3 3 9 2 2 2" xfId="11943"/>
    <cellStyle name="Odstotek 3 3 9 2 3" xfId="11944"/>
    <cellStyle name="Odstotek 3 3 9 3" xfId="11945"/>
    <cellStyle name="Odstotek 3 3 9 3 2" xfId="11946"/>
    <cellStyle name="Odstotek 3 3 9 4" xfId="11947"/>
    <cellStyle name="Odstotek 3 4" xfId="11948"/>
    <cellStyle name="Odstotek 3 4 10" xfId="11949"/>
    <cellStyle name="Odstotek 3 4 10 2" xfId="11950"/>
    <cellStyle name="Odstotek 3 4 10 2 2" xfId="11951"/>
    <cellStyle name="Odstotek 3 4 10 2 2 2" xfId="11952"/>
    <cellStyle name="Odstotek 3 4 10 2 3" xfId="11953"/>
    <cellStyle name="Odstotek 3 4 10 3" xfId="11954"/>
    <cellStyle name="Odstotek 3 4 10 3 2" xfId="11955"/>
    <cellStyle name="Odstotek 3 4 10 4" xfId="11956"/>
    <cellStyle name="Odstotek 3 4 11" xfId="11957"/>
    <cellStyle name="Odstotek 3 4 11 2" xfId="11958"/>
    <cellStyle name="Odstotek 3 4 11 2 2" xfId="11959"/>
    <cellStyle name="Odstotek 3 4 11 3" xfId="11960"/>
    <cellStyle name="Odstotek 3 4 12" xfId="11961"/>
    <cellStyle name="Odstotek 3 4 12 2" xfId="11962"/>
    <cellStyle name="Odstotek 3 4 13" xfId="11963"/>
    <cellStyle name="Odstotek 3 4 2" xfId="11964"/>
    <cellStyle name="Odstotek 3 4 2 10" xfId="11965"/>
    <cellStyle name="Odstotek 3 4 2 10 2" xfId="11966"/>
    <cellStyle name="Odstotek 3 4 2 11" xfId="11967"/>
    <cellStyle name="Odstotek 3 4 2 2" xfId="11968"/>
    <cellStyle name="Odstotek 3 4 2 2 2" xfId="11969"/>
    <cellStyle name="Odstotek 3 4 2 2 2 2" xfId="11970"/>
    <cellStyle name="Odstotek 3 4 2 2 2 2 2" xfId="11971"/>
    <cellStyle name="Odstotek 3 4 2 2 2 3" xfId="11972"/>
    <cellStyle name="Odstotek 3 4 2 2 3" xfId="11973"/>
    <cellStyle name="Odstotek 3 4 2 2 3 2" xfId="11974"/>
    <cellStyle name="Odstotek 3 4 2 2 4" xfId="11975"/>
    <cellStyle name="Odstotek 3 4 2 3" xfId="11976"/>
    <cellStyle name="Odstotek 3 4 2 3 2" xfId="11977"/>
    <cellStyle name="Odstotek 3 4 2 3 2 2" xfId="11978"/>
    <cellStyle name="Odstotek 3 4 2 3 2 2 2" xfId="11979"/>
    <cellStyle name="Odstotek 3 4 2 3 2 3" xfId="11980"/>
    <cellStyle name="Odstotek 3 4 2 3 3" xfId="11981"/>
    <cellStyle name="Odstotek 3 4 2 3 3 2" xfId="11982"/>
    <cellStyle name="Odstotek 3 4 2 3 4" xfId="11983"/>
    <cellStyle name="Odstotek 3 4 2 4" xfId="11984"/>
    <cellStyle name="Odstotek 3 4 2 4 2" xfId="11985"/>
    <cellStyle name="Odstotek 3 4 2 4 2 2" xfId="11986"/>
    <cellStyle name="Odstotek 3 4 2 4 2 2 2" xfId="11987"/>
    <cellStyle name="Odstotek 3 4 2 4 2 3" xfId="11988"/>
    <cellStyle name="Odstotek 3 4 2 4 3" xfId="11989"/>
    <cellStyle name="Odstotek 3 4 2 4 3 2" xfId="11990"/>
    <cellStyle name="Odstotek 3 4 2 4 4" xfId="11991"/>
    <cellStyle name="Odstotek 3 4 2 5" xfId="11992"/>
    <cellStyle name="Odstotek 3 4 2 5 2" xfId="11993"/>
    <cellStyle name="Odstotek 3 4 2 5 2 2" xfId="11994"/>
    <cellStyle name="Odstotek 3 4 2 5 2 2 2" xfId="11995"/>
    <cellStyle name="Odstotek 3 4 2 5 2 3" xfId="11996"/>
    <cellStyle name="Odstotek 3 4 2 5 3" xfId="11997"/>
    <cellStyle name="Odstotek 3 4 2 5 3 2" xfId="11998"/>
    <cellStyle name="Odstotek 3 4 2 5 4" xfId="11999"/>
    <cellStyle name="Odstotek 3 4 2 6" xfId="12000"/>
    <cellStyle name="Odstotek 3 4 2 6 2" xfId="12001"/>
    <cellStyle name="Odstotek 3 4 2 6 2 2" xfId="12002"/>
    <cellStyle name="Odstotek 3 4 2 6 2 2 2" xfId="12003"/>
    <cellStyle name="Odstotek 3 4 2 6 2 3" xfId="12004"/>
    <cellStyle name="Odstotek 3 4 2 6 3" xfId="12005"/>
    <cellStyle name="Odstotek 3 4 2 6 3 2" xfId="12006"/>
    <cellStyle name="Odstotek 3 4 2 6 4" xfId="12007"/>
    <cellStyle name="Odstotek 3 4 2 7" xfId="12008"/>
    <cellStyle name="Odstotek 3 4 2 7 2" xfId="12009"/>
    <cellStyle name="Odstotek 3 4 2 7 2 2" xfId="12010"/>
    <cellStyle name="Odstotek 3 4 2 7 2 2 2" xfId="12011"/>
    <cellStyle name="Odstotek 3 4 2 7 2 3" xfId="12012"/>
    <cellStyle name="Odstotek 3 4 2 7 3" xfId="12013"/>
    <cellStyle name="Odstotek 3 4 2 7 3 2" xfId="12014"/>
    <cellStyle name="Odstotek 3 4 2 7 4" xfId="12015"/>
    <cellStyle name="Odstotek 3 4 2 8" xfId="12016"/>
    <cellStyle name="Odstotek 3 4 2 8 2" xfId="12017"/>
    <cellStyle name="Odstotek 3 4 2 8 2 2" xfId="12018"/>
    <cellStyle name="Odstotek 3 4 2 8 2 2 2" xfId="12019"/>
    <cellStyle name="Odstotek 3 4 2 8 2 3" xfId="12020"/>
    <cellStyle name="Odstotek 3 4 2 8 3" xfId="12021"/>
    <cellStyle name="Odstotek 3 4 2 8 3 2" xfId="12022"/>
    <cellStyle name="Odstotek 3 4 2 8 4" xfId="12023"/>
    <cellStyle name="Odstotek 3 4 2 9" xfId="12024"/>
    <cellStyle name="Odstotek 3 4 2 9 2" xfId="12025"/>
    <cellStyle name="Odstotek 3 4 2 9 2 2" xfId="12026"/>
    <cellStyle name="Odstotek 3 4 2 9 3" xfId="12027"/>
    <cellStyle name="Odstotek 3 4 3" xfId="12028"/>
    <cellStyle name="Odstotek 3 4 3 2" xfId="12029"/>
    <cellStyle name="Odstotek 3 4 3 2 2" xfId="12030"/>
    <cellStyle name="Odstotek 3 4 3 2 2 2" xfId="12031"/>
    <cellStyle name="Odstotek 3 4 3 2 3" xfId="12032"/>
    <cellStyle name="Odstotek 3 4 3 3" xfId="12033"/>
    <cellStyle name="Odstotek 3 4 3 3 2" xfId="12034"/>
    <cellStyle name="Odstotek 3 4 3 4" xfId="12035"/>
    <cellStyle name="Odstotek 3 4 4" xfId="12036"/>
    <cellStyle name="Odstotek 3 4 4 2" xfId="12037"/>
    <cellStyle name="Odstotek 3 4 4 2 2" xfId="12038"/>
    <cellStyle name="Odstotek 3 4 4 2 2 2" xfId="12039"/>
    <cellStyle name="Odstotek 3 4 4 2 3" xfId="12040"/>
    <cellStyle name="Odstotek 3 4 4 3" xfId="12041"/>
    <cellStyle name="Odstotek 3 4 4 3 2" xfId="12042"/>
    <cellStyle name="Odstotek 3 4 4 4" xfId="12043"/>
    <cellStyle name="Odstotek 3 4 5" xfId="12044"/>
    <cellStyle name="Odstotek 3 4 5 2" xfId="12045"/>
    <cellStyle name="Odstotek 3 4 5 2 2" xfId="12046"/>
    <cellStyle name="Odstotek 3 4 5 2 2 2" xfId="12047"/>
    <cellStyle name="Odstotek 3 4 5 2 3" xfId="12048"/>
    <cellStyle name="Odstotek 3 4 5 3" xfId="12049"/>
    <cellStyle name="Odstotek 3 4 5 3 2" xfId="12050"/>
    <cellStyle name="Odstotek 3 4 5 4" xfId="12051"/>
    <cellStyle name="Odstotek 3 4 6" xfId="12052"/>
    <cellStyle name="Odstotek 3 4 6 2" xfId="12053"/>
    <cellStyle name="Odstotek 3 4 6 2 2" xfId="12054"/>
    <cellStyle name="Odstotek 3 4 6 2 2 2" xfId="12055"/>
    <cellStyle name="Odstotek 3 4 6 2 3" xfId="12056"/>
    <cellStyle name="Odstotek 3 4 6 3" xfId="12057"/>
    <cellStyle name="Odstotek 3 4 6 3 2" xfId="12058"/>
    <cellStyle name="Odstotek 3 4 6 4" xfId="12059"/>
    <cellStyle name="Odstotek 3 4 7" xfId="12060"/>
    <cellStyle name="Odstotek 3 4 7 2" xfId="12061"/>
    <cellStyle name="Odstotek 3 4 7 2 2" xfId="12062"/>
    <cellStyle name="Odstotek 3 4 7 2 2 2" xfId="12063"/>
    <cellStyle name="Odstotek 3 4 7 2 3" xfId="12064"/>
    <cellStyle name="Odstotek 3 4 7 3" xfId="12065"/>
    <cellStyle name="Odstotek 3 4 7 3 2" xfId="12066"/>
    <cellStyle name="Odstotek 3 4 7 4" xfId="12067"/>
    <cellStyle name="Odstotek 3 4 8" xfId="12068"/>
    <cellStyle name="Odstotek 3 4 8 2" xfId="12069"/>
    <cellStyle name="Odstotek 3 4 8 2 2" xfId="12070"/>
    <cellStyle name="Odstotek 3 4 8 2 2 2" xfId="12071"/>
    <cellStyle name="Odstotek 3 4 8 2 3" xfId="12072"/>
    <cellStyle name="Odstotek 3 4 8 3" xfId="12073"/>
    <cellStyle name="Odstotek 3 4 8 3 2" xfId="12074"/>
    <cellStyle name="Odstotek 3 4 8 4" xfId="12075"/>
    <cellStyle name="Odstotek 3 4 9" xfId="12076"/>
    <cellStyle name="Odstotek 3 4 9 2" xfId="12077"/>
    <cellStyle name="Odstotek 3 4 9 2 2" xfId="12078"/>
    <cellStyle name="Odstotek 3 4 9 2 2 2" xfId="12079"/>
    <cellStyle name="Odstotek 3 4 9 2 3" xfId="12080"/>
    <cellStyle name="Odstotek 3 4 9 3" xfId="12081"/>
    <cellStyle name="Odstotek 3 4 9 3 2" xfId="12082"/>
    <cellStyle name="Odstotek 3 4 9 4" xfId="12083"/>
    <cellStyle name="Odstotek 3 5" xfId="12084"/>
    <cellStyle name="Odstotek 3 5 10" xfId="12085"/>
    <cellStyle name="Odstotek 3 5 10 2" xfId="12086"/>
    <cellStyle name="Odstotek 3 5 10 2 2" xfId="12087"/>
    <cellStyle name="Odstotek 3 5 10 3" xfId="12088"/>
    <cellStyle name="Odstotek 3 5 11" xfId="12089"/>
    <cellStyle name="Odstotek 3 5 11 2" xfId="12090"/>
    <cellStyle name="Odstotek 3 5 12" xfId="12091"/>
    <cellStyle name="Odstotek 3 5 2" xfId="12092"/>
    <cellStyle name="Odstotek 3 5 2 2" xfId="12093"/>
    <cellStyle name="Odstotek 3 5 2 2 2" xfId="12094"/>
    <cellStyle name="Odstotek 3 5 2 2 2 2" xfId="12095"/>
    <cellStyle name="Odstotek 3 5 2 2 3" xfId="12096"/>
    <cellStyle name="Odstotek 3 5 2 3" xfId="12097"/>
    <cellStyle name="Odstotek 3 5 2 3 2" xfId="12098"/>
    <cellStyle name="Odstotek 3 5 2 4" xfId="12099"/>
    <cellStyle name="Odstotek 3 5 3" xfId="12100"/>
    <cellStyle name="Odstotek 3 5 3 2" xfId="12101"/>
    <cellStyle name="Odstotek 3 5 3 2 2" xfId="12102"/>
    <cellStyle name="Odstotek 3 5 3 2 2 2" xfId="12103"/>
    <cellStyle name="Odstotek 3 5 3 2 3" xfId="12104"/>
    <cellStyle name="Odstotek 3 5 3 3" xfId="12105"/>
    <cellStyle name="Odstotek 3 5 3 3 2" xfId="12106"/>
    <cellStyle name="Odstotek 3 5 3 4" xfId="12107"/>
    <cellStyle name="Odstotek 3 5 4" xfId="12108"/>
    <cellStyle name="Odstotek 3 5 4 2" xfId="12109"/>
    <cellStyle name="Odstotek 3 5 4 2 2" xfId="12110"/>
    <cellStyle name="Odstotek 3 5 4 2 2 2" xfId="12111"/>
    <cellStyle name="Odstotek 3 5 4 2 3" xfId="12112"/>
    <cellStyle name="Odstotek 3 5 4 3" xfId="12113"/>
    <cellStyle name="Odstotek 3 5 4 3 2" xfId="12114"/>
    <cellStyle name="Odstotek 3 5 4 4" xfId="12115"/>
    <cellStyle name="Odstotek 3 5 5" xfId="12116"/>
    <cellStyle name="Odstotek 3 5 5 2" xfId="12117"/>
    <cellStyle name="Odstotek 3 5 5 2 2" xfId="12118"/>
    <cellStyle name="Odstotek 3 5 5 2 2 2" xfId="12119"/>
    <cellStyle name="Odstotek 3 5 5 2 3" xfId="12120"/>
    <cellStyle name="Odstotek 3 5 5 3" xfId="12121"/>
    <cellStyle name="Odstotek 3 5 5 3 2" xfId="12122"/>
    <cellStyle name="Odstotek 3 5 5 4" xfId="12123"/>
    <cellStyle name="Odstotek 3 5 6" xfId="12124"/>
    <cellStyle name="Odstotek 3 5 6 2" xfId="12125"/>
    <cellStyle name="Odstotek 3 5 6 2 2" xfId="12126"/>
    <cellStyle name="Odstotek 3 5 6 2 2 2" xfId="12127"/>
    <cellStyle name="Odstotek 3 5 6 2 3" xfId="12128"/>
    <cellStyle name="Odstotek 3 5 6 3" xfId="12129"/>
    <cellStyle name="Odstotek 3 5 6 3 2" xfId="12130"/>
    <cellStyle name="Odstotek 3 5 6 4" xfId="12131"/>
    <cellStyle name="Odstotek 3 5 7" xfId="12132"/>
    <cellStyle name="Odstotek 3 5 7 2" xfId="12133"/>
    <cellStyle name="Odstotek 3 5 7 2 2" xfId="12134"/>
    <cellStyle name="Odstotek 3 5 7 2 2 2" xfId="12135"/>
    <cellStyle name="Odstotek 3 5 7 2 3" xfId="12136"/>
    <cellStyle name="Odstotek 3 5 7 3" xfId="12137"/>
    <cellStyle name="Odstotek 3 5 7 3 2" xfId="12138"/>
    <cellStyle name="Odstotek 3 5 7 4" xfId="12139"/>
    <cellStyle name="Odstotek 3 5 8" xfId="12140"/>
    <cellStyle name="Odstotek 3 5 8 2" xfId="12141"/>
    <cellStyle name="Odstotek 3 5 8 2 2" xfId="12142"/>
    <cellStyle name="Odstotek 3 5 8 2 2 2" xfId="12143"/>
    <cellStyle name="Odstotek 3 5 8 2 3" xfId="12144"/>
    <cellStyle name="Odstotek 3 5 8 3" xfId="12145"/>
    <cellStyle name="Odstotek 3 5 8 3 2" xfId="12146"/>
    <cellStyle name="Odstotek 3 5 8 4" xfId="12147"/>
    <cellStyle name="Odstotek 3 5 9" xfId="12148"/>
    <cellStyle name="Odstotek 3 5 9 2" xfId="12149"/>
    <cellStyle name="Odstotek 3 5 9 2 2" xfId="12150"/>
    <cellStyle name="Odstotek 3 5 9 2 2 2" xfId="12151"/>
    <cellStyle name="Odstotek 3 5 9 2 3" xfId="12152"/>
    <cellStyle name="Odstotek 3 5 9 3" xfId="12153"/>
    <cellStyle name="Odstotek 3 5 9 3 2" xfId="12154"/>
    <cellStyle name="Odstotek 3 5 9 4" xfId="12155"/>
    <cellStyle name="Odstotek 3 6" xfId="12156"/>
    <cellStyle name="Odstotek 3 6 2" xfId="12157"/>
    <cellStyle name="Odstotek 3 6 2 2" xfId="12158"/>
    <cellStyle name="Odstotek 3 6 2 2 2" xfId="12159"/>
    <cellStyle name="Odstotek 3 6 2 2 2 2" xfId="12160"/>
    <cellStyle name="Odstotek 3 6 2 2 3" xfId="12161"/>
    <cellStyle name="Odstotek 3 6 2 3" xfId="12162"/>
    <cellStyle name="Odstotek 3 6 2 3 2" xfId="12163"/>
    <cellStyle name="Odstotek 3 6 2 4" xfId="12164"/>
    <cellStyle name="Odstotek 3 6 3" xfId="12165"/>
    <cellStyle name="Odstotek 3 6 3 2" xfId="12166"/>
    <cellStyle name="Odstotek 3 6 3 2 2" xfId="12167"/>
    <cellStyle name="Odstotek 3 6 3 3" xfId="12168"/>
    <cellStyle name="Odstotek 3 6 4" xfId="12169"/>
    <cellStyle name="Odstotek 3 6 4 2" xfId="12170"/>
    <cellStyle name="Odstotek 3 6 5" xfId="12171"/>
    <cellStyle name="Odstotek 3 7" xfId="12172"/>
    <cellStyle name="Odstotek 3 7 2" xfId="12173"/>
    <cellStyle name="Odstotek 3 7 2 2" xfId="12174"/>
    <cellStyle name="Odstotek 3 7 2 2 2" xfId="12175"/>
    <cellStyle name="Odstotek 3 7 2 2 2 2" xfId="12176"/>
    <cellStyle name="Odstotek 3 7 2 2 3" xfId="12177"/>
    <cellStyle name="Odstotek 3 7 2 3" xfId="12178"/>
    <cellStyle name="Odstotek 3 7 2 3 2" xfId="12179"/>
    <cellStyle name="Odstotek 3 7 2 4" xfId="12180"/>
    <cellStyle name="Odstotek 3 7 3" xfId="12181"/>
    <cellStyle name="Odstotek 3 7 3 2" xfId="12182"/>
    <cellStyle name="Odstotek 3 7 3 2 2" xfId="12183"/>
    <cellStyle name="Odstotek 3 7 3 3" xfId="12184"/>
    <cellStyle name="Odstotek 3 7 4" xfId="12185"/>
    <cellStyle name="Odstotek 3 7 4 2" xfId="12186"/>
    <cellStyle name="Odstotek 3 7 5" xfId="12187"/>
    <cellStyle name="Odstotek 3 8" xfId="12188"/>
    <cellStyle name="Odstotek 3 8 2" xfId="12189"/>
    <cellStyle name="Odstotek 3 8 2 2" xfId="12190"/>
    <cellStyle name="Odstotek 3 8 2 2 2" xfId="12191"/>
    <cellStyle name="Odstotek 3 8 2 2 2 2" xfId="12192"/>
    <cellStyle name="Odstotek 3 8 2 2 3" xfId="12193"/>
    <cellStyle name="Odstotek 3 8 2 3" xfId="12194"/>
    <cellStyle name="Odstotek 3 8 2 3 2" xfId="12195"/>
    <cellStyle name="Odstotek 3 8 2 4" xfId="12196"/>
    <cellStyle name="Odstotek 3 8 3" xfId="12197"/>
    <cellStyle name="Odstotek 3 8 3 2" xfId="12198"/>
    <cellStyle name="Odstotek 3 8 3 2 2" xfId="12199"/>
    <cellStyle name="Odstotek 3 8 3 3" xfId="12200"/>
    <cellStyle name="Odstotek 3 8 4" xfId="12201"/>
    <cellStyle name="Odstotek 3 8 4 2" xfId="12202"/>
    <cellStyle name="Odstotek 3 8 5" xfId="12203"/>
    <cellStyle name="Odstotek 3 9" xfId="12204"/>
    <cellStyle name="Odstotek 3 9 2" xfId="12205"/>
    <cellStyle name="Odstotek 3 9 2 2" xfId="12206"/>
    <cellStyle name="Odstotek 3 9 2 2 2" xfId="12207"/>
    <cellStyle name="Odstotek 3 9 2 2 2 2" xfId="12208"/>
    <cellStyle name="Odstotek 3 9 2 2 3" xfId="12209"/>
    <cellStyle name="Odstotek 3 9 2 3" xfId="12210"/>
    <cellStyle name="Odstotek 3 9 2 3 2" xfId="12211"/>
    <cellStyle name="Odstotek 3 9 2 4" xfId="12212"/>
    <cellStyle name="Odstotek 3 9 3" xfId="12213"/>
    <cellStyle name="Odstotek 3 9 3 2" xfId="12214"/>
    <cellStyle name="Odstotek 3 9 3 2 2" xfId="12215"/>
    <cellStyle name="Odstotek 3 9 3 3" xfId="12216"/>
    <cellStyle name="Odstotek 3 9 4" xfId="12217"/>
    <cellStyle name="Odstotek 3 9 4 2" xfId="12218"/>
    <cellStyle name="Odstotek 3 9 5" xfId="12219"/>
    <cellStyle name="Odstotek 4" xfId="12220"/>
    <cellStyle name="Odstotek 4 2" xfId="12221"/>
    <cellStyle name="Odstotek 5" xfId="12222"/>
    <cellStyle name="Odstotek 5 2" xfId="12223"/>
    <cellStyle name="Odstotek 5 2 2" xfId="12224"/>
    <cellStyle name="Odstotek 5 3" xfId="12225"/>
    <cellStyle name="Odstotek 6" xfId="12226"/>
    <cellStyle name="Odstotek 6 10" xfId="12227"/>
    <cellStyle name="Odstotek 6 10 2" xfId="12228"/>
    <cellStyle name="Odstotek 6 10 2 2" xfId="12229"/>
    <cellStyle name="Odstotek 6 10 2 2 2" xfId="12230"/>
    <cellStyle name="Odstotek 6 10 2 3" xfId="12231"/>
    <cellStyle name="Odstotek 6 10 3" xfId="12232"/>
    <cellStyle name="Odstotek 6 10 3 2" xfId="12233"/>
    <cellStyle name="Odstotek 6 10 4" xfId="12234"/>
    <cellStyle name="Odstotek 6 11" xfId="12235"/>
    <cellStyle name="Odstotek 6 11 2" xfId="12236"/>
    <cellStyle name="Odstotek 6 11 2 2" xfId="12237"/>
    <cellStyle name="Odstotek 6 11 2 2 2" xfId="12238"/>
    <cellStyle name="Odstotek 6 11 2 3" xfId="12239"/>
    <cellStyle name="Odstotek 6 11 3" xfId="12240"/>
    <cellStyle name="Odstotek 6 11 3 2" xfId="12241"/>
    <cellStyle name="Odstotek 6 11 4" xfId="12242"/>
    <cellStyle name="Odstotek 6 12" xfId="12243"/>
    <cellStyle name="Odstotek 6 12 2" xfId="12244"/>
    <cellStyle name="Odstotek 6 12 2 2" xfId="12245"/>
    <cellStyle name="Odstotek 6 12 3" xfId="12246"/>
    <cellStyle name="Odstotek 6 13" xfId="12247"/>
    <cellStyle name="Odstotek 6 13 2" xfId="12248"/>
    <cellStyle name="Odstotek 6 14" xfId="12249"/>
    <cellStyle name="Odstotek 6 2" xfId="12250"/>
    <cellStyle name="Odstotek 6 2 10" xfId="12251"/>
    <cellStyle name="Odstotek 6 2 10 2" xfId="12252"/>
    <cellStyle name="Odstotek 6 2 10 2 2" xfId="12253"/>
    <cellStyle name="Odstotek 6 2 10 3" xfId="12254"/>
    <cellStyle name="Odstotek 6 2 11" xfId="12255"/>
    <cellStyle name="Odstotek 6 2 11 2" xfId="12256"/>
    <cellStyle name="Odstotek 6 2 12" xfId="12257"/>
    <cellStyle name="Odstotek 6 2 2" xfId="12258"/>
    <cellStyle name="Odstotek 6 2 2 10" xfId="12259"/>
    <cellStyle name="Odstotek 6 2 2 10 2" xfId="12260"/>
    <cellStyle name="Odstotek 6 2 2 11" xfId="12261"/>
    <cellStyle name="Odstotek 6 2 2 2" xfId="12262"/>
    <cellStyle name="Odstotek 6 2 2 2 2" xfId="12263"/>
    <cellStyle name="Odstotek 6 2 2 2 2 2" xfId="12264"/>
    <cellStyle name="Odstotek 6 2 2 2 2 2 2" xfId="12265"/>
    <cellStyle name="Odstotek 6 2 2 2 2 3" xfId="12266"/>
    <cellStyle name="Odstotek 6 2 2 2 3" xfId="12267"/>
    <cellStyle name="Odstotek 6 2 2 2 3 2" xfId="12268"/>
    <cellStyle name="Odstotek 6 2 2 2 4" xfId="12269"/>
    <cellStyle name="Odstotek 6 2 2 3" xfId="12270"/>
    <cellStyle name="Odstotek 6 2 2 3 2" xfId="12271"/>
    <cellStyle name="Odstotek 6 2 2 3 2 2" xfId="12272"/>
    <cellStyle name="Odstotek 6 2 2 3 2 2 2" xfId="12273"/>
    <cellStyle name="Odstotek 6 2 2 3 2 3" xfId="12274"/>
    <cellStyle name="Odstotek 6 2 2 3 3" xfId="12275"/>
    <cellStyle name="Odstotek 6 2 2 3 3 2" xfId="12276"/>
    <cellStyle name="Odstotek 6 2 2 3 4" xfId="12277"/>
    <cellStyle name="Odstotek 6 2 2 4" xfId="12278"/>
    <cellStyle name="Odstotek 6 2 2 4 2" xfId="12279"/>
    <cellStyle name="Odstotek 6 2 2 4 2 2" xfId="12280"/>
    <cellStyle name="Odstotek 6 2 2 4 2 2 2" xfId="12281"/>
    <cellStyle name="Odstotek 6 2 2 4 2 3" xfId="12282"/>
    <cellStyle name="Odstotek 6 2 2 4 3" xfId="12283"/>
    <cellStyle name="Odstotek 6 2 2 4 3 2" xfId="12284"/>
    <cellStyle name="Odstotek 6 2 2 4 4" xfId="12285"/>
    <cellStyle name="Odstotek 6 2 2 5" xfId="12286"/>
    <cellStyle name="Odstotek 6 2 2 5 2" xfId="12287"/>
    <cellStyle name="Odstotek 6 2 2 5 2 2" xfId="12288"/>
    <cellStyle name="Odstotek 6 2 2 5 2 2 2" xfId="12289"/>
    <cellStyle name="Odstotek 6 2 2 5 2 3" xfId="12290"/>
    <cellStyle name="Odstotek 6 2 2 5 3" xfId="12291"/>
    <cellStyle name="Odstotek 6 2 2 5 3 2" xfId="12292"/>
    <cellStyle name="Odstotek 6 2 2 5 4" xfId="12293"/>
    <cellStyle name="Odstotek 6 2 2 6" xfId="12294"/>
    <cellStyle name="Odstotek 6 2 2 6 2" xfId="12295"/>
    <cellStyle name="Odstotek 6 2 2 6 2 2" xfId="12296"/>
    <cellStyle name="Odstotek 6 2 2 6 2 2 2" xfId="12297"/>
    <cellStyle name="Odstotek 6 2 2 6 2 3" xfId="12298"/>
    <cellStyle name="Odstotek 6 2 2 6 3" xfId="12299"/>
    <cellStyle name="Odstotek 6 2 2 6 3 2" xfId="12300"/>
    <cellStyle name="Odstotek 6 2 2 6 4" xfId="12301"/>
    <cellStyle name="Odstotek 6 2 2 7" xfId="12302"/>
    <cellStyle name="Odstotek 6 2 2 7 2" xfId="12303"/>
    <cellStyle name="Odstotek 6 2 2 7 2 2" xfId="12304"/>
    <cellStyle name="Odstotek 6 2 2 7 2 2 2" xfId="12305"/>
    <cellStyle name="Odstotek 6 2 2 7 2 3" xfId="12306"/>
    <cellStyle name="Odstotek 6 2 2 7 3" xfId="12307"/>
    <cellStyle name="Odstotek 6 2 2 7 3 2" xfId="12308"/>
    <cellStyle name="Odstotek 6 2 2 7 4" xfId="12309"/>
    <cellStyle name="Odstotek 6 2 2 8" xfId="12310"/>
    <cellStyle name="Odstotek 6 2 2 8 2" xfId="12311"/>
    <cellStyle name="Odstotek 6 2 2 8 2 2" xfId="12312"/>
    <cellStyle name="Odstotek 6 2 2 8 2 2 2" xfId="12313"/>
    <cellStyle name="Odstotek 6 2 2 8 2 3" xfId="12314"/>
    <cellStyle name="Odstotek 6 2 2 8 3" xfId="12315"/>
    <cellStyle name="Odstotek 6 2 2 8 3 2" xfId="12316"/>
    <cellStyle name="Odstotek 6 2 2 8 4" xfId="12317"/>
    <cellStyle name="Odstotek 6 2 2 9" xfId="12318"/>
    <cellStyle name="Odstotek 6 2 2 9 2" xfId="12319"/>
    <cellStyle name="Odstotek 6 2 2 9 2 2" xfId="12320"/>
    <cellStyle name="Odstotek 6 2 2 9 3" xfId="12321"/>
    <cellStyle name="Odstotek 6 2 3" xfId="12322"/>
    <cellStyle name="Odstotek 6 2 3 2" xfId="12323"/>
    <cellStyle name="Odstotek 6 2 3 2 2" xfId="12324"/>
    <cellStyle name="Odstotek 6 2 3 2 2 2" xfId="12325"/>
    <cellStyle name="Odstotek 6 2 3 2 3" xfId="12326"/>
    <cellStyle name="Odstotek 6 2 3 3" xfId="12327"/>
    <cellStyle name="Odstotek 6 2 3 3 2" xfId="12328"/>
    <cellStyle name="Odstotek 6 2 3 4" xfId="12329"/>
    <cellStyle name="Odstotek 6 2 4" xfId="12330"/>
    <cellStyle name="Odstotek 6 2 4 2" xfId="12331"/>
    <cellStyle name="Odstotek 6 2 4 2 2" xfId="12332"/>
    <cellStyle name="Odstotek 6 2 4 2 2 2" xfId="12333"/>
    <cellStyle name="Odstotek 6 2 4 2 3" xfId="12334"/>
    <cellStyle name="Odstotek 6 2 4 3" xfId="12335"/>
    <cellStyle name="Odstotek 6 2 4 3 2" xfId="12336"/>
    <cellStyle name="Odstotek 6 2 4 4" xfId="12337"/>
    <cellStyle name="Odstotek 6 2 5" xfId="12338"/>
    <cellStyle name="Odstotek 6 2 5 2" xfId="12339"/>
    <cellStyle name="Odstotek 6 2 5 2 2" xfId="12340"/>
    <cellStyle name="Odstotek 6 2 5 2 2 2" xfId="12341"/>
    <cellStyle name="Odstotek 6 2 5 2 3" xfId="12342"/>
    <cellStyle name="Odstotek 6 2 5 3" xfId="12343"/>
    <cellStyle name="Odstotek 6 2 5 3 2" xfId="12344"/>
    <cellStyle name="Odstotek 6 2 5 4" xfId="12345"/>
    <cellStyle name="Odstotek 6 2 6" xfId="12346"/>
    <cellStyle name="Odstotek 6 2 6 2" xfId="12347"/>
    <cellStyle name="Odstotek 6 2 6 2 2" xfId="12348"/>
    <cellStyle name="Odstotek 6 2 6 2 2 2" xfId="12349"/>
    <cellStyle name="Odstotek 6 2 6 2 3" xfId="12350"/>
    <cellStyle name="Odstotek 6 2 6 3" xfId="12351"/>
    <cellStyle name="Odstotek 6 2 6 3 2" xfId="12352"/>
    <cellStyle name="Odstotek 6 2 6 4" xfId="12353"/>
    <cellStyle name="Odstotek 6 2 7" xfId="12354"/>
    <cellStyle name="Odstotek 6 2 7 2" xfId="12355"/>
    <cellStyle name="Odstotek 6 2 7 2 2" xfId="12356"/>
    <cellStyle name="Odstotek 6 2 7 2 2 2" xfId="12357"/>
    <cellStyle name="Odstotek 6 2 7 2 3" xfId="12358"/>
    <cellStyle name="Odstotek 6 2 7 3" xfId="12359"/>
    <cellStyle name="Odstotek 6 2 7 3 2" xfId="12360"/>
    <cellStyle name="Odstotek 6 2 7 4" xfId="12361"/>
    <cellStyle name="Odstotek 6 2 8" xfId="12362"/>
    <cellStyle name="Odstotek 6 2 8 2" xfId="12363"/>
    <cellStyle name="Odstotek 6 2 8 2 2" xfId="12364"/>
    <cellStyle name="Odstotek 6 2 8 2 2 2" xfId="12365"/>
    <cellStyle name="Odstotek 6 2 8 2 3" xfId="12366"/>
    <cellStyle name="Odstotek 6 2 8 3" xfId="12367"/>
    <cellStyle name="Odstotek 6 2 8 3 2" xfId="12368"/>
    <cellStyle name="Odstotek 6 2 8 4" xfId="12369"/>
    <cellStyle name="Odstotek 6 2 9" xfId="12370"/>
    <cellStyle name="Odstotek 6 2 9 2" xfId="12371"/>
    <cellStyle name="Odstotek 6 2 9 2 2" xfId="12372"/>
    <cellStyle name="Odstotek 6 2 9 2 2 2" xfId="12373"/>
    <cellStyle name="Odstotek 6 2 9 2 3" xfId="12374"/>
    <cellStyle name="Odstotek 6 2 9 3" xfId="12375"/>
    <cellStyle name="Odstotek 6 2 9 3 2" xfId="12376"/>
    <cellStyle name="Odstotek 6 2 9 4" xfId="12377"/>
    <cellStyle name="Odstotek 6 3" xfId="12378"/>
    <cellStyle name="Odstotek 6 3 10" xfId="12379"/>
    <cellStyle name="Odstotek 6 3 10 2" xfId="12380"/>
    <cellStyle name="Odstotek 6 3 11" xfId="12381"/>
    <cellStyle name="Odstotek 6 3 2" xfId="12382"/>
    <cellStyle name="Odstotek 6 3 2 2" xfId="12383"/>
    <cellStyle name="Odstotek 6 3 2 2 2" xfId="12384"/>
    <cellStyle name="Odstotek 6 3 2 2 2 2" xfId="12385"/>
    <cellStyle name="Odstotek 6 3 2 2 3" xfId="12386"/>
    <cellStyle name="Odstotek 6 3 2 3" xfId="12387"/>
    <cellStyle name="Odstotek 6 3 2 3 2" xfId="12388"/>
    <cellStyle name="Odstotek 6 3 2 4" xfId="12389"/>
    <cellStyle name="Odstotek 6 3 3" xfId="12390"/>
    <cellStyle name="Odstotek 6 3 3 2" xfId="12391"/>
    <cellStyle name="Odstotek 6 3 3 2 2" xfId="12392"/>
    <cellStyle name="Odstotek 6 3 3 2 2 2" xfId="12393"/>
    <cellStyle name="Odstotek 6 3 3 2 3" xfId="12394"/>
    <cellStyle name="Odstotek 6 3 3 3" xfId="12395"/>
    <cellStyle name="Odstotek 6 3 3 3 2" xfId="12396"/>
    <cellStyle name="Odstotek 6 3 3 4" xfId="12397"/>
    <cellStyle name="Odstotek 6 3 4" xfId="12398"/>
    <cellStyle name="Odstotek 6 3 4 2" xfId="12399"/>
    <cellStyle name="Odstotek 6 3 4 2 2" xfId="12400"/>
    <cellStyle name="Odstotek 6 3 4 2 2 2" xfId="12401"/>
    <cellStyle name="Odstotek 6 3 4 2 3" xfId="12402"/>
    <cellStyle name="Odstotek 6 3 4 3" xfId="12403"/>
    <cellStyle name="Odstotek 6 3 4 3 2" xfId="12404"/>
    <cellStyle name="Odstotek 6 3 4 4" xfId="12405"/>
    <cellStyle name="Odstotek 6 3 5" xfId="12406"/>
    <cellStyle name="Odstotek 6 3 5 2" xfId="12407"/>
    <cellStyle name="Odstotek 6 3 5 2 2" xfId="12408"/>
    <cellStyle name="Odstotek 6 3 5 2 2 2" xfId="12409"/>
    <cellStyle name="Odstotek 6 3 5 2 3" xfId="12410"/>
    <cellStyle name="Odstotek 6 3 5 3" xfId="12411"/>
    <cellStyle name="Odstotek 6 3 5 3 2" xfId="12412"/>
    <cellStyle name="Odstotek 6 3 5 4" xfId="12413"/>
    <cellStyle name="Odstotek 6 3 6" xfId="12414"/>
    <cellStyle name="Odstotek 6 3 6 2" xfId="12415"/>
    <cellStyle name="Odstotek 6 3 6 2 2" xfId="12416"/>
    <cellStyle name="Odstotek 6 3 6 2 2 2" xfId="12417"/>
    <cellStyle name="Odstotek 6 3 6 2 3" xfId="12418"/>
    <cellStyle name="Odstotek 6 3 6 3" xfId="12419"/>
    <cellStyle name="Odstotek 6 3 6 3 2" xfId="12420"/>
    <cellStyle name="Odstotek 6 3 6 4" xfId="12421"/>
    <cellStyle name="Odstotek 6 3 7" xfId="12422"/>
    <cellStyle name="Odstotek 6 3 7 2" xfId="12423"/>
    <cellStyle name="Odstotek 6 3 7 2 2" xfId="12424"/>
    <cellStyle name="Odstotek 6 3 7 2 2 2" xfId="12425"/>
    <cellStyle name="Odstotek 6 3 7 2 3" xfId="12426"/>
    <cellStyle name="Odstotek 6 3 7 3" xfId="12427"/>
    <cellStyle name="Odstotek 6 3 7 3 2" xfId="12428"/>
    <cellStyle name="Odstotek 6 3 7 4" xfId="12429"/>
    <cellStyle name="Odstotek 6 3 8" xfId="12430"/>
    <cellStyle name="Odstotek 6 3 8 2" xfId="12431"/>
    <cellStyle name="Odstotek 6 3 8 2 2" xfId="12432"/>
    <cellStyle name="Odstotek 6 3 8 2 2 2" xfId="12433"/>
    <cellStyle name="Odstotek 6 3 8 2 3" xfId="12434"/>
    <cellStyle name="Odstotek 6 3 8 3" xfId="12435"/>
    <cellStyle name="Odstotek 6 3 8 3 2" xfId="12436"/>
    <cellStyle name="Odstotek 6 3 8 4" xfId="12437"/>
    <cellStyle name="Odstotek 6 3 9" xfId="12438"/>
    <cellStyle name="Odstotek 6 3 9 2" xfId="12439"/>
    <cellStyle name="Odstotek 6 3 9 2 2" xfId="12440"/>
    <cellStyle name="Odstotek 6 3 9 3" xfId="12441"/>
    <cellStyle name="Odstotek 6 4" xfId="12442"/>
    <cellStyle name="Odstotek 6 4 2" xfId="12443"/>
    <cellStyle name="Odstotek 6 4 2 2" xfId="12444"/>
    <cellStyle name="Odstotek 6 4 2 2 2" xfId="12445"/>
    <cellStyle name="Odstotek 6 4 2 3" xfId="12446"/>
    <cellStyle name="Odstotek 6 4 3" xfId="12447"/>
    <cellStyle name="Odstotek 6 4 3 2" xfId="12448"/>
    <cellStyle name="Odstotek 6 4 4" xfId="12449"/>
    <cellStyle name="Odstotek 6 5" xfId="12450"/>
    <cellStyle name="Odstotek 6 5 2" xfId="12451"/>
    <cellStyle name="Odstotek 6 5 2 2" xfId="12452"/>
    <cellStyle name="Odstotek 6 5 2 2 2" xfId="12453"/>
    <cellStyle name="Odstotek 6 5 2 3" xfId="12454"/>
    <cellStyle name="Odstotek 6 5 3" xfId="12455"/>
    <cellStyle name="Odstotek 6 5 3 2" xfId="12456"/>
    <cellStyle name="Odstotek 6 5 4" xfId="12457"/>
    <cellStyle name="Odstotek 6 6" xfId="12458"/>
    <cellStyle name="Odstotek 6 6 2" xfId="12459"/>
    <cellStyle name="Odstotek 6 6 2 2" xfId="12460"/>
    <cellStyle name="Odstotek 6 6 2 2 2" xfId="12461"/>
    <cellStyle name="Odstotek 6 6 2 3" xfId="12462"/>
    <cellStyle name="Odstotek 6 6 3" xfId="12463"/>
    <cellStyle name="Odstotek 6 6 3 2" xfId="12464"/>
    <cellStyle name="Odstotek 6 6 4" xfId="12465"/>
    <cellStyle name="Odstotek 6 7" xfId="12466"/>
    <cellStyle name="Odstotek 6 7 2" xfId="12467"/>
    <cellStyle name="Odstotek 6 7 2 2" xfId="12468"/>
    <cellStyle name="Odstotek 6 7 2 2 2" xfId="12469"/>
    <cellStyle name="Odstotek 6 7 2 3" xfId="12470"/>
    <cellStyle name="Odstotek 6 7 3" xfId="12471"/>
    <cellStyle name="Odstotek 6 7 3 2" xfId="12472"/>
    <cellStyle name="Odstotek 6 7 4" xfId="12473"/>
    <cellStyle name="Odstotek 6 8" xfId="12474"/>
    <cellStyle name="Odstotek 6 8 2" xfId="12475"/>
    <cellStyle name="Odstotek 6 8 2 2" xfId="12476"/>
    <cellStyle name="Odstotek 6 8 2 2 2" xfId="12477"/>
    <cellStyle name="Odstotek 6 8 2 3" xfId="12478"/>
    <cellStyle name="Odstotek 6 8 3" xfId="12479"/>
    <cellStyle name="Odstotek 6 8 3 2" xfId="12480"/>
    <cellStyle name="Odstotek 6 8 4" xfId="12481"/>
    <cellStyle name="Odstotek 6 9" xfId="12482"/>
    <cellStyle name="Odstotek 6 9 2" xfId="12483"/>
    <cellStyle name="Odstotek 6 9 2 2" xfId="12484"/>
    <cellStyle name="Odstotek 6 9 2 2 2" xfId="12485"/>
    <cellStyle name="Odstotek 6 9 2 3" xfId="12486"/>
    <cellStyle name="Odstotek 6 9 3" xfId="12487"/>
    <cellStyle name="Odstotek 6 9 3 2" xfId="12488"/>
    <cellStyle name="Odstotek 6 9 4" xfId="12489"/>
    <cellStyle name="Odstotek 7" xfId="12490"/>
    <cellStyle name="Odstotek 7 2" xfId="12491"/>
    <cellStyle name="Odstotek 8" xfId="12492"/>
    <cellStyle name="Odstotek 9" xfId="12493"/>
    <cellStyle name="Odstotek 9 10" xfId="12494"/>
    <cellStyle name="Odstotek 9 10 2" xfId="12495"/>
    <cellStyle name="Odstotek 9 10 2 2" xfId="12496"/>
    <cellStyle name="Odstotek 9 10 3" xfId="12497"/>
    <cellStyle name="Odstotek 9 11" xfId="12498"/>
    <cellStyle name="Odstotek 9 11 2" xfId="12499"/>
    <cellStyle name="Odstotek 9 12" xfId="12500"/>
    <cellStyle name="Odstotek 9 2" xfId="12501"/>
    <cellStyle name="Odstotek 9 2 2" xfId="12502"/>
    <cellStyle name="Odstotek 9 2 2 2" xfId="12503"/>
    <cellStyle name="Odstotek 9 2 2 2 2" xfId="12504"/>
    <cellStyle name="Odstotek 9 2 2 3" xfId="12505"/>
    <cellStyle name="Odstotek 9 2 3" xfId="12506"/>
    <cellStyle name="Odstotek 9 2 3 2" xfId="12507"/>
    <cellStyle name="Odstotek 9 2 4" xfId="12508"/>
    <cellStyle name="Odstotek 9 3" xfId="12509"/>
    <cellStyle name="Odstotek 9 3 2" xfId="12510"/>
    <cellStyle name="Odstotek 9 3 2 2" xfId="12511"/>
    <cellStyle name="Odstotek 9 3 2 2 2" xfId="12512"/>
    <cellStyle name="Odstotek 9 3 2 3" xfId="12513"/>
    <cellStyle name="Odstotek 9 3 3" xfId="12514"/>
    <cellStyle name="Odstotek 9 3 3 2" xfId="12515"/>
    <cellStyle name="Odstotek 9 3 4" xfId="12516"/>
    <cellStyle name="Odstotek 9 4" xfId="12517"/>
    <cellStyle name="Odstotek 9 4 2" xfId="12518"/>
    <cellStyle name="Odstotek 9 4 2 2" xfId="12519"/>
    <cellStyle name="Odstotek 9 4 2 2 2" xfId="12520"/>
    <cellStyle name="Odstotek 9 4 2 3" xfId="12521"/>
    <cellStyle name="Odstotek 9 4 3" xfId="12522"/>
    <cellStyle name="Odstotek 9 4 3 2" xfId="12523"/>
    <cellStyle name="Odstotek 9 4 4" xfId="12524"/>
    <cellStyle name="Odstotek 9 5" xfId="12525"/>
    <cellStyle name="Odstotek 9 5 2" xfId="12526"/>
    <cellStyle name="Odstotek 9 5 2 2" xfId="12527"/>
    <cellStyle name="Odstotek 9 5 2 2 2" xfId="12528"/>
    <cellStyle name="Odstotek 9 5 2 3" xfId="12529"/>
    <cellStyle name="Odstotek 9 5 3" xfId="12530"/>
    <cellStyle name="Odstotek 9 5 3 2" xfId="12531"/>
    <cellStyle name="Odstotek 9 5 4" xfId="12532"/>
    <cellStyle name="Odstotek 9 6" xfId="12533"/>
    <cellStyle name="Odstotek 9 6 2" xfId="12534"/>
    <cellStyle name="Odstotek 9 6 2 2" xfId="12535"/>
    <cellStyle name="Odstotek 9 6 2 2 2" xfId="12536"/>
    <cellStyle name="Odstotek 9 6 2 3" xfId="12537"/>
    <cellStyle name="Odstotek 9 6 3" xfId="12538"/>
    <cellStyle name="Odstotek 9 6 3 2" xfId="12539"/>
    <cellStyle name="Odstotek 9 6 4" xfId="12540"/>
    <cellStyle name="Odstotek 9 7" xfId="12541"/>
    <cellStyle name="Odstotek 9 7 2" xfId="12542"/>
    <cellStyle name="Odstotek 9 7 2 2" xfId="12543"/>
    <cellStyle name="Odstotek 9 7 2 2 2" xfId="12544"/>
    <cellStyle name="Odstotek 9 7 2 3" xfId="12545"/>
    <cellStyle name="Odstotek 9 7 3" xfId="12546"/>
    <cellStyle name="Odstotek 9 7 3 2" xfId="12547"/>
    <cellStyle name="Odstotek 9 7 4" xfId="12548"/>
    <cellStyle name="Odstotek 9 8" xfId="12549"/>
    <cellStyle name="Odstotek 9 8 2" xfId="12550"/>
    <cellStyle name="Odstotek 9 8 2 2" xfId="12551"/>
    <cellStyle name="Odstotek 9 8 2 2 2" xfId="12552"/>
    <cellStyle name="Odstotek 9 8 2 3" xfId="12553"/>
    <cellStyle name="Odstotek 9 8 3" xfId="12554"/>
    <cellStyle name="Odstotek 9 8 3 2" xfId="12555"/>
    <cellStyle name="Odstotek 9 8 4" xfId="12556"/>
    <cellStyle name="Odstotek 9 9" xfId="12557"/>
    <cellStyle name="Odstotek 9 9 2" xfId="12558"/>
    <cellStyle name="Odstotek 9 9 2 2" xfId="12559"/>
    <cellStyle name="Odstotek 9 9 2 2 2" xfId="12560"/>
    <cellStyle name="Odstotek 9 9 2 3" xfId="12561"/>
    <cellStyle name="Odstotek 9 9 3" xfId="12562"/>
    <cellStyle name="Odstotek 9 9 3 2" xfId="12563"/>
    <cellStyle name="Odstotek 9 9 4" xfId="12564"/>
    <cellStyle name="Opomba 2" xfId="155"/>
    <cellStyle name="Opomba 2 2" xfId="24598"/>
    <cellStyle name="Opomba 2 2 2" xfId="33638"/>
    <cellStyle name="Opomba 2 3" xfId="30352"/>
    <cellStyle name="Opomba 2 4" xfId="24597"/>
    <cellStyle name="Opomba 3" xfId="14674"/>
    <cellStyle name="Opomba 3 2" xfId="24600"/>
    <cellStyle name="Opomba 3 2 2" xfId="24601"/>
    <cellStyle name="Opomba 3 2 3" xfId="33636"/>
    <cellStyle name="Opomba 3 3" xfId="24602"/>
    <cellStyle name="Opomba 3 4" xfId="24603"/>
    <cellStyle name="Opomba 3 5" xfId="33637"/>
    <cellStyle name="Opomba 3 6" xfId="24599"/>
    <cellStyle name="Opomba 4" xfId="24604"/>
    <cellStyle name="Opomba 4 2" xfId="33635"/>
    <cellStyle name="Opomba 5" xfId="30351"/>
    <cellStyle name="Opomba 6" xfId="24596"/>
    <cellStyle name="Opozorilo 2" xfId="156"/>
    <cellStyle name="Opozorilo 2 2" xfId="24607"/>
    <cellStyle name="Opozorilo 2 2 2" xfId="33634"/>
    <cellStyle name="Opozorilo 2 3" xfId="24608"/>
    <cellStyle name="Opozorilo 2 4" xfId="30354"/>
    <cellStyle name="Opozorilo 2 5" xfId="24606"/>
    <cellStyle name="Opozorilo 3" xfId="14675"/>
    <cellStyle name="Opozorilo 3 2" xfId="24609"/>
    <cellStyle name="Opozorilo 4" xfId="30353"/>
    <cellStyle name="Opozorilo 5" xfId="24605"/>
    <cellStyle name="Output" xfId="71"/>
    <cellStyle name="Output 10" xfId="24610"/>
    <cellStyle name="Output 2" xfId="157"/>
    <cellStyle name="Output 2 2" xfId="12565"/>
    <cellStyle name="Output 2 2 2" xfId="24613"/>
    <cellStyle name="Output 2 2 3" xfId="24612"/>
    <cellStyle name="Output 2 3" xfId="12566"/>
    <cellStyle name="Output 2 3 2" xfId="24614"/>
    <cellStyle name="Output 2 4" xfId="24615"/>
    <cellStyle name="Output 2 5" xfId="24616"/>
    <cellStyle name="Output 2 6" xfId="24611"/>
    <cellStyle name="Output 3" xfId="273"/>
    <cellStyle name="Output 3 2" xfId="12567"/>
    <cellStyle name="Output 3 2 2" xfId="24618"/>
    <cellStyle name="Output 3 3" xfId="12568"/>
    <cellStyle name="Output 3 3 2" xfId="24619"/>
    <cellStyle name="Output 3 4" xfId="24617"/>
    <cellStyle name="Output 4" xfId="12569"/>
    <cellStyle name="Output 4 2" xfId="12570"/>
    <cellStyle name="Output 4 3" xfId="12571"/>
    <cellStyle name="Output 4 4" xfId="24620"/>
    <cellStyle name="Output 5" xfId="12572"/>
    <cellStyle name="Output 5 2" xfId="12573"/>
    <cellStyle name="Output 5 3" xfId="12574"/>
    <cellStyle name="Output 5 4" xfId="24621"/>
    <cellStyle name="Output 6" xfId="12575"/>
    <cellStyle name="Output 6 2" xfId="24622"/>
    <cellStyle name="Output 7" xfId="24623"/>
    <cellStyle name="Output 8" xfId="30355"/>
    <cellStyle name="Output 9" xfId="33707"/>
    <cellStyle name="Output_popis" xfId="12576"/>
    <cellStyle name="Percent 2" xfId="12577"/>
    <cellStyle name="Percent 2 2" xfId="24625"/>
    <cellStyle name="Percent 2 3" xfId="24624"/>
    <cellStyle name="Percent 3" xfId="24626"/>
    <cellStyle name="Pojasnjevalno besedilo 2" xfId="158"/>
    <cellStyle name="Pojasnjevalno besedilo 2 2" xfId="24629"/>
    <cellStyle name="Pojasnjevalno besedilo 2 2 2" xfId="33633"/>
    <cellStyle name="Pojasnjevalno besedilo 2 3" xfId="24630"/>
    <cellStyle name="Pojasnjevalno besedilo 2 4" xfId="30357"/>
    <cellStyle name="Pojasnjevalno besedilo 2 5" xfId="24628"/>
    <cellStyle name="Pojasnjevalno besedilo 3" xfId="14676"/>
    <cellStyle name="Pojasnjevalno besedilo 3 2" xfId="24631"/>
    <cellStyle name="Pojasnjevalno besedilo 4" xfId="30356"/>
    <cellStyle name="Pojasnjevalno besedilo 5" xfId="24627"/>
    <cellStyle name="Pomoc" xfId="12578"/>
    <cellStyle name="Pomoc 2" xfId="12579"/>
    <cellStyle name="Popis Evo" xfId="12580"/>
    <cellStyle name="Poudarek1 2" xfId="159"/>
    <cellStyle name="Poudarek1 2 2" xfId="24634"/>
    <cellStyle name="Poudarek1 2 2 2" xfId="33632"/>
    <cellStyle name="Poudarek1 2 3" xfId="24635"/>
    <cellStyle name="Poudarek1 2 4" xfId="30359"/>
    <cellStyle name="Poudarek1 2 5" xfId="24633"/>
    <cellStyle name="Poudarek1 3" xfId="14677"/>
    <cellStyle name="Poudarek1 3 2" xfId="24636"/>
    <cellStyle name="Poudarek1 4" xfId="30358"/>
    <cellStyle name="Poudarek1 5" xfId="24632"/>
    <cellStyle name="Poudarek2 2" xfId="160"/>
    <cellStyle name="Poudarek2 2 2" xfId="24639"/>
    <cellStyle name="Poudarek2 2 2 2" xfId="33631"/>
    <cellStyle name="Poudarek2 2 3" xfId="24640"/>
    <cellStyle name="Poudarek2 2 4" xfId="30361"/>
    <cellStyle name="Poudarek2 2 5" xfId="24638"/>
    <cellStyle name="Poudarek2 3" xfId="14678"/>
    <cellStyle name="Poudarek2 3 2" xfId="24641"/>
    <cellStyle name="Poudarek2 4" xfId="30360"/>
    <cellStyle name="Poudarek2 5" xfId="24637"/>
    <cellStyle name="Poudarek3 2" xfId="161"/>
    <cellStyle name="Poudarek3 2 2" xfId="24644"/>
    <cellStyle name="Poudarek3 2 2 2" xfId="33630"/>
    <cellStyle name="Poudarek3 2 3" xfId="24645"/>
    <cellStyle name="Poudarek3 2 4" xfId="30363"/>
    <cellStyle name="Poudarek3 2 5" xfId="24643"/>
    <cellStyle name="Poudarek3 3" xfId="14679"/>
    <cellStyle name="Poudarek3 3 2" xfId="24646"/>
    <cellStyle name="Poudarek3 4" xfId="30362"/>
    <cellStyle name="Poudarek3 5" xfId="24642"/>
    <cellStyle name="Poudarek4 2" xfId="162"/>
    <cellStyle name="Poudarek4 2 2" xfId="24649"/>
    <cellStyle name="Poudarek4 2 2 2" xfId="33629"/>
    <cellStyle name="Poudarek4 2 3" xfId="24650"/>
    <cellStyle name="Poudarek4 2 4" xfId="30365"/>
    <cellStyle name="Poudarek4 2 5" xfId="24648"/>
    <cellStyle name="Poudarek4 3" xfId="14680"/>
    <cellStyle name="Poudarek4 3 2" xfId="24651"/>
    <cellStyle name="Poudarek4 4" xfId="30364"/>
    <cellStyle name="Poudarek4 5" xfId="24647"/>
    <cellStyle name="Poudarek5 2" xfId="163"/>
    <cellStyle name="Poudarek5 2 2" xfId="24654"/>
    <cellStyle name="Poudarek5 2 2 2" xfId="33628"/>
    <cellStyle name="Poudarek5 2 3" xfId="24655"/>
    <cellStyle name="Poudarek5 2 4" xfId="30367"/>
    <cellStyle name="Poudarek5 2 5" xfId="24653"/>
    <cellStyle name="Poudarek5 3" xfId="14681"/>
    <cellStyle name="Poudarek5 3 2" xfId="24656"/>
    <cellStyle name="Poudarek5 4" xfId="30366"/>
    <cellStyle name="Poudarek5 5" xfId="24652"/>
    <cellStyle name="Poudarek6 2" xfId="164"/>
    <cellStyle name="Poudarek6 2 2" xfId="24659"/>
    <cellStyle name="Poudarek6 2 2 2" xfId="33627"/>
    <cellStyle name="Poudarek6 2 3" xfId="24660"/>
    <cellStyle name="Poudarek6 2 4" xfId="30369"/>
    <cellStyle name="Poudarek6 2 5" xfId="24658"/>
    <cellStyle name="Poudarek6 3" xfId="14682"/>
    <cellStyle name="Poudarek6 3 2" xfId="24661"/>
    <cellStyle name="Poudarek6 4" xfId="30368"/>
    <cellStyle name="Poudarek6 5" xfId="24657"/>
    <cellStyle name="Povezana celica 2" xfId="165"/>
    <cellStyle name="Povezana celica 2 2" xfId="24664"/>
    <cellStyle name="Povezana celica 2 2 2" xfId="33626"/>
    <cellStyle name="Povezana celica 2 3" xfId="24665"/>
    <cellStyle name="Povezana celica 2 4" xfId="30371"/>
    <cellStyle name="Povezana celica 2 5" xfId="24663"/>
    <cellStyle name="Povezana celica 3" xfId="30370"/>
    <cellStyle name="Povezana celica 4" xfId="24662"/>
    <cellStyle name="Preveri celico 2" xfId="166"/>
    <cellStyle name="Preveri celico 2 2" xfId="24668"/>
    <cellStyle name="Preveri celico 2 2 2" xfId="33625"/>
    <cellStyle name="Preveri celico 2 3" xfId="24669"/>
    <cellStyle name="Preveri celico 2 4" xfId="30373"/>
    <cellStyle name="Preveri celico 2 5" xfId="24667"/>
    <cellStyle name="Preveri celico 3" xfId="14683"/>
    <cellStyle name="Preveri celico 3 2" xfId="24670"/>
    <cellStyle name="Preveri celico 4" xfId="30372"/>
    <cellStyle name="Preveri celico 5" xfId="24666"/>
    <cellStyle name="PRVA VRSTA Element delo" xfId="12581"/>
    <cellStyle name="PRVA VRSTA Element delo 2" xfId="12582"/>
    <cellStyle name="PRVA VRSTA Element delo 2 2" xfId="12583"/>
    <cellStyle name="PRVA VRSTA Element delo 3" xfId="12584"/>
    <cellStyle name="PRVA VRSTA Element delo_popis" xfId="12585"/>
    <cellStyle name="Računanje 2" xfId="167"/>
    <cellStyle name="Računanje 2 2" xfId="24673"/>
    <cellStyle name="Računanje 2 2 2" xfId="33624"/>
    <cellStyle name="Računanje 2 3" xfId="24674"/>
    <cellStyle name="Računanje 2 4" xfId="30375"/>
    <cellStyle name="Računanje 2 5" xfId="24672"/>
    <cellStyle name="Računanje 3" xfId="14684"/>
    <cellStyle name="Računanje 3 2" xfId="24675"/>
    <cellStyle name="Računanje 4" xfId="30374"/>
    <cellStyle name="Računanje 5" xfId="24671"/>
    <cellStyle name="Rekapitulacija" xfId="12586"/>
    <cellStyle name="Result" xfId="281"/>
    <cellStyle name="Result2" xfId="282"/>
    <cellStyle name="S0" xfId="12587"/>
    <cellStyle name="S1" xfId="12588"/>
    <cellStyle name="S10" xfId="12589"/>
    <cellStyle name="S11" xfId="12590"/>
    <cellStyle name="S11 2" xfId="24676"/>
    <cellStyle name="S12" xfId="12591"/>
    <cellStyle name="S12 2" xfId="24677"/>
    <cellStyle name="S13" xfId="12592"/>
    <cellStyle name="S13 2" xfId="24678"/>
    <cellStyle name="S14" xfId="12593"/>
    <cellStyle name="S14 2" xfId="24679"/>
    <cellStyle name="S15" xfId="12594"/>
    <cellStyle name="S15 2" xfId="24680"/>
    <cellStyle name="S16" xfId="12595"/>
    <cellStyle name="S17" xfId="12596"/>
    <cellStyle name="S18" xfId="12597"/>
    <cellStyle name="S18 2" xfId="24681"/>
    <cellStyle name="S19" xfId="12598"/>
    <cellStyle name="S2" xfId="12599"/>
    <cellStyle name="S20" xfId="12600"/>
    <cellStyle name="S21" xfId="12601"/>
    <cellStyle name="S22" xfId="12602"/>
    <cellStyle name="S23" xfId="12603"/>
    <cellStyle name="S24" xfId="12604"/>
    <cellStyle name="S25" xfId="12605"/>
    <cellStyle name="S26" xfId="12606"/>
    <cellStyle name="S27" xfId="12607"/>
    <cellStyle name="S28" xfId="12608"/>
    <cellStyle name="S29" xfId="12609"/>
    <cellStyle name="S3" xfId="12610"/>
    <cellStyle name="S3 2" xfId="24682"/>
    <cellStyle name="S30" xfId="12611"/>
    <cellStyle name="S31" xfId="12612"/>
    <cellStyle name="S32" xfId="12613"/>
    <cellStyle name="S33" xfId="12614"/>
    <cellStyle name="S34" xfId="12615"/>
    <cellStyle name="S4" xfId="12616"/>
    <cellStyle name="S5" xfId="12617"/>
    <cellStyle name="S6" xfId="12618"/>
    <cellStyle name="S7" xfId="12619"/>
    <cellStyle name="S8" xfId="12620"/>
    <cellStyle name="S9" xfId="12621"/>
    <cellStyle name="Schlecht" xfId="12622"/>
    <cellStyle name="Sheet Title" xfId="72"/>
    <cellStyle name="Sheet Title 2" xfId="12623"/>
    <cellStyle name="Sheet Title 3" xfId="24683"/>
    <cellStyle name="Skupaj" xfId="12624"/>
    <cellStyle name="Skupaj cena" xfId="12625"/>
    <cellStyle name="Skupaj cena 2" xfId="12626"/>
    <cellStyle name="Skupaj cena 3" xfId="12627"/>
    <cellStyle name="Skupaj cena_popis" xfId="12628"/>
    <cellStyle name="Slabo 2" xfId="168"/>
    <cellStyle name="Slabo 2 2" xfId="12629"/>
    <cellStyle name="Slabo 2 2 2" xfId="33623"/>
    <cellStyle name="Slabo 2 2 3" xfId="24686"/>
    <cellStyle name="Slabo 2 3" xfId="24687"/>
    <cellStyle name="Slabo 2 4" xfId="30377"/>
    <cellStyle name="Slabo 2 5" xfId="24685"/>
    <cellStyle name="Slabo 3" xfId="30376"/>
    <cellStyle name="Slabo 4" xfId="24684"/>
    <cellStyle name="Slog 1" xfId="169"/>
    <cellStyle name="Slog 1 2" xfId="12630"/>
    <cellStyle name="Slog 1 2 2" xfId="12631"/>
    <cellStyle name="Slog 1 3" xfId="12632"/>
    <cellStyle name="Slog 1 4" xfId="24688"/>
    <cellStyle name="Slog JB" xfId="12633"/>
    <cellStyle name="Slog JB 10" xfId="12634"/>
    <cellStyle name="Slog JB 10 2" xfId="24690"/>
    <cellStyle name="Slog JB 11" xfId="24689"/>
    <cellStyle name="Slog JB 2" xfId="12635"/>
    <cellStyle name="Slog JB 2 2" xfId="24691"/>
    <cellStyle name="Slog JB 3" xfId="12636"/>
    <cellStyle name="Slog JB 3 2" xfId="24692"/>
    <cellStyle name="Slog JB 4" xfId="12637"/>
    <cellStyle name="Slog JB 4 2" xfId="24693"/>
    <cellStyle name="Slog JB 5" xfId="12638"/>
    <cellStyle name="Slog JB 5 2" xfId="24694"/>
    <cellStyle name="Slog JB 6" xfId="12639"/>
    <cellStyle name="Slog JB 6 2" xfId="24695"/>
    <cellStyle name="Slog JB 7" xfId="12640"/>
    <cellStyle name="Slog JB 7 2" xfId="12641"/>
    <cellStyle name="Slog JB 7 2 2" xfId="24697"/>
    <cellStyle name="Slog JB 7 3" xfId="24696"/>
    <cellStyle name="Slog JB 8" xfId="12642"/>
    <cellStyle name="Slog JB 8 2" xfId="24698"/>
    <cellStyle name="Slog JB 9" xfId="12643"/>
    <cellStyle name="Slog JB 9 2" xfId="24699"/>
    <cellStyle name="Standard 2" xfId="24700"/>
    <cellStyle name="Standard_20091113 CL LYNX und Feldgeräte NSP" xfId="24701"/>
    <cellStyle name="Style 1" xfId="73"/>
    <cellStyle name="Style 1 10" xfId="24703"/>
    <cellStyle name="Style 1 11" xfId="24704"/>
    <cellStyle name="Style 1 12" xfId="30378"/>
    <cellStyle name="Style 1 13" xfId="24702"/>
    <cellStyle name="Style 1 2" xfId="274"/>
    <cellStyle name="Style 1 2 2" xfId="24706"/>
    <cellStyle name="Style 1 2 2 2" xfId="24707"/>
    <cellStyle name="Style 1 2 2 2 2" xfId="24708"/>
    <cellStyle name="Style 1 2 2 3" xfId="24709"/>
    <cellStyle name="Style 1 2 2 4" xfId="33622"/>
    <cellStyle name="Style 1 2 3" xfId="24710"/>
    <cellStyle name="Style 1 2 4" xfId="30379"/>
    <cellStyle name="Style 1 2 5" xfId="24705"/>
    <cellStyle name="Style 1 2_PO9504F_IBM_CRM_2_kalk (2)" xfId="24711"/>
    <cellStyle name="Style 1 3" xfId="12644"/>
    <cellStyle name="Style 1 3 2" xfId="24713"/>
    <cellStyle name="Style 1 3 2 2" xfId="24714"/>
    <cellStyle name="Style 1 3 2 2 2" xfId="24715"/>
    <cellStyle name="Style 1 3 3" xfId="24716"/>
    <cellStyle name="Style 1 3 4" xfId="24717"/>
    <cellStyle name="Style 1 3 5" xfId="24712"/>
    <cellStyle name="Style 1 3_PO9504F_IBM_CRM_2_kalk (2)" xfId="24718"/>
    <cellStyle name="Style 1 4" xfId="14685"/>
    <cellStyle name="Style 1 4 2" xfId="24719"/>
    <cellStyle name="Style 1 5" xfId="24720"/>
    <cellStyle name="Style 1 6" xfId="24721"/>
    <cellStyle name="Style 1 7" xfId="24722"/>
    <cellStyle name="Style 1 8" xfId="24723"/>
    <cellStyle name="Style 1 9" xfId="24724"/>
    <cellStyle name="TableStyleLight1" xfId="24725"/>
    <cellStyle name="tekst-levo" xfId="12645"/>
    <cellStyle name="tekst-levo 2" xfId="24726"/>
    <cellStyle name="text-desno" xfId="12646"/>
    <cellStyle name="text-desno 2" xfId="24727"/>
    <cellStyle name="Title" xfId="74"/>
    <cellStyle name="Title 10" xfId="24728"/>
    <cellStyle name="Title 2" xfId="170"/>
    <cellStyle name="Title 2 2" xfId="12647"/>
    <cellStyle name="Title 2 2 2" xfId="24731"/>
    <cellStyle name="Title 2 2 3" xfId="24730"/>
    <cellStyle name="Title 2 3" xfId="12648"/>
    <cellStyle name="Title 2 3 2" xfId="24732"/>
    <cellStyle name="Title 2 4" xfId="24733"/>
    <cellStyle name="Title 2 5" xfId="24734"/>
    <cellStyle name="Title 2 6" xfId="24735"/>
    <cellStyle name="Title 2 7" xfId="24729"/>
    <cellStyle name="Title 3" xfId="12649"/>
    <cellStyle name="Title 3 2" xfId="12650"/>
    <cellStyle name="Title 3 2 2" xfId="24737"/>
    <cellStyle name="Title 3 3" xfId="12651"/>
    <cellStyle name="Title 3 3 2" xfId="24738"/>
    <cellStyle name="Title 3 4" xfId="24736"/>
    <cellStyle name="Title 4" xfId="12652"/>
    <cellStyle name="Title 4 2" xfId="12653"/>
    <cellStyle name="Title 4 3" xfId="12654"/>
    <cellStyle name="Title 4 4" xfId="24739"/>
    <cellStyle name="Title 5" xfId="12655"/>
    <cellStyle name="Title 5 2" xfId="12656"/>
    <cellStyle name="Title 5 3" xfId="12657"/>
    <cellStyle name="Title 5 4" xfId="24740"/>
    <cellStyle name="Title 6" xfId="12658"/>
    <cellStyle name="Title 6 2" xfId="24741"/>
    <cellStyle name="Title 7" xfId="24742"/>
    <cellStyle name="Title 8" xfId="30380"/>
    <cellStyle name="Title 9" xfId="33708"/>
    <cellStyle name="Title_popis" xfId="12659"/>
    <cellStyle name="Total" xfId="75"/>
    <cellStyle name="Total 10" xfId="12660"/>
    <cellStyle name="Total 10 2" xfId="12661"/>
    <cellStyle name="Total 10 3" xfId="12662"/>
    <cellStyle name="Total 11" xfId="12663"/>
    <cellStyle name="Total 12" xfId="24743"/>
    <cellStyle name="Total 2" xfId="171"/>
    <cellStyle name="Total 2 2" xfId="12664"/>
    <cellStyle name="Total 2 2 2" xfId="24746"/>
    <cellStyle name="Total 2 2 3" xfId="24745"/>
    <cellStyle name="Total 2 3" xfId="12665"/>
    <cellStyle name="Total 2 3 2" xfId="24747"/>
    <cellStyle name="Total 2 4" xfId="24748"/>
    <cellStyle name="Total 2 5" xfId="24749"/>
    <cellStyle name="Total 2 6" xfId="24744"/>
    <cellStyle name="Total 3" xfId="12666"/>
    <cellStyle name="Total 3 2" xfId="12667"/>
    <cellStyle name="Total 3 2 2" xfId="24751"/>
    <cellStyle name="Total 3 3" xfId="12668"/>
    <cellStyle name="Total 3 3 2" xfId="24752"/>
    <cellStyle name="Total 3 4" xfId="24750"/>
    <cellStyle name="Total 4" xfId="12669"/>
    <cellStyle name="Total 4 2" xfId="12670"/>
    <cellStyle name="Total 4 3" xfId="12671"/>
    <cellStyle name="Total 4 4" xfId="24753"/>
    <cellStyle name="Total 5" xfId="12672"/>
    <cellStyle name="Total 5 2" xfId="12673"/>
    <cellStyle name="Total 5 3" xfId="12674"/>
    <cellStyle name="Total 5 4" xfId="24754"/>
    <cellStyle name="Total 6" xfId="12675"/>
    <cellStyle name="Total 6 2" xfId="12676"/>
    <cellStyle name="Total 6 3" xfId="12677"/>
    <cellStyle name="Total 6 4" xfId="24755"/>
    <cellStyle name="Total 7" xfId="12678"/>
    <cellStyle name="Total 7 2" xfId="12679"/>
    <cellStyle name="Total 7 3" xfId="12680"/>
    <cellStyle name="Total 7 4" xfId="30381"/>
    <cellStyle name="Total 8" xfId="12681"/>
    <cellStyle name="Total 8 2" xfId="12682"/>
    <cellStyle name="Total 8 3" xfId="12683"/>
    <cellStyle name="Total 8 4" xfId="33709"/>
    <cellStyle name="Total 9" xfId="12684"/>
    <cellStyle name="Total 9 2" xfId="12685"/>
    <cellStyle name="Total 9 3" xfId="12686"/>
    <cellStyle name="Total_popis" xfId="12687"/>
    <cellStyle name="Überschrift" xfId="12688"/>
    <cellStyle name="Überschrift 1" xfId="12689"/>
    <cellStyle name="Überschrift 2" xfId="12690"/>
    <cellStyle name="Überschrift 3" xfId="12691"/>
    <cellStyle name="Überschrift 4" xfId="12692"/>
    <cellStyle name="update" xfId="12693"/>
    <cellStyle name="update 2" xfId="24756"/>
    <cellStyle name="Valuta (0)_LACEYS TV price list 20030603" xfId="5"/>
    <cellStyle name="Valuta 10" xfId="12694"/>
    <cellStyle name="Valuta 10 2" xfId="12695"/>
    <cellStyle name="Valuta 100" xfId="12696"/>
    <cellStyle name="Valuta 100 2" xfId="12697"/>
    <cellStyle name="Valuta 101" xfId="12698"/>
    <cellStyle name="Valuta 101 2" xfId="12699"/>
    <cellStyle name="Valuta 102" xfId="12700"/>
    <cellStyle name="Valuta 102 2" xfId="12701"/>
    <cellStyle name="Valuta 103" xfId="12702"/>
    <cellStyle name="Valuta 103 2" xfId="12703"/>
    <cellStyle name="Valuta 104" xfId="12704"/>
    <cellStyle name="Valuta 104 2" xfId="12705"/>
    <cellStyle name="Valuta 105" xfId="12706"/>
    <cellStyle name="Valuta 105 2" xfId="12707"/>
    <cellStyle name="Valuta 106" xfId="12708"/>
    <cellStyle name="Valuta 106 2" xfId="12709"/>
    <cellStyle name="Valuta 107" xfId="12710"/>
    <cellStyle name="Valuta 107 2" xfId="12711"/>
    <cellStyle name="Valuta 108" xfId="12712"/>
    <cellStyle name="Valuta 108 2" xfId="12713"/>
    <cellStyle name="Valuta 109" xfId="12714"/>
    <cellStyle name="Valuta 109 2" xfId="12715"/>
    <cellStyle name="Valuta 11" xfId="12716"/>
    <cellStyle name="Valuta 11 2" xfId="12717"/>
    <cellStyle name="Valuta 110" xfId="12718"/>
    <cellStyle name="Valuta 110 2" xfId="12719"/>
    <cellStyle name="Valuta 111" xfId="12720"/>
    <cellStyle name="Valuta 111 2" xfId="12721"/>
    <cellStyle name="Valuta 112" xfId="12722"/>
    <cellStyle name="Valuta 112 2" xfId="12723"/>
    <cellStyle name="Valuta 113" xfId="12724"/>
    <cellStyle name="Valuta 113 2" xfId="12725"/>
    <cellStyle name="Valuta 114" xfId="12726"/>
    <cellStyle name="Valuta 114 2" xfId="12727"/>
    <cellStyle name="Valuta 115" xfId="12728"/>
    <cellStyle name="Valuta 115 2" xfId="12729"/>
    <cellStyle name="Valuta 116" xfId="12730"/>
    <cellStyle name="Valuta 116 2" xfId="12731"/>
    <cellStyle name="Valuta 117" xfId="12732"/>
    <cellStyle name="Valuta 117 2" xfId="12733"/>
    <cellStyle name="Valuta 118" xfId="12734"/>
    <cellStyle name="Valuta 118 2" xfId="12735"/>
    <cellStyle name="Valuta 119" xfId="12736"/>
    <cellStyle name="Valuta 119 2" xfId="12737"/>
    <cellStyle name="Valuta 12" xfId="12738"/>
    <cellStyle name="Valuta 12 2" xfId="12739"/>
    <cellStyle name="Valuta 120" xfId="12740"/>
    <cellStyle name="Valuta 120 2" xfId="12741"/>
    <cellStyle name="Valuta 121" xfId="12742"/>
    <cellStyle name="Valuta 121 2" xfId="12743"/>
    <cellStyle name="Valuta 122" xfId="12744"/>
    <cellStyle name="Valuta 122 2" xfId="12745"/>
    <cellStyle name="Valuta 123" xfId="12746"/>
    <cellStyle name="Valuta 123 2" xfId="12747"/>
    <cellStyle name="Valuta 124" xfId="12748"/>
    <cellStyle name="Valuta 124 2" xfId="12749"/>
    <cellStyle name="Valuta 125" xfId="12750"/>
    <cellStyle name="Valuta 125 2" xfId="12751"/>
    <cellStyle name="Valuta 126" xfId="12752"/>
    <cellStyle name="Valuta 126 2" xfId="12753"/>
    <cellStyle name="Valuta 127" xfId="12754"/>
    <cellStyle name="Valuta 127 2" xfId="12755"/>
    <cellStyle name="Valuta 128" xfId="12756"/>
    <cellStyle name="Valuta 128 2" xfId="12757"/>
    <cellStyle name="Valuta 129" xfId="12758"/>
    <cellStyle name="Valuta 129 2" xfId="12759"/>
    <cellStyle name="Valuta 13" xfId="12760"/>
    <cellStyle name="Valuta 13 2" xfId="12761"/>
    <cellStyle name="Valuta 130" xfId="12762"/>
    <cellStyle name="Valuta 130 2" xfId="12763"/>
    <cellStyle name="Valuta 131" xfId="12764"/>
    <cellStyle name="Valuta 131 2" xfId="12765"/>
    <cellStyle name="Valuta 132" xfId="12766"/>
    <cellStyle name="Valuta 132 2" xfId="12767"/>
    <cellStyle name="Valuta 133" xfId="12768"/>
    <cellStyle name="Valuta 133 2" xfId="12769"/>
    <cellStyle name="Valuta 134" xfId="12770"/>
    <cellStyle name="Valuta 134 2" xfId="12771"/>
    <cellStyle name="Valuta 135" xfId="12772"/>
    <cellStyle name="Valuta 135 2" xfId="12773"/>
    <cellStyle name="Valuta 136" xfId="12774"/>
    <cellStyle name="Valuta 136 2" xfId="12775"/>
    <cellStyle name="Valuta 137" xfId="12776"/>
    <cellStyle name="Valuta 137 2" xfId="12777"/>
    <cellStyle name="Valuta 138" xfId="12778"/>
    <cellStyle name="Valuta 138 2" xfId="12779"/>
    <cellStyle name="Valuta 139" xfId="12780"/>
    <cellStyle name="Valuta 139 2" xfId="12781"/>
    <cellStyle name="Valuta 14" xfId="12782"/>
    <cellStyle name="Valuta 14 2" xfId="12783"/>
    <cellStyle name="Valuta 140" xfId="12784"/>
    <cellStyle name="Valuta 140 2" xfId="12785"/>
    <cellStyle name="Valuta 141" xfId="12786"/>
    <cellStyle name="Valuta 141 2" xfId="12787"/>
    <cellStyle name="Valuta 142" xfId="12788"/>
    <cellStyle name="Valuta 142 2" xfId="12789"/>
    <cellStyle name="Valuta 143" xfId="12790"/>
    <cellStyle name="Valuta 143 2" xfId="12791"/>
    <cellStyle name="Valuta 144" xfId="12792"/>
    <cellStyle name="Valuta 144 2" xfId="12793"/>
    <cellStyle name="Valuta 145" xfId="12794"/>
    <cellStyle name="Valuta 145 2" xfId="12795"/>
    <cellStyle name="Valuta 146" xfId="12796"/>
    <cellStyle name="Valuta 146 2" xfId="12797"/>
    <cellStyle name="Valuta 147" xfId="12798"/>
    <cellStyle name="Valuta 147 2" xfId="12799"/>
    <cellStyle name="Valuta 148" xfId="12800"/>
    <cellStyle name="Valuta 148 2" xfId="12801"/>
    <cellStyle name="Valuta 149" xfId="12802"/>
    <cellStyle name="Valuta 149 2" xfId="12803"/>
    <cellStyle name="Valuta 15" xfId="12804"/>
    <cellStyle name="Valuta 15 2" xfId="12805"/>
    <cellStyle name="Valuta 150" xfId="12806"/>
    <cellStyle name="Valuta 150 2" xfId="12807"/>
    <cellStyle name="Valuta 151" xfId="12808"/>
    <cellStyle name="Valuta 151 2" xfId="12809"/>
    <cellStyle name="Valuta 152" xfId="12810"/>
    <cellStyle name="Valuta 152 2" xfId="12811"/>
    <cellStyle name="Valuta 153" xfId="12812"/>
    <cellStyle name="Valuta 153 2" xfId="12813"/>
    <cellStyle name="Valuta 154" xfId="12814"/>
    <cellStyle name="Valuta 154 2" xfId="12815"/>
    <cellStyle name="Valuta 155" xfId="12816"/>
    <cellStyle name="Valuta 155 2" xfId="12817"/>
    <cellStyle name="Valuta 156" xfId="12818"/>
    <cellStyle name="Valuta 156 2" xfId="12819"/>
    <cellStyle name="Valuta 157" xfId="12820"/>
    <cellStyle name="Valuta 157 2" xfId="12821"/>
    <cellStyle name="Valuta 158" xfId="12822"/>
    <cellStyle name="Valuta 158 2" xfId="12823"/>
    <cellStyle name="Valuta 159" xfId="12824"/>
    <cellStyle name="Valuta 159 2" xfId="12825"/>
    <cellStyle name="Valuta 16" xfId="12826"/>
    <cellStyle name="Valuta 16 2" xfId="12827"/>
    <cellStyle name="Valuta 160" xfId="12828"/>
    <cellStyle name="Valuta 160 2" xfId="12829"/>
    <cellStyle name="Valuta 161" xfId="12830"/>
    <cellStyle name="Valuta 161 2" xfId="12831"/>
    <cellStyle name="Valuta 162" xfId="12832"/>
    <cellStyle name="Valuta 162 2" xfId="12833"/>
    <cellStyle name="Valuta 163" xfId="12834"/>
    <cellStyle name="Valuta 163 2" xfId="12835"/>
    <cellStyle name="Valuta 164" xfId="12836"/>
    <cellStyle name="Valuta 164 2" xfId="12837"/>
    <cellStyle name="Valuta 165" xfId="12838"/>
    <cellStyle name="Valuta 165 2" xfId="12839"/>
    <cellStyle name="Valuta 166" xfId="12840"/>
    <cellStyle name="Valuta 166 2" xfId="12841"/>
    <cellStyle name="Valuta 167" xfId="12842"/>
    <cellStyle name="Valuta 167 2" xfId="12843"/>
    <cellStyle name="Valuta 168" xfId="12844"/>
    <cellStyle name="Valuta 168 2" xfId="12845"/>
    <cellStyle name="Valuta 169" xfId="12846"/>
    <cellStyle name="Valuta 169 2" xfId="12847"/>
    <cellStyle name="Valuta 17" xfId="12848"/>
    <cellStyle name="Valuta 17 2" xfId="12849"/>
    <cellStyle name="Valuta 170" xfId="12850"/>
    <cellStyle name="Valuta 170 2" xfId="12851"/>
    <cellStyle name="Valuta 171" xfId="12852"/>
    <cellStyle name="Valuta 171 2" xfId="12853"/>
    <cellStyle name="Valuta 172" xfId="12854"/>
    <cellStyle name="Valuta 172 2" xfId="12855"/>
    <cellStyle name="Valuta 173" xfId="12856"/>
    <cellStyle name="Valuta 173 2" xfId="12857"/>
    <cellStyle name="Valuta 174" xfId="12858"/>
    <cellStyle name="Valuta 174 2" xfId="12859"/>
    <cellStyle name="Valuta 175" xfId="12860"/>
    <cellStyle name="Valuta 175 2" xfId="12861"/>
    <cellStyle name="Valuta 176" xfId="12862"/>
    <cellStyle name="Valuta 176 2" xfId="12863"/>
    <cellStyle name="Valuta 177" xfId="12864"/>
    <cellStyle name="Valuta 177 2" xfId="12865"/>
    <cellStyle name="Valuta 178" xfId="12866"/>
    <cellStyle name="Valuta 178 2" xfId="12867"/>
    <cellStyle name="Valuta 179" xfId="12868"/>
    <cellStyle name="Valuta 179 2" xfId="12869"/>
    <cellStyle name="Valuta 18" xfId="12870"/>
    <cellStyle name="Valuta 18 2" xfId="12871"/>
    <cellStyle name="Valuta 180" xfId="12872"/>
    <cellStyle name="Valuta 180 2" xfId="12873"/>
    <cellStyle name="Valuta 181" xfId="12874"/>
    <cellStyle name="Valuta 181 2" xfId="12875"/>
    <cellStyle name="Valuta 182" xfId="12876"/>
    <cellStyle name="Valuta 182 2" xfId="12877"/>
    <cellStyle name="Valuta 183" xfId="12878"/>
    <cellStyle name="Valuta 183 2" xfId="12879"/>
    <cellStyle name="Valuta 184" xfId="12880"/>
    <cellStyle name="Valuta 184 2" xfId="12881"/>
    <cellStyle name="Valuta 185" xfId="12882"/>
    <cellStyle name="Valuta 185 2" xfId="12883"/>
    <cellStyle name="Valuta 186" xfId="12884"/>
    <cellStyle name="Valuta 186 2" xfId="12885"/>
    <cellStyle name="Valuta 187" xfId="12886"/>
    <cellStyle name="Valuta 187 2" xfId="12887"/>
    <cellStyle name="Valuta 188" xfId="12888"/>
    <cellStyle name="Valuta 188 2" xfId="12889"/>
    <cellStyle name="Valuta 189" xfId="12890"/>
    <cellStyle name="Valuta 189 2" xfId="12891"/>
    <cellStyle name="Valuta 19" xfId="12892"/>
    <cellStyle name="Valuta 19 2" xfId="12893"/>
    <cellStyle name="Valuta 190" xfId="12894"/>
    <cellStyle name="Valuta 190 2" xfId="12895"/>
    <cellStyle name="Valuta 191" xfId="12896"/>
    <cellStyle name="Valuta 191 2" xfId="12897"/>
    <cellStyle name="Valuta 192" xfId="12898"/>
    <cellStyle name="Valuta 192 2" xfId="12899"/>
    <cellStyle name="Valuta 193" xfId="12900"/>
    <cellStyle name="Valuta 194" xfId="12901"/>
    <cellStyle name="Valuta 195" xfId="12902"/>
    <cellStyle name="Valuta 196" xfId="12903"/>
    <cellStyle name="Valuta 197" xfId="12904"/>
    <cellStyle name="Valuta 198" xfId="12905"/>
    <cellStyle name="Valuta 199" xfId="12906"/>
    <cellStyle name="Valuta 2" xfId="172"/>
    <cellStyle name="Valuta 2 10" xfId="24758"/>
    <cellStyle name="Valuta 2 10 2" xfId="24759"/>
    <cellStyle name="Valuta 2 10 2 2" xfId="24760"/>
    <cellStyle name="Valuta 2 10 2 2 2" xfId="24761"/>
    <cellStyle name="Valuta 2 10 2 2 3" xfId="24762"/>
    <cellStyle name="Valuta 2 10 2 3" xfId="24763"/>
    <cellStyle name="Valuta 2 10 2 3 2" xfId="24764"/>
    <cellStyle name="Valuta 2 10 2 3 3" xfId="24765"/>
    <cellStyle name="Valuta 2 10 2 4" xfId="24766"/>
    <cellStyle name="Valuta 2 10 2 5" xfId="24767"/>
    <cellStyle name="Valuta 2 10 3" xfId="24768"/>
    <cellStyle name="Valuta 2 10 3 2" xfId="24769"/>
    <cellStyle name="Valuta 2 10 3 2 2" xfId="24770"/>
    <cellStyle name="Valuta 2 10 3 2 3" xfId="24771"/>
    <cellStyle name="Valuta 2 10 3 3" xfId="24772"/>
    <cellStyle name="Valuta 2 10 3 3 2" xfId="24773"/>
    <cellStyle name="Valuta 2 10 3 3 3" xfId="24774"/>
    <cellStyle name="Valuta 2 10 3 4" xfId="24775"/>
    <cellStyle name="Valuta 2 10 3 5" xfId="24776"/>
    <cellStyle name="Valuta 2 10 4" xfId="24777"/>
    <cellStyle name="Valuta 2 10 4 2" xfId="24778"/>
    <cellStyle name="Valuta 2 10 4 3" xfId="24779"/>
    <cellStyle name="Valuta 2 10 5" xfId="24780"/>
    <cellStyle name="Valuta 2 10 5 2" xfId="24781"/>
    <cellStyle name="Valuta 2 10 5 3" xfId="24782"/>
    <cellStyle name="Valuta 2 10 6" xfId="24783"/>
    <cellStyle name="Valuta 2 10 7" xfId="24784"/>
    <cellStyle name="Valuta 2 11" xfId="24785"/>
    <cellStyle name="Valuta 2 11 2" xfId="24786"/>
    <cellStyle name="Valuta 2 11 2 2" xfId="24787"/>
    <cellStyle name="Valuta 2 11 2 2 2" xfId="24788"/>
    <cellStyle name="Valuta 2 11 2 2 3" xfId="24789"/>
    <cellStyle name="Valuta 2 11 2 3" xfId="24790"/>
    <cellStyle name="Valuta 2 11 2 3 2" xfId="24791"/>
    <cellStyle name="Valuta 2 11 2 3 3" xfId="24792"/>
    <cellStyle name="Valuta 2 11 2 4" xfId="24793"/>
    <cellStyle name="Valuta 2 11 2 5" xfId="24794"/>
    <cellStyle name="Valuta 2 11 3" xfId="24795"/>
    <cellStyle name="Valuta 2 11 3 2" xfId="24796"/>
    <cellStyle name="Valuta 2 11 3 2 2" xfId="24797"/>
    <cellStyle name="Valuta 2 11 3 2 3" xfId="24798"/>
    <cellStyle name="Valuta 2 11 3 3" xfId="24799"/>
    <cellStyle name="Valuta 2 11 3 3 2" xfId="24800"/>
    <cellStyle name="Valuta 2 11 3 3 3" xfId="24801"/>
    <cellStyle name="Valuta 2 11 3 4" xfId="24802"/>
    <cellStyle name="Valuta 2 11 3 5" xfId="24803"/>
    <cellStyle name="Valuta 2 11 4" xfId="24804"/>
    <cellStyle name="Valuta 2 11 4 2" xfId="24805"/>
    <cellStyle name="Valuta 2 11 4 3" xfId="24806"/>
    <cellStyle name="Valuta 2 11 5" xfId="24807"/>
    <cellStyle name="Valuta 2 11 5 2" xfId="24808"/>
    <cellStyle name="Valuta 2 11 5 3" xfId="24809"/>
    <cellStyle name="Valuta 2 11 6" xfId="24810"/>
    <cellStyle name="Valuta 2 11 7" xfId="24811"/>
    <cellStyle name="Valuta 2 12" xfId="24812"/>
    <cellStyle name="Valuta 2 12 2" xfId="24813"/>
    <cellStyle name="Valuta 2 12 2 2" xfId="24814"/>
    <cellStyle name="Valuta 2 12 2 2 2" xfId="24815"/>
    <cellStyle name="Valuta 2 12 2 2 3" xfId="24816"/>
    <cellStyle name="Valuta 2 12 2 3" xfId="24817"/>
    <cellStyle name="Valuta 2 12 2 3 2" xfId="24818"/>
    <cellStyle name="Valuta 2 12 2 3 3" xfId="24819"/>
    <cellStyle name="Valuta 2 12 2 4" xfId="24820"/>
    <cellStyle name="Valuta 2 12 2 5" xfId="24821"/>
    <cellStyle name="Valuta 2 12 3" xfId="24822"/>
    <cellStyle name="Valuta 2 12 3 2" xfId="24823"/>
    <cellStyle name="Valuta 2 12 3 2 2" xfId="24824"/>
    <cellStyle name="Valuta 2 12 3 2 3" xfId="24825"/>
    <cellStyle name="Valuta 2 12 3 3" xfId="24826"/>
    <cellStyle name="Valuta 2 12 3 3 2" xfId="24827"/>
    <cellStyle name="Valuta 2 12 3 3 3" xfId="24828"/>
    <cellStyle name="Valuta 2 12 3 4" xfId="24829"/>
    <cellStyle name="Valuta 2 12 3 5" xfId="24830"/>
    <cellStyle name="Valuta 2 12 4" xfId="24831"/>
    <cellStyle name="Valuta 2 12 4 2" xfId="24832"/>
    <cellStyle name="Valuta 2 12 4 3" xfId="24833"/>
    <cellStyle name="Valuta 2 12 5" xfId="24834"/>
    <cellStyle name="Valuta 2 12 5 2" xfId="24835"/>
    <cellStyle name="Valuta 2 12 5 3" xfId="24836"/>
    <cellStyle name="Valuta 2 12 6" xfId="24837"/>
    <cellStyle name="Valuta 2 12 7" xfId="24838"/>
    <cellStyle name="Valuta 2 13" xfId="24839"/>
    <cellStyle name="Valuta 2 13 2" xfId="24840"/>
    <cellStyle name="Valuta 2 13 2 2" xfId="24841"/>
    <cellStyle name="Valuta 2 13 2 2 2" xfId="24842"/>
    <cellStyle name="Valuta 2 13 2 2 3" xfId="24843"/>
    <cellStyle name="Valuta 2 13 2 3" xfId="24844"/>
    <cellStyle name="Valuta 2 13 2 3 2" xfId="24845"/>
    <cellStyle name="Valuta 2 13 2 3 3" xfId="24846"/>
    <cellStyle name="Valuta 2 13 2 4" xfId="24847"/>
    <cellStyle name="Valuta 2 13 2 5" xfId="24848"/>
    <cellStyle name="Valuta 2 13 3" xfId="24849"/>
    <cellStyle name="Valuta 2 13 3 2" xfId="24850"/>
    <cellStyle name="Valuta 2 13 3 2 2" xfId="24851"/>
    <cellStyle name="Valuta 2 13 3 2 3" xfId="24852"/>
    <cellStyle name="Valuta 2 13 3 3" xfId="24853"/>
    <cellStyle name="Valuta 2 13 3 3 2" xfId="24854"/>
    <cellStyle name="Valuta 2 13 3 3 3" xfId="24855"/>
    <cellStyle name="Valuta 2 13 3 4" xfId="24856"/>
    <cellStyle name="Valuta 2 13 3 5" xfId="24857"/>
    <cellStyle name="Valuta 2 13 4" xfId="24858"/>
    <cellStyle name="Valuta 2 13 4 2" xfId="24859"/>
    <cellStyle name="Valuta 2 13 4 3" xfId="24860"/>
    <cellStyle name="Valuta 2 13 5" xfId="24861"/>
    <cellStyle name="Valuta 2 13 5 2" xfId="24862"/>
    <cellStyle name="Valuta 2 13 5 3" xfId="24863"/>
    <cellStyle name="Valuta 2 13 6" xfId="24864"/>
    <cellStyle name="Valuta 2 13 7" xfId="24865"/>
    <cellStyle name="Valuta 2 14" xfId="24866"/>
    <cellStyle name="Valuta 2 14 2" xfId="24867"/>
    <cellStyle name="Valuta 2 14 2 2" xfId="24868"/>
    <cellStyle name="Valuta 2 14 2 3" xfId="24869"/>
    <cellStyle name="Valuta 2 14 3" xfId="24870"/>
    <cellStyle name="Valuta 2 14 3 2" xfId="24871"/>
    <cellStyle name="Valuta 2 14 3 3" xfId="24872"/>
    <cellStyle name="Valuta 2 14 4" xfId="24873"/>
    <cellStyle name="Valuta 2 14 5" xfId="24874"/>
    <cellStyle name="Valuta 2 15" xfId="24875"/>
    <cellStyle name="Valuta 2 15 2" xfId="24876"/>
    <cellStyle name="Valuta 2 15 2 2" xfId="24877"/>
    <cellStyle name="Valuta 2 15 2 3" xfId="24878"/>
    <cellStyle name="Valuta 2 15 3" xfId="24879"/>
    <cellStyle name="Valuta 2 15 3 2" xfId="24880"/>
    <cellStyle name="Valuta 2 15 3 3" xfId="24881"/>
    <cellStyle name="Valuta 2 15 4" xfId="24882"/>
    <cellStyle name="Valuta 2 15 5" xfId="24883"/>
    <cellStyle name="Valuta 2 16" xfId="24884"/>
    <cellStyle name="Valuta 2 16 2" xfId="24885"/>
    <cellStyle name="Valuta 2 16 2 2" xfId="24886"/>
    <cellStyle name="Valuta 2 16 2 3" xfId="24887"/>
    <cellStyle name="Valuta 2 16 3" xfId="24888"/>
    <cellStyle name="Valuta 2 16 3 2" xfId="24889"/>
    <cellStyle name="Valuta 2 16 3 3" xfId="24890"/>
    <cellStyle name="Valuta 2 16 4" xfId="24891"/>
    <cellStyle name="Valuta 2 16 5" xfId="24892"/>
    <cellStyle name="Valuta 2 17" xfId="24893"/>
    <cellStyle name="Valuta 2 17 2" xfId="24894"/>
    <cellStyle name="Valuta 2 17 2 2" xfId="24895"/>
    <cellStyle name="Valuta 2 17 2 3" xfId="24896"/>
    <cellStyle name="Valuta 2 17 3" xfId="24897"/>
    <cellStyle name="Valuta 2 17 3 2" xfId="24898"/>
    <cellStyle name="Valuta 2 17 3 3" xfId="24899"/>
    <cellStyle name="Valuta 2 17 4" xfId="24900"/>
    <cellStyle name="Valuta 2 17 5" xfId="24901"/>
    <cellStyle name="Valuta 2 18" xfId="24902"/>
    <cellStyle name="Valuta 2 18 2" xfId="24903"/>
    <cellStyle name="Valuta 2 18 2 2" xfId="24904"/>
    <cellStyle name="Valuta 2 18 2 3" xfId="24905"/>
    <cellStyle name="Valuta 2 18 3" xfId="24906"/>
    <cellStyle name="Valuta 2 18 4" xfId="24907"/>
    <cellStyle name="Valuta 2 19" xfId="33712"/>
    <cellStyle name="Valuta 2 2" xfId="275"/>
    <cellStyle name="Valuta 2 2 10" xfId="24909"/>
    <cellStyle name="Valuta 2 2 10 2" xfId="24910"/>
    <cellStyle name="Valuta 2 2 10 2 2" xfId="24911"/>
    <cellStyle name="Valuta 2 2 10 2 2 2" xfId="24912"/>
    <cellStyle name="Valuta 2 2 10 2 2 3" xfId="24913"/>
    <cellStyle name="Valuta 2 2 10 2 3" xfId="24914"/>
    <cellStyle name="Valuta 2 2 10 2 3 2" xfId="24915"/>
    <cellStyle name="Valuta 2 2 10 2 3 3" xfId="24916"/>
    <cellStyle name="Valuta 2 2 10 2 4" xfId="24917"/>
    <cellStyle name="Valuta 2 2 10 2 5" xfId="24918"/>
    <cellStyle name="Valuta 2 2 10 3" xfId="24919"/>
    <cellStyle name="Valuta 2 2 10 3 2" xfId="24920"/>
    <cellStyle name="Valuta 2 2 10 3 2 2" xfId="24921"/>
    <cellStyle name="Valuta 2 2 10 3 2 3" xfId="24922"/>
    <cellStyle name="Valuta 2 2 10 3 3" xfId="24923"/>
    <cellStyle name="Valuta 2 2 10 3 3 2" xfId="24924"/>
    <cellStyle name="Valuta 2 2 10 3 3 3" xfId="24925"/>
    <cellStyle name="Valuta 2 2 10 3 4" xfId="24926"/>
    <cellStyle name="Valuta 2 2 10 3 5" xfId="24927"/>
    <cellStyle name="Valuta 2 2 10 4" xfId="24928"/>
    <cellStyle name="Valuta 2 2 10 4 2" xfId="24929"/>
    <cellStyle name="Valuta 2 2 10 4 3" xfId="24930"/>
    <cellStyle name="Valuta 2 2 10 5" xfId="24931"/>
    <cellStyle name="Valuta 2 2 10 5 2" xfId="24932"/>
    <cellStyle name="Valuta 2 2 10 5 3" xfId="24933"/>
    <cellStyle name="Valuta 2 2 10 6" xfId="24934"/>
    <cellStyle name="Valuta 2 2 10 7" xfId="24935"/>
    <cellStyle name="Valuta 2 2 11" xfId="24936"/>
    <cellStyle name="Valuta 2 2 11 2" xfId="24937"/>
    <cellStyle name="Valuta 2 2 11 2 2" xfId="24938"/>
    <cellStyle name="Valuta 2 2 11 2 2 2" xfId="24939"/>
    <cellStyle name="Valuta 2 2 11 2 2 3" xfId="24940"/>
    <cellStyle name="Valuta 2 2 11 2 3" xfId="24941"/>
    <cellStyle name="Valuta 2 2 11 2 3 2" xfId="24942"/>
    <cellStyle name="Valuta 2 2 11 2 3 3" xfId="24943"/>
    <cellStyle name="Valuta 2 2 11 2 4" xfId="24944"/>
    <cellStyle name="Valuta 2 2 11 2 5" xfId="24945"/>
    <cellStyle name="Valuta 2 2 11 3" xfId="24946"/>
    <cellStyle name="Valuta 2 2 11 3 2" xfId="24947"/>
    <cellStyle name="Valuta 2 2 11 3 2 2" xfId="24948"/>
    <cellStyle name="Valuta 2 2 11 3 2 3" xfId="24949"/>
    <cellStyle name="Valuta 2 2 11 3 3" xfId="24950"/>
    <cellStyle name="Valuta 2 2 11 3 3 2" xfId="24951"/>
    <cellStyle name="Valuta 2 2 11 3 3 3" xfId="24952"/>
    <cellStyle name="Valuta 2 2 11 3 4" xfId="24953"/>
    <cellStyle name="Valuta 2 2 11 3 5" xfId="24954"/>
    <cellStyle name="Valuta 2 2 11 4" xfId="24955"/>
    <cellStyle name="Valuta 2 2 11 4 2" xfId="24956"/>
    <cellStyle name="Valuta 2 2 11 4 3" xfId="24957"/>
    <cellStyle name="Valuta 2 2 11 5" xfId="24958"/>
    <cellStyle name="Valuta 2 2 11 5 2" xfId="24959"/>
    <cellStyle name="Valuta 2 2 11 5 3" xfId="24960"/>
    <cellStyle name="Valuta 2 2 11 6" xfId="24961"/>
    <cellStyle name="Valuta 2 2 11 7" xfId="24962"/>
    <cellStyle name="Valuta 2 2 12" xfId="24963"/>
    <cellStyle name="Valuta 2 2 12 2" xfId="24964"/>
    <cellStyle name="Valuta 2 2 12 2 2" xfId="24965"/>
    <cellStyle name="Valuta 2 2 12 2 2 2" xfId="24966"/>
    <cellStyle name="Valuta 2 2 12 2 2 3" xfId="24967"/>
    <cellStyle name="Valuta 2 2 12 2 3" xfId="24968"/>
    <cellStyle name="Valuta 2 2 12 2 3 2" xfId="24969"/>
    <cellStyle name="Valuta 2 2 12 2 3 3" xfId="24970"/>
    <cellStyle name="Valuta 2 2 12 2 4" xfId="24971"/>
    <cellStyle name="Valuta 2 2 12 2 5" xfId="24972"/>
    <cellStyle name="Valuta 2 2 12 3" xfId="24973"/>
    <cellStyle name="Valuta 2 2 12 3 2" xfId="24974"/>
    <cellStyle name="Valuta 2 2 12 3 2 2" xfId="24975"/>
    <cellStyle name="Valuta 2 2 12 3 2 3" xfId="24976"/>
    <cellStyle name="Valuta 2 2 12 3 3" xfId="24977"/>
    <cellStyle name="Valuta 2 2 12 3 3 2" xfId="24978"/>
    <cellStyle name="Valuta 2 2 12 3 3 3" xfId="24979"/>
    <cellStyle name="Valuta 2 2 12 3 4" xfId="24980"/>
    <cellStyle name="Valuta 2 2 12 3 5" xfId="24981"/>
    <cellStyle name="Valuta 2 2 12 4" xfId="24982"/>
    <cellStyle name="Valuta 2 2 12 4 2" xfId="24983"/>
    <cellStyle name="Valuta 2 2 12 4 3" xfId="24984"/>
    <cellStyle name="Valuta 2 2 12 5" xfId="24985"/>
    <cellStyle name="Valuta 2 2 12 5 2" xfId="24986"/>
    <cellStyle name="Valuta 2 2 12 5 3" xfId="24987"/>
    <cellStyle name="Valuta 2 2 12 6" xfId="24988"/>
    <cellStyle name="Valuta 2 2 12 7" xfId="24989"/>
    <cellStyle name="Valuta 2 2 13" xfId="24990"/>
    <cellStyle name="Valuta 2 2 13 2" xfId="24991"/>
    <cellStyle name="Valuta 2 2 13 2 2" xfId="24992"/>
    <cellStyle name="Valuta 2 2 13 2 3" xfId="24993"/>
    <cellStyle name="Valuta 2 2 13 3" xfId="24994"/>
    <cellStyle name="Valuta 2 2 13 3 2" xfId="24995"/>
    <cellStyle name="Valuta 2 2 13 3 3" xfId="24996"/>
    <cellStyle name="Valuta 2 2 13 4" xfId="24997"/>
    <cellStyle name="Valuta 2 2 13 5" xfId="24998"/>
    <cellStyle name="Valuta 2 2 14" xfId="24999"/>
    <cellStyle name="Valuta 2 2 14 2" xfId="25000"/>
    <cellStyle name="Valuta 2 2 14 2 2" xfId="25001"/>
    <cellStyle name="Valuta 2 2 14 2 3" xfId="25002"/>
    <cellStyle name="Valuta 2 2 14 3" xfId="25003"/>
    <cellStyle name="Valuta 2 2 14 3 2" xfId="25004"/>
    <cellStyle name="Valuta 2 2 14 3 3" xfId="25005"/>
    <cellStyle name="Valuta 2 2 14 4" xfId="25006"/>
    <cellStyle name="Valuta 2 2 14 5" xfId="25007"/>
    <cellStyle name="Valuta 2 2 15" xfId="25008"/>
    <cellStyle name="Valuta 2 2 15 2" xfId="25009"/>
    <cellStyle name="Valuta 2 2 15 2 2" xfId="25010"/>
    <cellStyle name="Valuta 2 2 15 2 3" xfId="25011"/>
    <cellStyle name="Valuta 2 2 15 3" xfId="25012"/>
    <cellStyle name="Valuta 2 2 15 3 2" xfId="25013"/>
    <cellStyle name="Valuta 2 2 15 3 3" xfId="25014"/>
    <cellStyle name="Valuta 2 2 15 4" xfId="25015"/>
    <cellStyle name="Valuta 2 2 15 5" xfId="25016"/>
    <cellStyle name="Valuta 2 2 16" xfId="25017"/>
    <cellStyle name="Valuta 2 2 16 2" xfId="25018"/>
    <cellStyle name="Valuta 2 2 16 2 2" xfId="25019"/>
    <cellStyle name="Valuta 2 2 16 2 3" xfId="25020"/>
    <cellStyle name="Valuta 2 2 16 3" xfId="25021"/>
    <cellStyle name="Valuta 2 2 16 4" xfId="25022"/>
    <cellStyle name="Valuta 2 2 17" xfId="25023"/>
    <cellStyle name="Valuta 2 2 17 2" xfId="25024"/>
    <cellStyle name="Valuta 2 2 17 3" xfId="25025"/>
    <cellStyle name="Valuta 2 2 18" xfId="25026"/>
    <cellStyle name="Valuta 2 2 18 2" xfId="25027"/>
    <cellStyle name="Valuta 2 2 18 3" xfId="25028"/>
    <cellStyle name="Valuta 2 2 19" xfId="25029"/>
    <cellStyle name="Valuta 2 2 2" xfId="12907"/>
    <cellStyle name="Valuta 2 2 2 10" xfId="25031"/>
    <cellStyle name="Valuta 2 2 2 10 2" xfId="25032"/>
    <cellStyle name="Valuta 2 2 2 10 2 2" xfId="25033"/>
    <cellStyle name="Valuta 2 2 2 10 2 3" xfId="25034"/>
    <cellStyle name="Valuta 2 2 2 10 3" xfId="25035"/>
    <cellStyle name="Valuta 2 2 2 10 3 2" xfId="25036"/>
    <cellStyle name="Valuta 2 2 2 10 3 3" xfId="25037"/>
    <cellStyle name="Valuta 2 2 2 10 4" xfId="25038"/>
    <cellStyle name="Valuta 2 2 2 10 5" xfId="25039"/>
    <cellStyle name="Valuta 2 2 2 11" xfId="25040"/>
    <cellStyle name="Valuta 2 2 2 11 2" xfId="25041"/>
    <cellStyle name="Valuta 2 2 2 11 3" xfId="25042"/>
    <cellStyle name="Valuta 2 2 2 12" xfId="25043"/>
    <cellStyle name="Valuta 2 2 2 12 2" xfId="25044"/>
    <cellStyle name="Valuta 2 2 2 12 3" xfId="25045"/>
    <cellStyle name="Valuta 2 2 2 13" xfId="25046"/>
    <cellStyle name="Valuta 2 2 2 14" xfId="25047"/>
    <cellStyle name="Valuta 2 2 2 15" xfId="25030"/>
    <cellStyle name="Valuta 2 2 2 2" xfId="12908"/>
    <cellStyle name="Valuta 2 2 2 2 10" xfId="25049"/>
    <cellStyle name="Valuta 2 2 2 2 11" xfId="25048"/>
    <cellStyle name="Valuta 2 2 2 2 2" xfId="25050"/>
    <cellStyle name="Valuta 2 2 2 2 2 2" xfId="25051"/>
    <cellStyle name="Valuta 2 2 2 2 2 2 2" xfId="25052"/>
    <cellStyle name="Valuta 2 2 2 2 2 2 2 2" xfId="25053"/>
    <cellStyle name="Valuta 2 2 2 2 2 2 2 2 2" xfId="25054"/>
    <cellStyle name="Valuta 2 2 2 2 2 2 2 2 3" xfId="25055"/>
    <cellStyle name="Valuta 2 2 2 2 2 2 2 3" xfId="25056"/>
    <cellStyle name="Valuta 2 2 2 2 2 2 2 3 2" xfId="25057"/>
    <cellStyle name="Valuta 2 2 2 2 2 2 2 3 3" xfId="25058"/>
    <cellStyle name="Valuta 2 2 2 2 2 2 2 4" xfId="25059"/>
    <cellStyle name="Valuta 2 2 2 2 2 2 2 5" xfId="25060"/>
    <cellStyle name="Valuta 2 2 2 2 2 2 3" xfId="25061"/>
    <cellStyle name="Valuta 2 2 2 2 2 2 3 2" xfId="25062"/>
    <cellStyle name="Valuta 2 2 2 2 2 2 3 2 2" xfId="25063"/>
    <cellStyle name="Valuta 2 2 2 2 2 2 3 2 3" xfId="25064"/>
    <cellStyle name="Valuta 2 2 2 2 2 2 3 3" xfId="25065"/>
    <cellStyle name="Valuta 2 2 2 2 2 2 3 3 2" xfId="25066"/>
    <cellStyle name="Valuta 2 2 2 2 2 2 3 3 3" xfId="25067"/>
    <cellStyle name="Valuta 2 2 2 2 2 2 3 4" xfId="25068"/>
    <cellStyle name="Valuta 2 2 2 2 2 2 3 5" xfId="25069"/>
    <cellStyle name="Valuta 2 2 2 2 2 2 4" xfId="25070"/>
    <cellStyle name="Valuta 2 2 2 2 2 2 4 2" xfId="25071"/>
    <cellStyle name="Valuta 2 2 2 2 2 2 4 3" xfId="25072"/>
    <cellStyle name="Valuta 2 2 2 2 2 2 5" xfId="25073"/>
    <cellStyle name="Valuta 2 2 2 2 2 2 5 2" xfId="25074"/>
    <cellStyle name="Valuta 2 2 2 2 2 2 5 3" xfId="25075"/>
    <cellStyle name="Valuta 2 2 2 2 2 2 6" xfId="25076"/>
    <cellStyle name="Valuta 2 2 2 2 2 2 7" xfId="25077"/>
    <cellStyle name="Valuta 2 2 2 2 2 3" xfId="25078"/>
    <cellStyle name="Valuta 2 2 2 2 2 3 2" xfId="25079"/>
    <cellStyle name="Valuta 2 2 2 2 2 3 2 2" xfId="25080"/>
    <cellStyle name="Valuta 2 2 2 2 2 3 2 3" xfId="25081"/>
    <cellStyle name="Valuta 2 2 2 2 2 3 3" xfId="25082"/>
    <cellStyle name="Valuta 2 2 2 2 2 3 3 2" xfId="25083"/>
    <cellStyle name="Valuta 2 2 2 2 2 3 3 3" xfId="25084"/>
    <cellStyle name="Valuta 2 2 2 2 2 3 4" xfId="25085"/>
    <cellStyle name="Valuta 2 2 2 2 2 3 5" xfId="25086"/>
    <cellStyle name="Valuta 2 2 2 2 2 4" xfId="25087"/>
    <cellStyle name="Valuta 2 2 2 2 2 4 2" xfId="25088"/>
    <cellStyle name="Valuta 2 2 2 2 2 4 2 2" xfId="25089"/>
    <cellStyle name="Valuta 2 2 2 2 2 4 2 3" xfId="25090"/>
    <cellStyle name="Valuta 2 2 2 2 2 4 3" xfId="25091"/>
    <cellStyle name="Valuta 2 2 2 2 2 4 3 2" xfId="25092"/>
    <cellStyle name="Valuta 2 2 2 2 2 4 3 3" xfId="25093"/>
    <cellStyle name="Valuta 2 2 2 2 2 4 4" xfId="25094"/>
    <cellStyle name="Valuta 2 2 2 2 2 4 5" xfId="25095"/>
    <cellStyle name="Valuta 2 2 2 2 2 5" xfId="25096"/>
    <cellStyle name="Valuta 2 2 2 2 2 5 2" xfId="25097"/>
    <cellStyle name="Valuta 2 2 2 2 2 5 3" xfId="25098"/>
    <cellStyle name="Valuta 2 2 2 2 2 6" xfId="25099"/>
    <cellStyle name="Valuta 2 2 2 2 2 6 2" xfId="25100"/>
    <cellStyle name="Valuta 2 2 2 2 2 6 3" xfId="25101"/>
    <cellStyle name="Valuta 2 2 2 2 2 7" xfId="25102"/>
    <cellStyle name="Valuta 2 2 2 2 2 8" xfId="25103"/>
    <cellStyle name="Valuta 2 2 2 2 3" xfId="25104"/>
    <cellStyle name="Valuta 2 2 2 2 3 2" xfId="25105"/>
    <cellStyle name="Valuta 2 2 2 2 3 2 2" xfId="25106"/>
    <cellStyle name="Valuta 2 2 2 2 3 2 2 2" xfId="25107"/>
    <cellStyle name="Valuta 2 2 2 2 3 2 2 3" xfId="25108"/>
    <cellStyle name="Valuta 2 2 2 2 3 2 3" xfId="25109"/>
    <cellStyle name="Valuta 2 2 2 2 3 2 3 2" xfId="25110"/>
    <cellStyle name="Valuta 2 2 2 2 3 2 3 3" xfId="25111"/>
    <cellStyle name="Valuta 2 2 2 2 3 2 4" xfId="25112"/>
    <cellStyle name="Valuta 2 2 2 2 3 2 5" xfId="25113"/>
    <cellStyle name="Valuta 2 2 2 2 3 3" xfId="25114"/>
    <cellStyle name="Valuta 2 2 2 2 3 3 2" xfId="25115"/>
    <cellStyle name="Valuta 2 2 2 2 3 3 2 2" xfId="25116"/>
    <cellStyle name="Valuta 2 2 2 2 3 3 2 3" xfId="25117"/>
    <cellStyle name="Valuta 2 2 2 2 3 3 3" xfId="25118"/>
    <cellStyle name="Valuta 2 2 2 2 3 3 3 2" xfId="25119"/>
    <cellStyle name="Valuta 2 2 2 2 3 3 3 3" xfId="25120"/>
    <cellStyle name="Valuta 2 2 2 2 3 3 4" xfId="25121"/>
    <cellStyle name="Valuta 2 2 2 2 3 3 5" xfId="25122"/>
    <cellStyle name="Valuta 2 2 2 2 3 4" xfId="25123"/>
    <cellStyle name="Valuta 2 2 2 2 3 4 2" xfId="25124"/>
    <cellStyle name="Valuta 2 2 2 2 3 4 3" xfId="25125"/>
    <cellStyle name="Valuta 2 2 2 2 3 5" xfId="25126"/>
    <cellStyle name="Valuta 2 2 2 2 3 5 2" xfId="25127"/>
    <cellStyle name="Valuta 2 2 2 2 3 5 3" xfId="25128"/>
    <cellStyle name="Valuta 2 2 2 2 3 6" xfId="25129"/>
    <cellStyle name="Valuta 2 2 2 2 3 7" xfId="25130"/>
    <cellStyle name="Valuta 2 2 2 2 4" xfId="25131"/>
    <cellStyle name="Valuta 2 2 2 2 4 2" xfId="25132"/>
    <cellStyle name="Valuta 2 2 2 2 4 2 2" xfId="25133"/>
    <cellStyle name="Valuta 2 2 2 2 4 2 2 2" xfId="25134"/>
    <cellStyle name="Valuta 2 2 2 2 4 2 2 3" xfId="25135"/>
    <cellStyle name="Valuta 2 2 2 2 4 2 3" xfId="25136"/>
    <cellStyle name="Valuta 2 2 2 2 4 2 3 2" xfId="25137"/>
    <cellStyle name="Valuta 2 2 2 2 4 2 3 3" xfId="25138"/>
    <cellStyle name="Valuta 2 2 2 2 4 2 4" xfId="25139"/>
    <cellStyle name="Valuta 2 2 2 2 4 2 5" xfId="25140"/>
    <cellStyle name="Valuta 2 2 2 2 4 3" xfId="25141"/>
    <cellStyle name="Valuta 2 2 2 2 4 3 2" xfId="25142"/>
    <cellStyle name="Valuta 2 2 2 2 4 3 2 2" xfId="25143"/>
    <cellStyle name="Valuta 2 2 2 2 4 3 2 3" xfId="25144"/>
    <cellStyle name="Valuta 2 2 2 2 4 3 3" xfId="25145"/>
    <cellStyle name="Valuta 2 2 2 2 4 3 3 2" xfId="25146"/>
    <cellStyle name="Valuta 2 2 2 2 4 3 3 3" xfId="25147"/>
    <cellStyle name="Valuta 2 2 2 2 4 3 4" xfId="25148"/>
    <cellStyle name="Valuta 2 2 2 2 4 3 5" xfId="25149"/>
    <cellStyle name="Valuta 2 2 2 2 4 4" xfId="25150"/>
    <cellStyle name="Valuta 2 2 2 2 4 4 2" xfId="25151"/>
    <cellStyle name="Valuta 2 2 2 2 4 4 3" xfId="25152"/>
    <cellStyle name="Valuta 2 2 2 2 4 5" xfId="25153"/>
    <cellStyle name="Valuta 2 2 2 2 4 5 2" xfId="25154"/>
    <cellStyle name="Valuta 2 2 2 2 4 5 3" xfId="25155"/>
    <cellStyle name="Valuta 2 2 2 2 4 6" xfId="25156"/>
    <cellStyle name="Valuta 2 2 2 2 4 7" xfId="25157"/>
    <cellStyle name="Valuta 2 2 2 2 5" xfId="25158"/>
    <cellStyle name="Valuta 2 2 2 2 5 2" xfId="25159"/>
    <cellStyle name="Valuta 2 2 2 2 5 2 2" xfId="25160"/>
    <cellStyle name="Valuta 2 2 2 2 5 2 3" xfId="25161"/>
    <cellStyle name="Valuta 2 2 2 2 5 3" xfId="25162"/>
    <cellStyle name="Valuta 2 2 2 2 5 3 2" xfId="25163"/>
    <cellStyle name="Valuta 2 2 2 2 5 3 3" xfId="25164"/>
    <cellStyle name="Valuta 2 2 2 2 5 4" xfId="25165"/>
    <cellStyle name="Valuta 2 2 2 2 5 5" xfId="25166"/>
    <cellStyle name="Valuta 2 2 2 2 6" xfId="25167"/>
    <cellStyle name="Valuta 2 2 2 2 6 2" xfId="25168"/>
    <cellStyle name="Valuta 2 2 2 2 6 2 2" xfId="25169"/>
    <cellStyle name="Valuta 2 2 2 2 6 2 3" xfId="25170"/>
    <cellStyle name="Valuta 2 2 2 2 6 3" xfId="25171"/>
    <cellStyle name="Valuta 2 2 2 2 6 3 2" xfId="25172"/>
    <cellStyle name="Valuta 2 2 2 2 6 3 3" xfId="25173"/>
    <cellStyle name="Valuta 2 2 2 2 6 4" xfId="25174"/>
    <cellStyle name="Valuta 2 2 2 2 6 5" xfId="25175"/>
    <cellStyle name="Valuta 2 2 2 2 7" xfId="25176"/>
    <cellStyle name="Valuta 2 2 2 2 7 2" xfId="25177"/>
    <cellStyle name="Valuta 2 2 2 2 7 3" xfId="25178"/>
    <cellStyle name="Valuta 2 2 2 2 8" xfId="25179"/>
    <cellStyle name="Valuta 2 2 2 2 8 2" xfId="25180"/>
    <cellStyle name="Valuta 2 2 2 2 8 3" xfId="25181"/>
    <cellStyle name="Valuta 2 2 2 2 9" xfId="25182"/>
    <cellStyle name="Valuta 2 2 2 3" xfId="25183"/>
    <cellStyle name="Valuta 2 2 2 3 2" xfId="25184"/>
    <cellStyle name="Valuta 2 2 2 3 2 2" xfId="25185"/>
    <cellStyle name="Valuta 2 2 2 3 2 2 2" xfId="25186"/>
    <cellStyle name="Valuta 2 2 2 3 2 2 2 2" xfId="25187"/>
    <cellStyle name="Valuta 2 2 2 3 2 2 2 3" xfId="25188"/>
    <cellStyle name="Valuta 2 2 2 3 2 2 3" xfId="25189"/>
    <cellStyle name="Valuta 2 2 2 3 2 2 3 2" xfId="25190"/>
    <cellStyle name="Valuta 2 2 2 3 2 2 3 3" xfId="25191"/>
    <cellStyle name="Valuta 2 2 2 3 2 2 4" xfId="25192"/>
    <cellStyle name="Valuta 2 2 2 3 2 2 5" xfId="25193"/>
    <cellStyle name="Valuta 2 2 2 3 2 3" xfId="25194"/>
    <cellStyle name="Valuta 2 2 2 3 2 3 2" xfId="25195"/>
    <cellStyle name="Valuta 2 2 2 3 2 3 2 2" xfId="25196"/>
    <cellStyle name="Valuta 2 2 2 3 2 3 2 3" xfId="25197"/>
    <cellStyle name="Valuta 2 2 2 3 2 3 3" xfId="25198"/>
    <cellStyle name="Valuta 2 2 2 3 2 3 3 2" xfId="25199"/>
    <cellStyle name="Valuta 2 2 2 3 2 3 3 3" xfId="25200"/>
    <cellStyle name="Valuta 2 2 2 3 2 3 4" xfId="25201"/>
    <cellStyle name="Valuta 2 2 2 3 2 3 5" xfId="25202"/>
    <cellStyle name="Valuta 2 2 2 3 2 4" xfId="25203"/>
    <cellStyle name="Valuta 2 2 2 3 2 4 2" xfId="25204"/>
    <cellStyle name="Valuta 2 2 2 3 2 4 3" xfId="25205"/>
    <cellStyle name="Valuta 2 2 2 3 2 5" xfId="25206"/>
    <cellStyle name="Valuta 2 2 2 3 2 5 2" xfId="25207"/>
    <cellStyle name="Valuta 2 2 2 3 2 5 3" xfId="25208"/>
    <cellStyle name="Valuta 2 2 2 3 2 6" xfId="25209"/>
    <cellStyle name="Valuta 2 2 2 3 2 7" xfId="25210"/>
    <cellStyle name="Valuta 2 2 2 3 3" xfId="25211"/>
    <cellStyle name="Valuta 2 2 2 3 3 2" xfId="25212"/>
    <cellStyle name="Valuta 2 2 2 3 3 2 2" xfId="25213"/>
    <cellStyle name="Valuta 2 2 2 3 3 2 2 2" xfId="25214"/>
    <cellStyle name="Valuta 2 2 2 3 3 2 2 3" xfId="25215"/>
    <cellStyle name="Valuta 2 2 2 3 3 2 3" xfId="25216"/>
    <cellStyle name="Valuta 2 2 2 3 3 2 3 2" xfId="25217"/>
    <cellStyle name="Valuta 2 2 2 3 3 2 3 3" xfId="25218"/>
    <cellStyle name="Valuta 2 2 2 3 3 2 4" xfId="25219"/>
    <cellStyle name="Valuta 2 2 2 3 3 2 5" xfId="25220"/>
    <cellStyle name="Valuta 2 2 2 3 3 3" xfId="25221"/>
    <cellStyle name="Valuta 2 2 2 3 3 3 2" xfId="25222"/>
    <cellStyle name="Valuta 2 2 2 3 3 3 2 2" xfId="25223"/>
    <cellStyle name="Valuta 2 2 2 3 3 3 2 3" xfId="25224"/>
    <cellStyle name="Valuta 2 2 2 3 3 3 3" xfId="25225"/>
    <cellStyle name="Valuta 2 2 2 3 3 3 3 2" xfId="25226"/>
    <cellStyle name="Valuta 2 2 2 3 3 3 3 3" xfId="25227"/>
    <cellStyle name="Valuta 2 2 2 3 3 3 4" xfId="25228"/>
    <cellStyle name="Valuta 2 2 2 3 3 3 5" xfId="25229"/>
    <cellStyle name="Valuta 2 2 2 3 3 4" xfId="25230"/>
    <cellStyle name="Valuta 2 2 2 3 3 4 2" xfId="25231"/>
    <cellStyle name="Valuta 2 2 2 3 3 4 3" xfId="25232"/>
    <cellStyle name="Valuta 2 2 2 3 3 5" xfId="25233"/>
    <cellStyle name="Valuta 2 2 2 3 3 5 2" xfId="25234"/>
    <cellStyle name="Valuta 2 2 2 3 3 5 3" xfId="25235"/>
    <cellStyle name="Valuta 2 2 2 3 3 6" xfId="25236"/>
    <cellStyle name="Valuta 2 2 2 3 3 7" xfId="25237"/>
    <cellStyle name="Valuta 2 2 2 3 4" xfId="25238"/>
    <cellStyle name="Valuta 2 2 2 3 4 2" xfId="25239"/>
    <cellStyle name="Valuta 2 2 2 3 4 2 2" xfId="25240"/>
    <cellStyle name="Valuta 2 2 2 3 4 2 3" xfId="25241"/>
    <cellStyle name="Valuta 2 2 2 3 4 3" xfId="25242"/>
    <cellStyle name="Valuta 2 2 2 3 4 3 2" xfId="25243"/>
    <cellStyle name="Valuta 2 2 2 3 4 3 3" xfId="25244"/>
    <cellStyle name="Valuta 2 2 2 3 4 4" xfId="25245"/>
    <cellStyle name="Valuta 2 2 2 3 4 5" xfId="25246"/>
    <cellStyle name="Valuta 2 2 2 3 5" xfId="25247"/>
    <cellStyle name="Valuta 2 2 2 3 5 2" xfId="25248"/>
    <cellStyle name="Valuta 2 2 2 3 5 2 2" xfId="25249"/>
    <cellStyle name="Valuta 2 2 2 3 5 2 3" xfId="25250"/>
    <cellStyle name="Valuta 2 2 2 3 5 3" xfId="25251"/>
    <cellStyle name="Valuta 2 2 2 3 5 3 2" xfId="25252"/>
    <cellStyle name="Valuta 2 2 2 3 5 3 3" xfId="25253"/>
    <cellStyle name="Valuta 2 2 2 3 5 4" xfId="25254"/>
    <cellStyle name="Valuta 2 2 2 3 5 5" xfId="25255"/>
    <cellStyle name="Valuta 2 2 2 3 6" xfId="25256"/>
    <cellStyle name="Valuta 2 2 2 3 6 2" xfId="25257"/>
    <cellStyle name="Valuta 2 2 2 3 6 3" xfId="25258"/>
    <cellStyle name="Valuta 2 2 2 3 7" xfId="25259"/>
    <cellStyle name="Valuta 2 2 2 3 7 2" xfId="25260"/>
    <cellStyle name="Valuta 2 2 2 3 7 3" xfId="25261"/>
    <cellStyle name="Valuta 2 2 2 3 8" xfId="25262"/>
    <cellStyle name="Valuta 2 2 2 3 9" xfId="25263"/>
    <cellStyle name="Valuta 2 2 2 4" xfId="25264"/>
    <cellStyle name="Valuta 2 2 2 4 2" xfId="25265"/>
    <cellStyle name="Valuta 2 2 2 4 2 2" xfId="25266"/>
    <cellStyle name="Valuta 2 2 2 4 2 2 2" xfId="25267"/>
    <cellStyle name="Valuta 2 2 2 4 2 2 2 2" xfId="25268"/>
    <cellStyle name="Valuta 2 2 2 4 2 2 2 3" xfId="25269"/>
    <cellStyle name="Valuta 2 2 2 4 2 2 3" xfId="25270"/>
    <cellStyle name="Valuta 2 2 2 4 2 2 3 2" xfId="25271"/>
    <cellStyle name="Valuta 2 2 2 4 2 2 3 3" xfId="25272"/>
    <cellStyle name="Valuta 2 2 2 4 2 2 4" xfId="25273"/>
    <cellStyle name="Valuta 2 2 2 4 2 2 5" xfId="25274"/>
    <cellStyle name="Valuta 2 2 2 4 2 3" xfId="25275"/>
    <cellStyle name="Valuta 2 2 2 4 2 3 2" xfId="25276"/>
    <cellStyle name="Valuta 2 2 2 4 2 3 2 2" xfId="25277"/>
    <cellStyle name="Valuta 2 2 2 4 2 3 2 3" xfId="25278"/>
    <cellStyle name="Valuta 2 2 2 4 2 3 3" xfId="25279"/>
    <cellStyle name="Valuta 2 2 2 4 2 3 3 2" xfId="25280"/>
    <cellStyle name="Valuta 2 2 2 4 2 3 3 3" xfId="25281"/>
    <cellStyle name="Valuta 2 2 2 4 2 3 4" xfId="25282"/>
    <cellStyle name="Valuta 2 2 2 4 2 3 5" xfId="25283"/>
    <cellStyle name="Valuta 2 2 2 4 2 4" xfId="25284"/>
    <cellStyle name="Valuta 2 2 2 4 2 4 2" xfId="25285"/>
    <cellStyle name="Valuta 2 2 2 4 2 4 3" xfId="25286"/>
    <cellStyle name="Valuta 2 2 2 4 2 5" xfId="25287"/>
    <cellStyle name="Valuta 2 2 2 4 2 5 2" xfId="25288"/>
    <cellStyle name="Valuta 2 2 2 4 2 5 3" xfId="25289"/>
    <cellStyle name="Valuta 2 2 2 4 2 6" xfId="25290"/>
    <cellStyle name="Valuta 2 2 2 4 2 7" xfId="25291"/>
    <cellStyle name="Valuta 2 2 2 4 3" xfId="25292"/>
    <cellStyle name="Valuta 2 2 2 4 3 2" xfId="25293"/>
    <cellStyle name="Valuta 2 2 2 4 3 2 2" xfId="25294"/>
    <cellStyle name="Valuta 2 2 2 4 3 2 3" xfId="25295"/>
    <cellStyle name="Valuta 2 2 2 4 3 3" xfId="25296"/>
    <cellStyle name="Valuta 2 2 2 4 3 3 2" xfId="25297"/>
    <cellStyle name="Valuta 2 2 2 4 3 3 3" xfId="25298"/>
    <cellStyle name="Valuta 2 2 2 4 3 4" xfId="25299"/>
    <cellStyle name="Valuta 2 2 2 4 3 5" xfId="25300"/>
    <cellStyle name="Valuta 2 2 2 4 4" xfId="25301"/>
    <cellStyle name="Valuta 2 2 2 4 4 2" xfId="25302"/>
    <cellStyle name="Valuta 2 2 2 4 4 2 2" xfId="25303"/>
    <cellStyle name="Valuta 2 2 2 4 4 2 3" xfId="25304"/>
    <cellStyle name="Valuta 2 2 2 4 4 3" xfId="25305"/>
    <cellStyle name="Valuta 2 2 2 4 4 3 2" xfId="25306"/>
    <cellStyle name="Valuta 2 2 2 4 4 3 3" xfId="25307"/>
    <cellStyle name="Valuta 2 2 2 4 4 4" xfId="25308"/>
    <cellStyle name="Valuta 2 2 2 4 4 5" xfId="25309"/>
    <cellStyle name="Valuta 2 2 2 4 5" xfId="25310"/>
    <cellStyle name="Valuta 2 2 2 4 5 2" xfId="25311"/>
    <cellStyle name="Valuta 2 2 2 4 5 3" xfId="25312"/>
    <cellStyle name="Valuta 2 2 2 4 6" xfId="25313"/>
    <cellStyle name="Valuta 2 2 2 4 6 2" xfId="25314"/>
    <cellStyle name="Valuta 2 2 2 4 6 3" xfId="25315"/>
    <cellStyle name="Valuta 2 2 2 4 7" xfId="25316"/>
    <cellStyle name="Valuta 2 2 2 4 8" xfId="25317"/>
    <cellStyle name="Valuta 2 2 2 5" xfId="25318"/>
    <cellStyle name="Valuta 2 2 2 5 2" xfId="25319"/>
    <cellStyle name="Valuta 2 2 2 5 2 2" xfId="25320"/>
    <cellStyle name="Valuta 2 2 2 5 2 2 2" xfId="25321"/>
    <cellStyle name="Valuta 2 2 2 5 2 2 3" xfId="25322"/>
    <cellStyle name="Valuta 2 2 2 5 2 3" xfId="25323"/>
    <cellStyle name="Valuta 2 2 2 5 2 3 2" xfId="25324"/>
    <cellStyle name="Valuta 2 2 2 5 2 3 3" xfId="25325"/>
    <cellStyle name="Valuta 2 2 2 5 2 4" xfId="25326"/>
    <cellStyle name="Valuta 2 2 2 5 2 5" xfId="25327"/>
    <cellStyle name="Valuta 2 2 2 5 3" xfId="25328"/>
    <cellStyle name="Valuta 2 2 2 5 3 2" xfId="25329"/>
    <cellStyle name="Valuta 2 2 2 5 3 2 2" xfId="25330"/>
    <cellStyle name="Valuta 2 2 2 5 3 2 3" xfId="25331"/>
    <cellStyle name="Valuta 2 2 2 5 3 3" xfId="25332"/>
    <cellStyle name="Valuta 2 2 2 5 3 3 2" xfId="25333"/>
    <cellStyle name="Valuta 2 2 2 5 3 3 3" xfId="25334"/>
    <cellStyle name="Valuta 2 2 2 5 3 4" xfId="25335"/>
    <cellStyle name="Valuta 2 2 2 5 3 5" xfId="25336"/>
    <cellStyle name="Valuta 2 2 2 5 4" xfId="25337"/>
    <cellStyle name="Valuta 2 2 2 5 4 2" xfId="25338"/>
    <cellStyle name="Valuta 2 2 2 5 4 3" xfId="25339"/>
    <cellStyle name="Valuta 2 2 2 5 5" xfId="25340"/>
    <cellStyle name="Valuta 2 2 2 5 5 2" xfId="25341"/>
    <cellStyle name="Valuta 2 2 2 5 5 3" xfId="25342"/>
    <cellStyle name="Valuta 2 2 2 5 6" xfId="25343"/>
    <cellStyle name="Valuta 2 2 2 5 7" xfId="25344"/>
    <cellStyle name="Valuta 2 2 2 6" xfId="25345"/>
    <cellStyle name="Valuta 2 2 2 6 2" xfId="25346"/>
    <cellStyle name="Valuta 2 2 2 6 2 2" xfId="25347"/>
    <cellStyle name="Valuta 2 2 2 6 2 2 2" xfId="25348"/>
    <cellStyle name="Valuta 2 2 2 6 2 2 3" xfId="25349"/>
    <cellStyle name="Valuta 2 2 2 6 2 3" xfId="25350"/>
    <cellStyle name="Valuta 2 2 2 6 2 3 2" xfId="25351"/>
    <cellStyle name="Valuta 2 2 2 6 2 3 3" xfId="25352"/>
    <cellStyle name="Valuta 2 2 2 6 2 4" xfId="25353"/>
    <cellStyle name="Valuta 2 2 2 6 2 5" xfId="25354"/>
    <cellStyle name="Valuta 2 2 2 6 3" xfId="25355"/>
    <cellStyle name="Valuta 2 2 2 6 3 2" xfId="25356"/>
    <cellStyle name="Valuta 2 2 2 6 3 2 2" xfId="25357"/>
    <cellStyle name="Valuta 2 2 2 6 3 2 3" xfId="25358"/>
    <cellStyle name="Valuta 2 2 2 6 3 3" xfId="25359"/>
    <cellStyle name="Valuta 2 2 2 6 3 3 2" xfId="25360"/>
    <cellStyle name="Valuta 2 2 2 6 3 3 3" xfId="25361"/>
    <cellStyle name="Valuta 2 2 2 6 3 4" xfId="25362"/>
    <cellStyle name="Valuta 2 2 2 6 3 5" xfId="25363"/>
    <cellStyle name="Valuta 2 2 2 6 4" xfId="25364"/>
    <cellStyle name="Valuta 2 2 2 6 4 2" xfId="25365"/>
    <cellStyle name="Valuta 2 2 2 6 4 3" xfId="25366"/>
    <cellStyle name="Valuta 2 2 2 6 5" xfId="25367"/>
    <cellStyle name="Valuta 2 2 2 6 5 2" xfId="25368"/>
    <cellStyle name="Valuta 2 2 2 6 5 3" xfId="25369"/>
    <cellStyle name="Valuta 2 2 2 6 6" xfId="25370"/>
    <cellStyle name="Valuta 2 2 2 6 7" xfId="25371"/>
    <cellStyle name="Valuta 2 2 2 7" xfId="25372"/>
    <cellStyle name="Valuta 2 2 2 7 2" xfId="25373"/>
    <cellStyle name="Valuta 2 2 2 7 2 2" xfId="25374"/>
    <cellStyle name="Valuta 2 2 2 7 2 2 2" xfId="25375"/>
    <cellStyle name="Valuta 2 2 2 7 2 2 3" xfId="25376"/>
    <cellStyle name="Valuta 2 2 2 7 2 3" xfId="25377"/>
    <cellStyle name="Valuta 2 2 2 7 2 3 2" xfId="25378"/>
    <cellStyle name="Valuta 2 2 2 7 2 3 3" xfId="25379"/>
    <cellStyle name="Valuta 2 2 2 7 2 4" xfId="25380"/>
    <cellStyle name="Valuta 2 2 2 7 2 5" xfId="25381"/>
    <cellStyle name="Valuta 2 2 2 7 3" xfId="25382"/>
    <cellStyle name="Valuta 2 2 2 7 3 2" xfId="25383"/>
    <cellStyle name="Valuta 2 2 2 7 3 2 2" xfId="25384"/>
    <cellStyle name="Valuta 2 2 2 7 3 2 3" xfId="25385"/>
    <cellStyle name="Valuta 2 2 2 7 3 3" xfId="25386"/>
    <cellStyle name="Valuta 2 2 2 7 3 3 2" xfId="25387"/>
    <cellStyle name="Valuta 2 2 2 7 3 3 3" xfId="25388"/>
    <cellStyle name="Valuta 2 2 2 7 3 4" xfId="25389"/>
    <cellStyle name="Valuta 2 2 2 7 3 5" xfId="25390"/>
    <cellStyle name="Valuta 2 2 2 7 4" xfId="25391"/>
    <cellStyle name="Valuta 2 2 2 7 4 2" xfId="25392"/>
    <cellStyle name="Valuta 2 2 2 7 4 3" xfId="25393"/>
    <cellStyle name="Valuta 2 2 2 7 5" xfId="25394"/>
    <cellStyle name="Valuta 2 2 2 7 5 2" xfId="25395"/>
    <cellStyle name="Valuta 2 2 2 7 5 3" xfId="25396"/>
    <cellStyle name="Valuta 2 2 2 7 6" xfId="25397"/>
    <cellStyle name="Valuta 2 2 2 7 7" xfId="25398"/>
    <cellStyle name="Valuta 2 2 2 8" xfId="25399"/>
    <cellStyle name="Valuta 2 2 2 8 2" xfId="25400"/>
    <cellStyle name="Valuta 2 2 2 8 2 2" xfId="25401"/>
    <cellStyle name="Valuta 2 2 2 8 2 2 2" xfId="25402"/>
    <cellStyle name="Valuta 2 2 2 8 2 2 3" xfId="25403"/>
    <cellStyle name="Valuta 2 2 2 8 2 3" xfId="25404"/>
    <cellStyle name="Valuta 2 2 2 8 2 3 2" xfId="25405"/>
    <cellStyle name="Valuta 2 2 2 8 2 3 3" xfId="25406"/>
    <cellStyle name="Valuta 2 2 2 8 2 4" xfId="25407"/>
    <cellStyle name="Valuta 2 2 2 8 2 5" xfId="25408"/>
    <cellStyle name="Valuta 2 2 2 8 3" xfId="25409"/>
    <cellStyle name="Valuta 2 2 2 8 3 2" xfId="25410"/>
    <cellStyle name="Valuta 2 2 2 8 3 2 2" xfId="25411"/>
    <cellStyle name="Valuta 2 2 2 8 3 2 3" xfId="25412"/>
    <cellStyle name="Valuta 2 2 2 8 3 3" xfId="25413"/>
    <cellStyle name="Valuta 2 2 2 8 3 3 2" xfId="25414"/>
    <cellStyle name="Valuta 2 2 2 8 3 3 3" xfId="25415"/>
    <cellStyle name="Valuta 2 2 2 8 3 4" xfId="25416"/>
    <cellStyle name="Valuta 2 2 2 8 3 5" xfId="25417"/>
    <cellStyle name="Valuta 2 2 2 8 4" xfId="25418"/>
    <cellStyle name="Valuta 2 2 2 8 4 2" xfId="25419"/>
    <cellStyle name="Valuta 2 2 2 8 4 3" xfId="25420"/>
    <cellStyle name="Valuta 2 2 2 8 5" xfId="25421"/>
    <cellStyle name="Valuta 2 2 2 8 5 2" xfId="25422"/>
    <cellStyle name="Valuta 2 2 2 8 5 3" xfId="25423"/>
    <cellStyle name="Valuta 2 2 2 8 6" xfId="25424"/>
    <cellStyle name="Valuta 2 2 2 8 7" xfId="25425"/>
    <cellStyle name="Valuta 2 2 2 9" xfId="25426"/>
    <cellStyle name="Valuta 2 2 2 9 2" xfId="25427"/>
    <cellStyle name="Valuta 2 2 2 9 2 2" xfId="25428"/>
    <cellStyle name="Valuta 2 2 2 9 2 3" xfId="25429"/>
    <cellStyle name="Valuta 2 2 2 9 3" xfId="25430"/>
    <cellStyle name="Valuta 2 2 2 9 3 2" xfId="25431"/>
    <cellStyle name="Valuta 2 2 2 9 3 3" xfId="25432"/>
    <cellStyle name="Valuta 2 2 2 9 4" xfId="25433"/>
    <cellStyle name="Valuta 2 2 2 9 5" xfId="25434"/>
    <cellStyle name="Valuta 2 2 20" xfId="25435"/>
    <cellStyle name="Valuta 2 2 21" xfId="24908"/>
    <cellStyle name="Valuta 2 2 3" xfId="12909"/>
    <cellStyle name="Valuta 2 2 3 10" xfId="25437"/>
    <cellStyle name="Valuta 2 2 3 11" xfId="25436"/>
    <cellStyle name="Valuta 2 2 3 2" xfId="25438"/>
    <cellStyle name="Valuta 2 2 3 2 2" xfId="25439"/>
    <cellStyle name="Valuta 2 2 3 2 2 2" xfId="25440"/>
    <cellStyle name="Valuta 2 2 3 2 2 2 2" xfId="25441"/>
    <cellStyle name="Valuta 2 2 3 2 2 2 2 2" xfId="25442"/>
    <cellStyle name="Valuta 2 2 3 2 2 2 2 3" xfId="25443"/>
    <cellStyle name="Valuta 2 2 3 2 2 2 3" xfId="25444"/>
    <cellStyle name="Valuta 2 2 3 2 2 2 3 2" xfId="25445"/>
    <cellStyle name="Valuta 2 2 3 2 2 2 3 3" xfId="25446"/>
    <cellStyle name="Valuta 2 2 3 2 2 2 4" xfId="25447"/>
    <cellStyle name="Valuta 2 2 3 2 2 2 5" xfId="25448"/>
    <cellStyle name="Valuta 2 2 3 2 2 3" xfId="25449"/>
    <cellStyle name="Valuta 2 2 3 2 2 3 2" xfId="25450"/>
    <cellStyle name="Valuta 2 2 3 2 2 3 2 2" xfId="25451"/>
    <cellStyle name="Valuta 2 2 3 2 2 3 2 3" xfId="25452"/>
    <cellStyle name="Valuta 2 2 3 2 2 3 3" xfId="25453"/>
    <cellStyle name="Valuta 2 2 3 2 2 3 3 2" xfId="25454"/>
    <cellStyle name="Valuta 2 2 3 2 2 3 3 3" xfId="25455"/>
    <cellStyle name="Valuta 2 2 3 2 2 3 4" xfId="25456"/>
    <cellStyle name="Valuta 2 2 3 2 2 3 5" xfId="25457"/>
    <cellStyle name="Valuta 2 2 3 2 2 4" xfId="25458"/>
    <cellStyle name="Valuta 2 2 3 2 2 4 2" xfId="25459"/>
    <cellStyle name="Valuta 2 2 3 2 2 4 3" xfId="25460"/>
    <cellStyle name="Valuta 2 2 3 2 2 5" xfId="25461"/>
    <cellStyle name="Valuta 2 2 3 2 2 5 2" xfId="25462"/>
    <cellStyle name="Valuta 2 2 3 2 2 5 3" xfId="25463"/>
    <cellStyle name="Valuta 2 2 3 2 2 6" xfId="25464"/>
    <cellStyle name="Valuta 2 2 3 2 2 7" xfId="25465"/>
    <cellStyle name="Valuta 2 2 3 2 3" xfId="25466"/>
    <cellStyle name="Valuta 2 2 3 2 3 2" xfId="25467"/>
    <cellStyle name="Valuta 2 2 3 2 3 2 2" xfId="25468"/>
    <cellStyle name="Valuta 2 2 3 2 3 2 3" xfId="25469"/>
    <cellStyle name="Valuta 2 2 3 2 3 3" xfId="25470"/>
    <cellStyle name="Valuta 2 2 3 2 3 3 2" xfId="25471"/>
    <cellStyle name="Valuta 2 2 3 2 3 3 3" xfId="25472"/>
    <cellStyle name="Valuta 2 2 3 2 3 4" xfId="25473"/>
    <cellStyle name="Valuta 2 2 3 2 3 5" xfId="25474"/>
    <cellStyle name="Valuta 2 2 3 2 4" xfId="25475"/>
    <cellStyle name="Valuta 2 2 3 2 4 2" xfId="25476"/>
    <cellStyle name="Valuta 2 2 3 2 4 2 2" xfId="25477"/>
    <cellStyle name="Valuta 2 2 3 2 4 2 3" xfId="25478"/>
    <cellStyle name="Valuta 2 2 3 2 4 3" xfId="25479"/>
    <cellStyle name="Valuta 2 2 3 2 4 3 2" xfId="25480"/>
    <cellStyle name="Valuta 2 2 3 2 4 3 3" xfId="25481"/>
    <cellStyle name="Valuta 2 2 3 2 4 4" xfId="25482"/>
    <cellStyle name="Valuta 2 2 3 2 4 5" xfId="25483"/>
    <cellStyle name="Valuta 2 2 3 2 5" xfId="25484"/>
    <cellStyle name="Valuta 2 2 3 2 5 2" xfId="25485"/>
    <cellStyle name="Valuta 2 2 3 2 5 3" xfId="25486"/>
    <cellStyle name="Valuta 2 2 3 2 6" xfId="25487"/>
    <cellStyle name="Valuta 2 2 3 2 6 2" xfId="25488"/>
    <cellStyle name="Valuta 2 2 3 2 6 3" xfId="25489"/>
    <cellStyle name="Valuta 2 2 3 2 7" xfId="25490"/>
    <cellStyle name="Valuta 2 2 3 2 8" xfId="25491"/>
    <cellStyle name="Valuta 2 2 3 3" xfId="25492"/>
    <cellStyle name="Valuta 2 2 3 3 2" xfId="25493"/>
    <cellStyle name="Valuta 2 2 3 3 2 2" xfId="25494"/>
    <cellStyle name="Valuta 2 2 3 3 2 2 2" xfId="25495"/>
    <cellStyle name="Valuta 2 2 3 3 2 2 3" xfId="25496"/>
    <cellStyle name="Valuta 2 2 3 3 2 3" xfId="25497"/>
    <cellStyle name="Valuta 2 2 3 3 2 3 2" xfId="25498"/>
    <cellStyle name="Valuta 2 2 3 3 2 3 3" xfId="25499"/>
    <cellStyle name="Valuta 2 2 3 3 2 4" xfId="25500"/>
    <cellStyle name="Valuta 2 2 3 3 2 5" xfId="25501"/>
    <cellStyle name="Valuta 2 2 3 3 3" xfId="25502"/>
    <cellStyle name="Valuta 2 2 3 3 3 2" xfId="25503"/>
    <cellStyle name="Valuta 2 2 3 3 3 2 2" xfId="25504"/>
    <cellStyle name="Valuta 2 2 3 3 3 2 3" xfId="25505"/>
    <cellStyle name="Valuta 2 2 3 3 3 3" xfId="25506"/>
    <cellStyle name="Valuta 2 2 3 3 3 3 2" xfId="25507"/>
    <cellStyle name="Valuta 2 2 3 3 3 3 3" xfId="25508"/>
    <cellStyle name="Valuta 2 2 3 3 3 4" xfId="25509"/>
    <cellStyle name="Valuta 2 2 3 3 3 5" xfId="25510"/>
    <cellStyle name="Valuta 2 2 3 3 4" xfId="25511"/>
    <cellStyle name="Valuta 2 2 3 3 4 2" xfId="25512"/>
    <cellStyle name="Valuta 2 2 3 3 4 3" xfId="25513"/>
    <cellStyle name="Valuta 2 2 3 3 5" xfId="25514"/>
    <cellStyle name="Valuta 2 2 3 3 5 2" xfId="25515"/>
    <cellStyle name="Valuta 2 2 3 3 5 3" xfId="25516"/>
    <cellStyle name="Valuta 2 2 3 3 6" xfId="25517"/>
    <cellStyle name="Valuta 2 2 3 3 7" xfId="25518"/>
    <cellStyle name="Valuta 2 2 3 4" xfId="25519"/>
    <cellStyle name="Valuta 2 2 3 4 2" xfId="25520"/>
    <cellStyle name="Valuta 2 2 3 4 2 2" xfId="25521"/>
    <cellStyle name="Valuta 2 2 3 4 2 2 2" xfId="25522"/>
    <cellStyle name="Valuta 2 2 3 4 2 2 3" xfId="25523"/>
    <cellStyle name="Valuta 2 2 3 4 2 3" xfId="25524"/>
    <cellStyle name="Valuta 2 2 3 4 2 3 2" xfId="25525"/>
    <cellStyle name="Valuta 2 2 3 4 2 3 3" xfId="25526"/>
    <cellStyle name="Valuta 2 2 3 4 2 4" xfId="25527"/>
    <cellStyle name="Valuta 2 2 3 4 2 5" xfId="25528"/>
    <cellStyle name="Valuta 2 2 3 4 3" xfId="25529"/>
    <cellStyle name="Valuta 2 2 3 4 3 2" xfId="25530"/>
    <cellStyle name="Valuta 2 2 3 4 3 2 2" xfId="25531"/>
    <cellStyle name="Valuta 2 2 3 4 3 2 3" xfId="25532"/>
    <cellStyle name="Valuta 2 2 3 4 3 3" xfId="25533"/>
    <cellStyle name="Valuta 2 2 3 4 3 3 2" xfId="25534"/>
    <cellStyle name="Valuta 2 2 3 4 3 3 3" xfId="25535"/>
    <cellStyle name="Valuta 2 2 3 4 3 4" xfId="25536"/>
    <cellStyle name="Valuta 2 2 3 4 3 5" xfId="25537"/>
    <cellStyle name="Valuta 2 2 3 4 4" xfId="25538"/>
    <cellStyle name="Valuta 2 2 3 4 4 2" xfId="25539"/>
    <cellStyle name="Valuta 2 2 3 4 4 3" xfId="25540"/>
    <cellStyle name="Valuta 2 2 3 4 5" xfId="25541"/>
    <cellStyle name="Valuta 2 2 3 4 5 2" xfId="25542"/>
    <cellStyle name="Valuta 2 2 3 4 5 3" xfId="25543"/>
    <cellStyle name="Valuta 2 2 3 4 6" xfId="25544"/>
    <cellStyle name="Valuta 2 2 3 4 7" xfId="25545"/>
    <cellStyle name="Valuta 2 2 3 5" xfId="25546"/>
    <cellStyle name="Valuta 2 2 3 5 2" xfId="25547"/>
    <cellStyle name="Valuta 2 2 3 5 2 2" xfId="25548"/>
    <cellStyle name="Valuta 2 2 3 5 2 3" xfId="25549"/>
    <cellStyle name="Valuta 2 2 3 5 3" xfId="25550"/>
    <cellStyle name="Valuta 2 2 3 5 3 2" xfId="25551"/>
    <cellStyle name="Valuta 2 2 3 5 3 3" xfId="25552"/>
    <cellStyle name="Valuta 2 2 3 5 4" xfId="25553"/>
    <cellStyle name="Valuta 2 2 3 5 5" xfId="25554"/>
    <cellStyle name="Valuta 2 2 3 6" xfId="25555"/>
    <cellStyle name="Valuta 2 2 3 6 2" xfId="25556"/>
    <cellStyle name="Valuta 2 2 3 6 2 2" xfId="25557"/>
    <cellStyle name="Valuta 2 2 3 6 2 3" xfId="25558"/>
    <cellStyle name="Valuta 2 2 3 6 3" xfId="25559"/>
    <cellStyle name="Valuta 2 2 3 6 3 2" xfId="25560"/>
    <cellStyle name="Valuta 2 2 3 6 3 3" xfId="25561"/>
    <cellStyle name="Valuta 2 2 3 6 4" xfId="25562"/>
    <cellStyle name="Valuta 2 2 3 6 5" xfId="25563"/>
    <cellStyle name="Valuta 2 2 3 7" xfId="25564"/>
    <cellStyle name="Valuta 2 2 3 7 2" xfId="25565"/>
    <cellStyle name="Valuta 2 2 3 7 3" xfId="25566"/>
    <cellStyle name="Valuta 2 2 3 8" xfId="25567"/>
    <cellStyle name="Valuta 2 2 3 8 2" xfId="25568"/>
    <cellStyle name="Valuta 2 2 3 8 3" xfId="25569"/>
    <cellStyle name="Valuta 2 2 3 9" xfId="25570"/>
    <cellStyle name="Valuta 2 2 4" xfId="25571"/>
    <cellStyle name="Valuta 2 2 4 10" xfId="25572"/>
    <cellStyle name="Valuta 2 2 4 2" xfId="25573"/>
    <cellStyle name="Valuta 2 2 4 2 2" xfId="25574"/>
    <cellStyle name="Valuta 2 2 4 2 2 2" xfId="25575"/>
    <cellStyle name="Valuta 2 2 4 2 2 2 2" xfId="25576"/>
    <cellStyle name="Valuta 2 2 4 2 2 2 2 2" xfId="25577"/>
    <cellStyle name="Valuta 2 2 4 2 2 2 2 3" xfId="25578"/>
    <cellStyle name="Valuta 2 2 4 2 2 2 3" xfId="25579"/>
    <cellStyle name="Valuta 2 2 4 2 2 2 3 2" xfId="25580"/>
    <cellStyle name="Valuta 2 2 4 2 2 2 3 3" xfId="25581"/>
    <cellStyle name="Valuta 2 2 4 2 2 2 4" xfId="25582"/>
    <cellStyle name="Valuta 2 2 4 2 2 2 5" xfId="25583"/>
    <cellStyle name="Valuta 2 2 4 2 2 3" xfId="25584"/>
    <cellStyle name="Valuta 2 2 4 2 2 3 2" xfId="25585"/>
    <cellStyle name="Valuta 2 2 4 2 2 3 2 2" xfId="25586"/>
    <cellStyle name="Valuta 2 2 4 2 2 3 2 3" xfId="25587"/>
    <cellStyle name="Valuta 2 2 4 2 2 3 3" xfId="25588"/>
    <cellStyle name="Valuta 2 2 4 2 2 3 3 2" xfId="25589"/>
    <cellStyle name="Valuta 2 2 4 2 2 3 3 3" xfId="25590"/>
    <cellStyle name="Valuta 2 2 4 2 2 3 4" xfId="25591"/>
    <cellStyle name="Valuta 2 2 4 2 2 3 5" xfId="25592"/>
    <cellStyle name="Valuta 2 2 4 2 2 4" xfId="25593"/>
    <cellStyle name="Valuta 2 2 4 2 2 4 2" xfId="25594"/>
    <cellStyle name="Valuta 2 2 4 2 2 4 3" xfId="25595"/>
    <cellStyle name="Valuta 2 2 4 2 2 5" xfId="25596"/>
    <cellStyle name="Valuta 2 2 4 2 2 5 2" xfId="25597"/>
    <cellStyle name="Valuta 2 2 4 2 2 5 3" xfId="25598"/>
    <cellStyle name="Valuta 2 2 4 2 2 6" xfId="25599"/>
    <cellStyle name="Valuta 2 2 4 2 2 7" xfId="25600"/>
    <cellStyle name="Valuta 2 2 4 2 3" xfId="25601"/>
    <cellStyle name="Valuta 2 2 4 2 3 2" xfId="25602"/>
    <cellStyle name="Valuta 2 2 4 2 3 2 2" xfId="25603"/>
    <cellStyle name="Valuta 2 2 4 2 3 2 3" xfId="25604"/>
    <cellStyle name="Valuta 2 2 4 2 3 3" xfId="25605"/>
    <cellStyle name="Valuta 2 2 4 2 3 3 2" xfId="25606"/>
    <cellStyle name="Valuta 2 2 4 2 3 3 3" xfId="25607"/>
    <cellStyle name="Valuta 2 2 4 2 3 4" xfId="25608"/>
    <cellStyle name="Valuta 2 2 4 2 3 5" xfId="25609"/>
    <cellStyle name="Valuta 2 2 4 2 4" xfId="25610"/>
    <cellStyle name="Valuta 2 2 4 2 4 2" xfId="25611"/>
    <cellStyle name="Valuta 2 2 4 2 4 2 2" xfId="25612"/>
    <cellStyle name="Valuta 2 2 4 2 4 2 3" xfId="25613"/>
    <cellStyle name="Valuta 2 2 4 2 4 3" xfId="25614"/>
    <cellStyle name="Valuta 2 2 4 2 4 3 2" xfId="25615"/>
    <cellStyle name="Valuta 2 2 4 2 4 3 3" xfId="25616"/>
    <cellStyle name="Valuta 2 2 4 2 4 4" xfId="25617"/>
    <cellStyle name="Valuta 2 2 4 2 4 5" xfId="25618"/>
    <cellStyle name="Valuta 2 2 4 2 5" xfId="25619"/>
    <cellStyle name="Valuta 2 2 4 2 5 2" xfId="25620"/>
    <cellStyle name="Valuta 2 2 4 2 5 3" xfId="25621"/>
    <cellStyle name="Valuta 2 2 4 2 6" xfId="25622"/>
    <cellStyle name="Valuta 2 2 4 2 6 2" xfId="25623"/>
    <cellStyle name="Valuta 2 2 4 2 6 3" xfId="25624"/>
    <cellStyle name="Valuta 2 2 4 2 7" xfId="25625"/>
    <cellStyle name="Valuta 2 2 4 2 8" xfId="25626"/>
    <cellStyle name="Valuta 2 2 4 3" xfId="25627"/>
    <cellStyle name="Valuta 2 2 4 3 2" xfId="25628"/>
    <cellStyle name="Valuta 2 2 4 3 2 2" xfId="25629"/>
    <cellStyle name="Valuta 2 2 4 3 2 2 2" xfId="25630"/>
    <cellStyle name="Valuta 2 2 4 3 2 2 3" xfId="25631"/>
    <cellStyle name="Valuta 2 2 4 3 2 3" xfId="25632"/>
    <cellStyle name="Valuta 2 2 4 3 2 3 2" xfId="25633"/>
    <cellStyle name="Valuta 2 2 4 3 2 3 3" xfId="25634"/>
    <cellStyle name="Valuta 2 2 4 3 2 4" xfId="25635"/>
    <cellStyle name="Valuta 2 2 4 3 2 5" xfId="25636"/>
    <cellStyle name="Valuta 2 2 4 3 3" xfId="25637"/>
    <cellStyle name="Valuta 2 2 4 3 3 2" xfId="25638"/>
    <cellStyle name="Valuta 2 2 4 3 3 2 2" xfId="25639"/>
    <cellStyle name="Valuta 2 2 4 3 3 2 3" xfId="25640"/>
    <cellStyle name="Valuta 2 2 4 3 3 3" xfId="25641"/>
    <cellStyle name="Valuta 2 2 4 3 3 3 2" xfId="25642"/>
    <cellStyle name="Valuta 2 2 4 3 3 3 3" xfId="25643"/>
    <cellStyle name="Valuta 2 2 4 3 3 4" xfId="25644"/>
    <cellStyle name="Valuta 2 2 4 3 3 5" xfId="25645"/>
    <cellStyle name="Valuta 2 2 4 3 4" xfId="25646"/>
    <cellStyle name="Valuta 2 2 4 3 4 2" xfId="25647"/>
    <cellStyle name="Valuta 2 2 4 3 4 3" xfId="25648"/>
    <cellStyle name="Valuta 2 2 4 3 5" xfId="25649"/>
    <cellStyle name="Valuta 2 2 4 3 5 2" xfId="25650"/>
    <cellStyle name="Valuta 2 2 4 3 5 3" xfId="25651"/>
    <cellStyle name="Valuta 2 2 4 3 6" xfId="25652"/>
    <cellStyle name="Valuta 2 2 4 3 7" xfId="25653"/>
    <cellStyle name="Valuta 2 2 4 4" xfId="25654"/>
    <cellStyle name="Valuta 2 2 4 4 2" xfId="25655"/>
    <cellStyle name="Valuta 2 2 4 4 2 2" xfId="25656"/>
    <cellStyle name="Valuta 2 2 4 4 2 2 2" xfId="25657"/>
    <cellStyle name="Valuta 2 2 4 4 2 2 3" xfId="25658"/>
    <cellStyle name="Valuta 2 2 4 4 2 3" xfId="25659"/>
    <cellStyle name="Valuta 2 2 4 4 2 3 2" xfId="25660"/>
    <cellStyle name="Valuta 2 2 4 4 2 3 3" xfId="25661"/>
    <cellStyle name="Valuta 2 2 4 4 2 4" xfId="25662"/>
    <cellStyle name="Valuta 2 2 4 4 2 5" xfId="25663"/>
    <cellStyle name="Valuta 2 2 4 4 3" xfId="25664"/>
    <cellStyle name="Valuta 2 2 4 4 3 2" xfId="25665"/>
    <cellStyle name="Valuta 2 2 4 4 3 2 2" xfId="25666"/>
    <cellStyle name="Valuta 2 2 4 4 3 2 3" xfId="25667"/>
    <cellStyle name="Valuta 2 2 4 4 3 3" xfId="25668"/>
    <cellStyle name="Valuta 2 2 4 4 3 3 2" xfId="25669"/>
    <cellStyle name="Valuta 2 2 4 4 3 3 3" xfId="25670"/>
    <cellStyle name="Valuta 2 2 4 4 3 4" xfId="25671"/>
    <cellStyle name="Valuta 2 2 4 4 3 5" xfId="25672"/>
    <cellStyle name="Valuta 2 2 4 4 4" xfId="25673"/>
    <cellStyle name="Valuta 2 2 4 4 4 2" xfId="25674"/>
    <cellStyle name="Valuta 2 2 4 4 4 3" xfId="25675"/>
    <cellStyle name="Valuta 2 2 4 4 5" xfId="25676"/>
    <cellStyle name="Valuta 2 2 4 4 5 2" xfId="25677"/>
    <cellStyle name="Valuta 2 2 4 4 5 3" xfId="25678"/>
    <cellStyle name="Valuta 2 2 4 4 6" xfId="25679"/>
    <cellStyle name="Valuta 2 2 4 4 7" xfId="25680"/>
    <cellStyle name="Valuta 2 2 4 5" xfId="25681"/>
    <cellStyle name="Valuta 2 2 4 5 2" xfId="25682"/>
    <cellStyle name="Valuta 2 2 4 5 2 2" xfId="25683"/>
    <cellStyle name="Valuta 2 2 4 5 2 3" xfId="25684"/>
    <cellStyle name="Valuta 2 2 4 5 3" xfId="25685"/>
    <cellStyle name="Valuta 2 2 4 5 3 2" xfId="25686"/>
    <cellStyle name="Valuta 2 2 4 5 3 3" xfId="25687"/>
    <cellStyle name="Valuta 2 2 4 5 4" xfId="25688"/>
    <cellStyle name="Valuta 2 2 4 5 5" xfId="25689"/>
    <cellStyle name="Valuta 2 2 4 6" xfId="25690"/>
    <cellStyle name="Valuta 2 2 4 6 2" xfId="25691"/>
    <cellStyle name="Valuta 2 2 4 6 2 2" xfId="25692"/>
    <cellStyle name="Valuta 2 2 4 6 2 3" xfId="25693"/>
    <cellStyle name="Valuta 2 2 4 6 3" xfId="25694"/>
    <cellStyle name="Valuta 2 2 4 6 3 2" xfId="25695"/>
    <cellStyle name="Valuta 2 2 4 6 3 3" xfId="25696"/>
    <cellStyle name="Valuta 2 2 4 6 4" xfId="25697"/>
    <cellStyle name="Valuta 2 2 4 6 5" xfId="25698"/>
    <cellStyle name="Valuta 2 2 4 7" xfId="25699"/>
    <cellStyle name="Valuta 2 2 4 7 2" xfId="25700"/>
    <cellStyle name="Valuta 2 2 4 7 3" xfId="25701"/>
    <cellStyle name="Valuta 2 2 4 8" xfId="25702"/>
    <cellStyle name="Valuta 2 2 4 8 2" xfId="25703"/>
    <cellStyle name="Valuta 2 2 4 8 3" xfId="25704"/>
    <cellStyle name="Valuta 2 2 4 9" xfId="25705"/>
    <cellStyle name="Valuta 2 2 5" xfId="25706"/>
    <cellStyle name="Valuta 2 2 5 10" xfId="25707"/>
    <cellStyle name="Valuta 2 2 5 2" xfId="25708"/>
    <cellStyle name="Valuta 2 2 5 2 2" xfId="25709"/>
    <cellStyle name="Valuta 2 2 5 2 2 2" xfId="25710"/>
    <cellStyle name="Valuta 2 2 5 2 2 2 2" xfId="25711"/>
    <cellStyle name="Valuta 2 2 5 2 2 2 2 2" xfId="25712"/>
    <cellStyle name="Valuta 2 2 5 2 2 2 2 3" xfId="25713"/>
    <cellStyle name="Valuta 2 2 5 2 2 2 3" xfId="25714"/>
    <cellStyle name="Valuta 2 2 5 2 2 2 3 2" xfId="25715"/>
    <cellStyle name="Valuta 2 2 5 2 2 2 3 3" xfId="25716"/>
    <cellStyle name="Valuta 2 2 5 2 2 2 4" xfId="25717"/>
    <cellStyle name="Valuta 2 2 5 2 2 2 5" xfId="25718"/>
    <cellStyle name="Valuta 2 2 5 2 2 3" xfId="25719"/>
    <cellStyle name="Valuta 2 2 5 2 2 3 2" xfId="25720"/>
    <cellStyle name="Valuta 2 2 5 2 2 3 2 2" xfId="25721"/>
    <cellStyle name="Valuta 2 2 5 2 2 3 2 3" xfId="25722"/>
    <cellStyle name="Valuta 2 2 5 2 2 3 3" xfId="25723"/>
    <cellStyle name="Valuta 2 2 5 2 2 3 3 2" xfId="25724"/>
    <cellStyle name="Valuta 2 2 5 2 2 3 3 3" xfId="25725"/>
    <cellStyle name="Valuta 2 2 5 2 2 3 4" xfId="25726"/>
    <cellStyle name="Valuta 2 2 5 2 2 3 5" xfId="25727"/>
    <cellStyle name="Valuta 2 2 5 2 2 4" xfId="25728"/>
    <cellStyle name="Valuta 2 2 5 2 2 4 2" xfId="25729"/>
    <cellStyle name="Valuta 2 2 5 2 2 4 3" xfId="25730"/>
    <cellStyle name="Valuta 2 2 5 2 2 5" xfId="25731"/>
    <cellStyle name="Valuta 2 2 5 2 2 5 2" xfId="25732"/>
    <cellStyle name="Valuta 2 2 5 2 2 5 3" xfId="25733"/>
    <cellStyle name="Valuta 2 2 5 2 2 6" xfId="25734"/>
    <cellStyle name="Valuta 2 2 5 2 2 7" xfId="25735"/>
    <cellStyle name="Valuta 2 2 5 2 3" xfId="25736"/>
    <cellStyle name="Valuta 2 2 5 2 3 2" xfId="25737"/>
    <cellStyle name="Valuta 2 2 5 2 3 2 2" xfId="25738"/>
    <cellStyle name="Valuta 2 2 5 2 3 2 3" xfId="25739"/>
    <cellStyle name="Valuta 2 2 5 2 3 3" xfId="25740"/>
    <cellStyle name="Valuta 2 2 5 2 3 3 2" xfId="25741"/>
    <cellStyle name="Valuta 2 2 5 2 3 3 3" xfId="25742"/>
    <cellStyle name="Valuta 2 2 5 2 3 4" xfId="25743"/>
    <cellStyle name="Valuta 2 2 5 2 3 5" xfId="25744"/>
    <cellStyle name="Valuta 2 2 5 2 4" xfId="25745"/>
    <cellStyle name="Valuta 2 2 5 2 4 2" xfId="25746"/>
    <cellStyle name="Valuta 2 2 5 2 4 2 2" xfId="25747"/>
    <cellStyle name="Valuta 2 2 5 2 4 2 3" xfId="25748"/>
    <cellStyle name="Valuta 2 2 5 2 4 3" xfId="25749"/>
    <cellStyle name="Valuta 2 2 5 2 4 3 2" xfId="25750"/>
    <cellStyle name="Valuta 2 2 5 2 4 3 3" xfId="25751"/>
    <cellStyle name="Valuta 2 2 5 2 4 4" xfId="25752"/>
    <cellStyle name="Valuta 2 2 5 2 4 5" xfId="25753"/>
    <cellStyle name="Valuta 2 2 5 2 5" xfId="25754"/>
    <cellStyle name="Valuta 2 2 5 2 5 2" xfId="25755"/>
    <cellStyle name="Valuta 2 2 5 2 5 3" xfId="25756"/>
    <cellStyle name="Valuta 2 2 5 2 6" xfId="25757"/>
    <cellStyle name="Valuta 2 2 5 2 6 2" xfId="25758"/>
    <cellStyle name="Valuta 2 2 5 2 6 3" xfId="25759"/>
    <cellStyle name="Valuta 2 2 5 2 7" xfId="25760"/>
    <cellStyle name="Valuta 2 2 5 2 8" xfId="25761"/>
    <cellStyle name="Valuta 2 2 5 3" xfId="25762"/>
    <cellStyle name="Valuta 2 2 5 3 2" xfId="25763"/>
    <cellStyle name="Valuta 2 2 5 3 2 2" xfId="25764"/>
    <cellStyle name="Valuta 2 2 5 3 2 2 2" xfId="25765"/>
    <cellStyle name="Valuta 2 2 5 3 2 2 3" xfId="25766"/>
    <cellStyle name="Valuta 2 2 5 3 2 3" xfId="25767"/>
    <cellStyle name="Valuta 2 2 5 3 2 3 2" xfId="25768"/>
    <cellStyle name="Valuta 2 2 5 3 2 3 3" xfId="25769"/>
    <cellStyle name="Valuta 2 2 5 3 2 4" xfId="25770"/>
    <cellStyle name="Valuta 2 2 5 3 2 5" xfId="25771"/>
    <cellStyle name="Valuta 2 2 5 3 3" xfId="25772"/>
    <cellStyle name="Valuta 2 2 5 3 3 2" xfId="25773"/>
    <cellStyle name="Valuta 2 2 5 3 3 2 2" xfId="25774"/>
    <cellStyle name="Valuta 2 2 5 3 3 2 3" xfId="25775"/>
    <cellStyle name="Valuta 2 2 5 3 3 3" xfId="25776"/>
    <cellStyle name="Valuta 2 2 5 3 3 3 2" xfId="25777"/>
    <cellStyle name="Valuta 2 2 5 3 3 3 3" xfId="25778"/>
    <cellStyle name="Valuta 2 2 5 3 3 4" xfId="25779"/>
    <cellStyle name="Valuta 2 2 5 3 3 5" xfId="25780"/>
    <cellStyle name="Valuta 2 2 5 3 4" xfId="25781"/>
    <cellStyle name="Valuta 2 2 5 3 4 2" xfId="25782"/>
    <cellStyle name="Valuta 2 2 5 3 4 3" xfId="25783"/>
    <cellStyle name="Valuta 2 2 5 3 5" xfId="25784"/>
    <cellStyle name="Valuta 2 2 5 3 5 2" xfId="25785"/>
    <cellStyle name="Valuta 2 2 5 3 5 3" xfId="25786"/>
    <cellStyle name="Valuta 2 2 5 3 6" xfId="25787"/>
    <cellStyle name="Valuta 2 2 5 3 7" xfId="25788"/>
    <cellStyle name="Valuta 2 2 5 4" xfId="25789"/>
    <cellStyle name="Valuta 2 2 5 4 2" xfId="25790"/>
    <cellStyle name="Valuta 2 2 5 4 2 2" xfId="25791"/>
    <cellStyle name="Valuta 2 2 5 4 2 2 2" xfId="25792"/>
    <cellStyle name="Valuta 2 2 5 4 2 2 3" xfId="25793"/>
    <cellStyle name="Valuta 2 2 5 4 2 3" xfId="25794"/>
    <cellStyle name="Valuta 2 2 5 4 2 3 2" xfId="25795"/>
    <cellStyle name="Valuta 2 2 5 4 2 3 3" xfId="25796"/>
    <cellStyle name="Valuta 2 2 5 4 2 4" xfId="25797"/>
    <cellStyle name="Valuta 2 2 5 4 2 5" xfId="25798"/>
    <cellStyle name="Valuta 2 2 5 4 3" xfId="25799"/>
    <cellStyle name="Valuta 2 2 5 4 3 2" xfId="25800"/>
    <cellStyle name="Valuta 2 2 5 4 3 2 2" xfId="25801"/>
    <cellStyle name="Valuta 2 2 5 4 3 2 3" xfId="25802"/>
    <cellStyle name="Valuta 2 2 5 4 3 3" xfId="25803"/>
    <cellStyle name="Valuta 2 2 5 4 3 3 2" xfId="25804"/>
    <cellStyle name="Valuta 2 2 5 4 3 3 3" xfId="25805"/>
    <cellStyle name="Valuta 2 2 5 4 3 4" xfId="25806"/>
    <cellStyle name="Valuta 2 2 5 4 3 5" xfId="25807"/>
    <cellStyle name="Valuta 2 2 5 4 4" xfId="25808"/>
    <cellStyle name="Valuta 2 2 5 4 4 2" xfId="25809"/>
    <cellStyle name="Valuta 2 2 5 4 4 3" xfId="25810"/>
    <cellStyle name="Valuta 2 2 5 4 5" xfId="25811"/>
    <cellStyle name="Valuta 2 2 5 4 5 2" xfId="25812"/>
    <cellStyle name="Valuta 2 2 5 4 5 3" xfId="25813"/>
    <cellStyle name="Valuta 2 2 5 4 6" xfId="25814"/>
    <cellStyle name="Valuta 2 2 5 4 7" xfId="25815"/>
    <cellStyle name="Valuta 2 2 5 5" xfId="25816"/>
    <cellStyle name="Valuta 2 2 5 5 2" xfId="25817"/>
    <cellStyle name="Valuta 2 2 5 5 2 2" xfId="25818"/>
    <cellStyle name="Valuta 2 2 5 5 2 3" xfId="25819"/>
    <cellStyle name="Valuta 2 2 5 5 3" xfId="25820"/>
    <cellStyle name="Valuta 2 2 5 5 3 2" xfId="25821"/>
    <cellStyle name="Valuta 2 2 5 5 3 3" xfId="25822"/>
    <cellStyle name="Valuta 2 2 5 5 4" xfId="25823"/>
    <cellStyle name="Valuta 2 2 5 5 5" xfId="25824"/>
    <cellStyle name="Valuta 2 2 5 6" xfId="25825"/>
    <cellStyle name="Valuta 2 2 5 6 2" xfId="25826"/>
    <cellStyle name="Valuta 2 2 5 6 2 2" xfId="25827"/>
    <cellStyle name="Valuta 2 2 5 6 2 3" xfId="25828"/>
    <cellStyle name="Valuta 2 2 5 6 3" xfId="25829"/>
    <cellStyle name="Valuta 2 2 5 6 3 2" xfId="25830"/>
    <cellStyle name="Valuta 2 2 5 6 3 3" xfId="25831"/>
    <cellStyle name="Valuta 2 2 5 6 4" xfId="25832"/>
    <cellStyle name="Valuta 2 2 5 6 5" xfId="25833"/>
    <cellStyle name="Valuta 2 2 5 7" xfId="25834"/>
    <cellStyle name="Valuta 2 2 5 7 2" xfId="25835"/>
    <cellStyle name="Valuta 2 2 5 7 3" xfId="25836"/>
    <cellStyle name="Valuta 2 2 5 8" xfId="25837"/>
    <cellStyle name="Valuta 2 2 5 8 2" xfId="25838"/>
    <cellStyle name="Valuta 2 2 5 8 3" xfId="25839"/>
    <cellStyle name="Valuta 2 2 5 9" xfId="25840"/>
    <cellStyle name="Valuta 2 2 6" xfId="25841"/>
    <cellStyle name="Valuta 2 2 6 2" xfId="25842"/>
    <cellStyle name="Valuta 2 2 6 2 2" xfId="25843"/>
    <cellStyle name="Valuta 2 2 6 2 2 2" xfId="25844"/>
    <cellStyle name="Valuta 2 2 6 2 2 2 2" xfId="25845"/>
    <cellStyle name="Valuta 2 2 6 2 2 2 3" xfId="25846"/>
    <cellStyle name="Valuta 2 2 6 2 2 3" xfId="25847"/>
    <cellStyle name="Valuta 2 2 6 2 2 3 2" xfId="25848"/>
    <cellStyle name="Valuta 2 2 6 2 2 3 3" xfId="25849"/>
    <cellStyle name="Valuta 2 2 6 2 2 4" xfId="25850"/>
    <cellStyle name="Valuta 2 2 6 2 2 5" xfId="25851"/>
    <cellStyle name="Valuta 2 2 6 2 3" xfId="25852"/>
    <cellStyle name="Valuta 2 2 6 2 3 2" xfId="25853"/>
    <cellStyle name="Valuta 2 2 6 2 3 2 2" xfId="25854"/>
    <cellStyle name="Valuta 2 2 6 2 3 2 3" xfId="25855"/>
    <cellStyle name="Valuta 2 2 6 2 3 3" xfId="25856"/>
    <cellStyle name="Valuta 2 2 6 2 3 3 2" xfId="25857"/>
    <cellStyle name="Valuta 2 2 6 2 3 3 3" xfId="25858"/>
    <cellStyle name="Valuta 2 2 6 2 3 4" xfId="25859"/>
    <cellStyle name="Valuta 2 2 6 2 3 5" xfId="25860"/>
    <cellStyle name="Valuta 2 2 6 2 4" xfId="25861"/>
    <cellStyle name="Valuta 2 2 6 2 4 2" xfId="25862"/>
    <cellStyle name="Valuta 2 2 6 2 4 3" xfId="25863"/>
    <cellStyle name="Valuta 2 2 6 2 5" xfId="25864"/>
    <cellStyle name="Valuta 2 2 6 2 5 2" xfId="25865"/>
    <cellStyle name="Valuta 2 2 6 2 5 3" xfId="25866"/>
    <cellStyle name="Valuta 2 2 6 2 6" xfId="25867"/>
    <cellStyle name="Valuta 2 2 6 2 7" xfId="25868"/>
    <cellStyle name="Valuta 2 2 6 3" xfId="25869"/>
    <cellStyle name="Valuta 2 2 6 3 2" xfId="25870"/>
    <cellStyle name="Valuta 2 2 6 3 2 2" xfId="25871"/>
    <cellStyle name="Valuta 2 2 6 3 2 2 2" xfId="25872"/>
    <cellStyle name="Valuta 2 2 6 3 2 2 3" xfId="25873"/>
    <cellStyle name="Valuta 2 2 6 3 2 3" xfId="25874"/>
    <cellStyle name="Valuta 2 2 6 3 2 3 2" xfId="25875"/>
    <cellStyle name="Valuta 2 2 6 3 2 3 3" xfId="25876"/>
    <cellStyle name="Valuta 2 2 6 3 2 4" xfId="25877"/>
    <cellStyle name="Valuta 2 2 6 3 2 5" xfId="25878"/>
    <cellStyle name="Valuta 2 2 6 3 3" xfId="25879"/>
    <cellStyle name="Valuta 2 2 6 3 3 2" xfId="25880"/>
    <cellStyle name="Valuta 2 2 6 3 3 2 2" xfId="25881"/>
    <cellStyle name="Valuta 2 2 6 3 3 2 3" xfId="25882"/>
    <cellStyle name="Valuta 2 2 6 3 3 3" xfId="25883"/>
    <cellStyle name="Valuta 2 2 6 3 3 3 2" xfId="25884"/>
    <cellStyle name="Valuta 2 2 6 3 3 3 3" xfId="25885"/>
    <cellStyle name="Valuta 2 2 6 3 3 4" xfId="25886"/>
    <cellStyle name="Valuta 2 2 6 3 3 5" xfId="25887"/>
    <cellStyle name="Valuta 2 2 6 3 4" xfId="25888"/>
    <cellStyle name="Valuta 2 2 6 3 4 2" xfId="25889"/>
    <cellStyle name="Valuta 2 2 6 3 4 3" xfId="25890"/>
    <cellStyle name="Valuta 2 2 6 3 5" xfId="25891"/>
    <cellStyle name="Valuta 2 2 6 3 5 2" xfId="25892"/>
    <cellStyle name="Valuta 2 2 6 3 5 3" xfId="25893"/>
    <cellStyle name="Valuta 2 2 6 3 6" xfId="25894"/>
    <cellStyle name="Valuta 2 2 6 3 7" xfId="25895"/>
    <cellStyle name="Valuta 2 2 6 4" xfId="25896"/>
    <cellStyle name="Valuta 2 2 6 4 2" xfId="25897"/>
    <cellStyle name="Valuta 2 2 6 4 2 2" xfId="25898"/>
    <cellStyle name="Valuta 2 2 6 4 2 3" xfId="25899"/>
    <cellStyle name="Valuta 2 2 6 4 3" xfId="25900"/>
    <cellStyle name="Valuta 2 2 6 4 3 2" xfId="25901"/>
    <cellStyle name="Valuta 2 2 6 4 3 3" xfId="25902"/>
    <cellStyle name="Valuta 2 2 6 4 4" xfId="25903"/>
    <cellStyle name="Valuta 2 2 6 4 5" xfId="25904"/>
    <cellStyle name="Valuta 2 2 6 5" xfId="25905"/>
    <cellStyle name="Valuta 2 2 6 5 2" xfId="25906"/>
    <cellStyle name="Valuta 2 2 6 5 2 2" xfId="25907"/>
    <cellStyle name="Valuta 2 2 6 5 2 3" xfId="25908"/>
    <cellStyle name="Valuta 2 2 6 5 3" xfId="25909"/>
    <cellStyle name="Valuta 2 2 6 5 3 2" xfId="25910"/>
    <cellStyle name="Valuta 2 2 6 5 3 3" xfId="25911"/>
    <cellStyle name="Valuta 2 2 6 5 4" xfId="25912"/>
    <cellStyle name="Valuta 2 2 6 5 5" xfId="25913"/>
    <cellStyle name="Valuta 2 2 6 6" xfId="25914"/>
    <cellStyle name="Valuta 2 2 6 6 2" xfId="25915"/>
    <cellStyle name="Valuta 2 2 6 6 3" xfId="25916"/>
    <cellStyle name="Valuta 2 2 6 7" xfId="25917"/>
    <cellStyle name="Valuta 2 2 6 7 2" xfId="25918"/>
    <cellStyle name="Valuta 2 2 6 7 3" xfId="25919"/>
    <cellStyle name="Valuta 2 2 6 8" xfId="25920"/>
    <cellStyle name="Valuta 2 2 6 9" xfId="25921"/>
    <cellStyle name="Valuta 2 2 7" xfId="25922"/>
    <cellStyle name="Valuta 2 2 7 2" xfId="25923"/>
    <cellStyle name="Valuta 2 2 7 2 2" xfId="25924"/>
    <cellStyle name="Valuta 2 2 7 2 2 2" xfId="25925"/>
    <cellStyle name="Valuta 2 2 7 2 2 3" xfId="25926"/>
    <cellStyle name="Valuta 2 2 7 2 3" xfId="25927"/>
    <cellStyle name="Valuta 2 2 7 2 3 2" xfId="25928"/>
    <cellStyle name="Valuta 2 2 7 2 3 3" xfId="25929"/>
    <cellStyle name="Valuta 2 2 7 2 4" xfId="25930"/>
    <cellStyle name="Valuta 2 2 7 2 5" xfId="25931"/>
    <cellStyle name="Valuta 2 2 7 3" xfId="25932"/>
    <cellStyle name="Valuta 2 2 7 3 2" xfId="25933"/>
    <cellStyle name="Valuta 2 2 7 3 2 2" xfId="25934"/>
    <cellStyle name="Valuta 2 2 7 3 2 3" xfId="25935"/>
    <cellStyle name="Valuta 2 2 7 3 3" xfId="25936"/>
    <cellStyle name="Valuta 2 2 7 3 3 2" xfId="25937"/>
    <cellStyle name="Valuta 2 2 7 3 3 3" xfId="25938"/>
    <cellStyle name="Valuta 2 2 7 3 4" xfId="25939"/>
    <cellStyle name="Valuta 2 2 7 3 5" xfId="25940"/>
    <cellStyle name="Valuta 2 2 7 4" xfId="25941"/>
    <cellStyle name="Valuta 2 2 7 4 2" xfId="25942"/>
    <cellStyle name="Valuta 2 2 7 4 3" xfId="25943"/>
    <cellStyle name="Valuta 2 2 7 5" xfId="25944"/>
    <cellStyle name="Valuta 2 2 7 5 2" xfId="25945"/>
    <cellStyle name="Valuta 2 2 7 5 3" xfId="25946"/>
    <cellStyle name="Valuta 2 2 7 6" xfId="25947"/>
    <cellStyle name="Valuta 2 2 7 7" xfId="25948"/>
    <cellStyle name="Valuta 2 2 8" xfId="25949"/>
    <cellStyle name="Valuta 2 2 8 2" xfId="25950"/>
    <cellStyle name="Valuta 2 2 8 2 2" xfId="25951"/>
    <cellStyle name="Valuta 2 2 8 2 2 2" xfId="25952"/>
    <cellStyle name="Valuta 2 2 8 2 2 3" xfId="25953"/>
    <cellStyle name="Valuta 2 2 8 2 3" xfId="25954"/>
    <cellStyle name="Valuta 2 2 8 2 3 2" xfId="25955"/>
    <cellStyle name="Valuta 2 2 8 2 3 3" xfId="25956"/>
    <cellStyle name="Valuta 2 2 8 2 4" xfId="25957"/>
    <cellStyle name="Valuta 2 2 8 2 5" xfId="25958"/>
    <cellStyle name="Valuta 2 2 8 3" xfId="25959"/>
    <cellStyle name="Valuta 2 2 8 3 2" xfId="25960"/>
    <cellStyle name="Valuta 2 2 8 3 2 2" xfId="25961"/>
    <cellStyle name="Valuta 2 2 8 3 2 3" xfId="25962"/>
    <cellStyle name="Valuta 2 2 8 3 3" xfId="25963"/>
    <cellStyle name="Valuta 2 2 8 3 3 2" xfId="25964"/>
    <cellStyle name="Valuta 2 2 8 3 3 3" xfId="25965"/>
    <cellStyle name="Valuta 2 2 8 3 4" xfId="25966"/>
    <cellStyle name="Valuta 2 2 8 3 5" xfId="25967"/>
    <cellStyle name="Valuta 2 2 8 4" xfId="25968"/>
    <cellStyle name="Valuta 2 2 8 4 2" xfId="25969"/>
    <cellStyle name="Valuta 2 2 8 4 3" xfId="25970"/>
    <cellStyle name="Valuta 2 2 8 5" xfId="25971"/>
    <cellStyle name="Valuta 2 2 8 5 2" xfId="25972"/>
    <cellStyle name="Valuta 2 2 8 5 3" xfId="25973"/>
    <cellStyle name="Valuta 2 2 8 6" xfId="25974"/>
    <cellStyle name="Valuta 2 2 8 7" xfId="25975"/>
    <cellStyle name="Valuta 2 2 9" xfId="25976"/>
    <cellStyle name="Valuta 2 2 9 2" xfId="25977"/>
    <cellStyle name="Valuta 2 2 9 2 2" xfId="25978"/>
    <cellStyle name="Valuta 2 2 9 2 2 2" xfId="25979"/>
    <cellStyle name="Valuta 2 2 9 2 2 3" xfId="25980"/>
    <cellStyle name="Valuta 2 2 9 2 3" xfId="25981"/>
    <cellStyle name="Valuta 2 2 9 2 3 2" xfId="25982"/>
    <cellStyle name="Valuta 2 2 9 2 3 3" xfId="25983"/>
    <cellStyle name="Valuta 2 2 9 2 4" xfId="25984"/>
    <cellStyle name="Valuta 2 2 9 2 5" xfId="25985"/>
    <cellStyle name="Valuta 2 2 9 3" xfId="25986"/>
    <cellStyle name="Valuta 2 2 9 3 2" xfId="25987"/>
    <cellStyle name="Valuta 2 2 9 3 2 2" xfId="25988"/>
    <cellStyle name="Valuta 2 2 9 3 2 3" xfId="25989"/>
    <cellStyle name="Valuta 2 2 9 3 3" xfId="25990"/>
    <cellStyle name="Valuta 2 2 9 3 3 2" xfId="25991"/>
    <cellStyle name="Valuta 2 2 9 3 3 3" xfId="25992"/>
    <cellStyle name="Valuta 2 2 9 3 4" xfId="25993"/>
    <cellStyle name="Valuta 2 2 9 3 5" xfId="25994"/>
    <cellStyle name="Valuta 2 2 9 4" xfId="25995"/>
    <cellStyle name="Valuta 2 2 9 4 2" xfId="25996"/>
    <cellStyle name="Valuta 2 2 9 4 3" xfId="25997"/>
    <cellStyle name="Valuta 2 2 9 5" xfId="25998"/>
    <cellStyle name="Valuta 2 2 9 5 2" xfId="25999"/>
    <cellStyle name="Valuta 2 2 9 5 3" xfId="26000"/>
    <cellStyle name="Valuta 2 2 9 6" xfId="26001"/>
    <cellStyle name="Valuta 2 2 9 7" xfId="26002"/>
    <cellStyle name="Valuta 2 20" xfId="24757"/>
    <cellStyle name="Valuta 2 3" xfId="12910"/>
    <cellStyle name="Valuta 2 3 10" xfId="26004"/>
    <cellStyle name="Valuta 2 3 10 2" xfId="26005"/>
    <cellStyle name="Valuta 2 3 10 2 2" xfId="26006"/>
    <cellStyle name="Valuta 2 3 10 2 3" xfId="26007"/>
    <cellStyle name="Valuta 2 3 10 3" xfId="26008"/>
    <cellStyle name="Valuta 2 3 10 3 2" xfId="26009"/>
    <cellStyle name="Valuta 2 3 10 3 3" xfId="26010"/>
    <cellStyle name="Valuta 2 3 10 4" xfId="26011"/>
    <cellStyle name="Valuta 2 3 10 5" xfId="26012"/>
    <cellStyle name="Valuta 2 3 11" xfId="26013"/>
    <cellStyle name="Valuta 2 3 11 2" xfId="26014"/>
    <cellStyle name="Valuta 2 3 11 2 2" xfId="26015"/>
    <cellStyle name="Valuta 2 3 11 2 3" xfId="26016"/>
    <cellStyle name="Valuta 2 3 11 3" xfId="26017"/>
    <cellStyle name="Valuta 2 3 11 3 2" xfId="26018"/>
    <cellStyle name="Valuta 2 3 11 3 3" xfId="26019"/>
    <cellStyle name="Valuta 2 3 11 4" xfId="26020"/>
    <cellStyle name="Valuta 2 3 11 5" xfId="26021"/>
    <cellStyle name="Valuta 2 3 12" xfId="26022"/>
    <cellStyle name="Valuta 2 3 12 2" xfId="26023"/>
    <cellStyle name="Valuta 2 3 12 2 2" xfId="26024"/>
    <cellStyle name="Valuta 2 3 12 2 3" xfId="26025"/>
    <cellStyle name="Valuta 2 3 12 3" xfId="26026"/>
    <cellStyle name="Valuta 2 3 12 4" xfId="26027"/>
    <cellStyle name="Valuta 2 3 13" xfId="26028"/>
    <cellStyle name="Valuta 2 3 13 2" xfId="26029"/>
    <cellStyle name="Valuta 2 3 13 3" xfId="26030"/>
    <cellStyle name="Valuta 2 3 14" xfId="26031"/>
    <cellStyle name="Valuta 2 3 14 2" xfId="26032"/>
    <cellStyle name="Valuta 2 3 14 3" xfId="26033"/>
    <cellStyle name="Valuta 2 3 15" xfId="26034"/>
    <cellStyle name="Valuta 2 3 16" xfId="26035"/>
    <cellStyle name="Valuta 2 3 17" xfId="26003"/>
    <cellStyle name="Valuta 2 3 2" xfId="12911"/>
    <cellStyle name="Valuta 2 3 2 10" xfId="26037"/>
    <cellStyle name="Valuta 2 3 2 11" xfId="26036"/>
    <cellStyle name="Valuta 2 3 2 2" xfId="26038"/>
    <cellStyle name="Valuta 2 3 2 2 2" xfId="26039"/>
    <cellStyle name="Valuta 2 3 2 2 2 2" xfId="26040"/>
    <cellStyle name="Valuta 2 3 2 2 2 2 2" xfId="26041"/>
    <cellStyle name="Valuta 2 3 2 2 2 2 2 2" xfId="26042"/>
    <cellStyle name="Valuta 2 3 2 2 2 2 2 3" xfId="26043"/>
    <cellStyle name="Valuta 2 3 2 2 2 2 3" xfId="26044"/>
    <cellStyle name="Valuta 2 3 2 2 2 2 3 2" xfId="26045"/>
    <cellStyle name="Valuta 2 3 2 2 2 2 3 3" xfId="26046"/>
    <cellStyle name="Valuta 2 3 2 2 2 2 4" xfId="26047"/>
    <cellStyle name="Valuta 2 3 2 2 2 2 5" xfId="26048"/>
    <cellStyle name="Valuta 2 3 2 2 2 3" xfId="26049"/>
    <cellStyle name="Valuta 2 3 2 2 2 3 2" xfId="26050"/>
    <cellStyle name="Valuta 2 3 2 2 2 3 2 2" xfId="26051"/>
    <cellStyle name="Valuta 2 3 2 2 2 3 2 3" xfId="26052"/>
    <cellStyle name="Valuta 2 3 2 2 2 3 3" xfId="26053"/>
    <cellStyle name="Valuta 2 3 2 2 2 3 3 2" xfId="26054"/>
    <cellStyle name="Valuta 2 3 2 2 2 3 3 3" xfId="26055"/>
    <cellStyle name="Valuta 2 3 2 2 2 3 4" xfId="26056"/>
    <cellStyle name="Valuta 2 3 2 2 2 3 5" xfId="26057"/>
    <cellStyle name="Valuta 2 3 2 2 2 4" xfId="26058"/>
    <cellStyle name="Valuta 2 3 2 2 2 4 2" xfId="26059"/>
    <cellStyle name="Valuta 2 3 2 2 2 4 3" xfId="26060"/>
    <cellStyle name="Valuta 2 3 2 2 2 5" xfId="26061"/>
    <cellStyle name="Valuta 2 3 2 2 2 5 2" xfId="26062"/>
    <cellStyle name="Valuta 2 3 2 2 2 5 3" xfId="26063"/>
    <cellStyle name="Valuta 2 3 2 2 2 6" xfId="26064"/>
    <cellStyle name="Valuta 2 3 2 2 2 7" xfId="26065"/>
    <cellStyle name="Valuta 2 3 2 2 3" xfId="26066"/>
    <cellStyle name="Valuta 2 3 2 2 3 2" xfId="26067"/>
    <cellStyle name="Valuta 2 3 2 2 3 2 2" xfId="26068"/>
    <cellStyle name="Valuta 2 3 2 2 3 2 3" xfId="26069"/>
    <cellStyle name="Valuta 2 3 2 2 3 3" xfId="26070"/>
    <cellStyle name="Valuta 2 3 2 2 3 3 2" xfId="26071"/>
    <cellStyle name="Valuta 2 3 2 2 3 3 3" xfId="26072"/>
    <cellStyle name="Valuta 2 3 2 2 3 4" xfId="26073"/>
    <cellStyle name="Valuta 2 3 2 2 3 5" xfId="26074"/>
    <cellStyle name="Valuta 2 3 2 2 4" xfId="26075"/>
    <cellStyle name="Valuta 2 3 2 2 4 2" xfId="26076"/>
    <cellStyle name="Valuta 2 3 2 2 4 2 2" xfId="26077"/>
    <cellStyle name="Valuta 2 3 2 2 4 2 3" xfId="26078"/>
    <cellStyle name="Valuta 2 3 2 2 4 3" xfId="26079"/>
    <cellStyle name="Valuta 2 3 2 2 4 3 2" xfId="26080"/>
    <cellStyle name="Valuta 2 3 2 2 4 3 3" xfId="26081"/>
    <cellStyle name="Valuta 2 3 2 2 4 4" xfId="26082"/>
    <cellStyle name="Valuta 2 3 2 2 4 5" xfId="26083"/>
    <cellStyle name="Valuta 2 3 2 2 5" xfId="26084"/>
    <cellStyle name="Valuta 2 3 2 2 5 2" xfId="26085"/>
    <cellStyle name="Valuta 2 3 2 2 5 3" xfId="26086"/>
    <cellStyle name="Valuta 2 3 2 2 6" xfId="26087"/>
    <cellStyle name="Valuta 2 3 2 2 6 2" xfId="26088"/>
    <cellStyle name="Valuta 2 3 2 2 6 3" xfId="26089"/>
    <cellStyle name="Valuta 2 3 2 2 7" xfId="26090"/>
    <cellStyle name="Valuta 2 3 2 2 8" xfId="26091"/>
    <cellStyle name="Valuta 2 3 2 3" xfId="26092"/>
    <cellStyle name="Valuta 2 3 2 3 2" xfId="26093"/>
    <cellStyle name="Valuta 2 3 2 3 2 2" xfId="26094"/>
    <cellStyle name="Valuta 2 3 2 3 2 2 2" xfId="26095"/>
    <cellStyle name="Valuta 2 3 2 3 2 2 3" xfId="26096"/>
    <cellStyle name="Valuta 2 3 2 3 2 3" xfId="26097"/>
    <cellStyle name="Valuta 2 3 2 3 2 3 2" xfId="26098"/>
    <cellStyle name="Valuta 2 3 2 3 2 3 3" xfId="26099"/>
    <cellStyle name="Valuta 2 3 2 3 2 4" xfId="26100"/>
    <cellStyle name="Valuta 2 3 2 3 2 5" xfId="26101"/>
    <cellStyle name="Valuta 2 3 2 3 3" xfId="26102"/>
    <cellStyle name="Valuta 2 3 2 3 3 2" xfId="26103"/>
    <cellStyle name="Valuta 2 3 2 3 3 2 2" xfId="26104"/>
    <cellStyle name="Valuta 2 3 2 3 3 2 3" xfId="26105"/>
    <cellStyle name="Valuta 2 3 2 3 3 3" xfId="26106"/>
    <cellStyle name="Valuta 2 3 2 3 3 3 2" xfId="26107"/>
    <cellStyle name="Valuta 2 3 2 3 3 3 3" xfId="26108"/>
    <cellStyle name="Valuta 2 3 2 3 3 4" xfId="26109"/>
    <cellStyle name="Valuta 2 3 2 3 3 5" xfId="26110"/>
    <cellStyle name="Valuta 2 3 2 3 4" xfId="26111"/>
    <cellStyle name="Valuta 2 3 2 3 4 2" xfId="26112"/>
    <cellStyle name="Valuta 2 3 2 3 4 3" xfId="26113"/>
    <cellStyle name="Valuta 2 3 2 3 5" xfId="26114"/>
    <cellStyle name="Valuta 2 3 2 3 5 2" xfId="26115"/>
    <cellStyle name="Valuta 2 3 2 3 5 3" xfId="26116"/>
    <cellStyle name="Valuta 2 3 2 3 6" xfId="26117"/>
    <cellStyle name="Valuta 2 3 2 3 7" xfId="26118"/>
    <cellStyle name="Valuta 2 3 2 4" xfId="26119"/>
    <cellStyle name="Valuta 2 3 2 4 2" xfId="26120"/>
    <cellStyle name="Valuta 2 3 2 4 2 2" xfId="26121"/>
    <cellStyle name="Valuta 2 3 2 4 2 2 2" xfId="26122"/>
    <cellStyle name="Valuta 2 3 2 4 2 2 3" xfId="26123"/>
    <cellStyle name="Valuta 2 3 2 4 2 3" xfId="26124"/>
    <cellStyle name="Valuta 2 3 2 4 2 3 2" xfId="26125"/>
    <cellStyle name="Valuta 2 3 2 4 2 3 3" xfId="26126"/>
    <cellStyle name="Valuta 2 3 2 4 2 4" xfId="26127"/>
    <cellStyle name="Valuta 2 3 2 4 2 5" xfId="26128"/>
    <cellStyle name="Valuta 2 3 2 4 3" xfId="26129"/>
    <cellStyle name="Valuta 2 3 2 4 3 2" xfId="26130"/>
    <cellStyle name="Valuta 2 3 2 4 3 2 2" xfId="26131"/>
    <cellStyle name="Valuta 2 3 2 4 3 2 3" xfId="26132"/>
    <cellStyle name="Valuta 2 3 2 4 3 3" xfId="26133"/>
    <cellStyle name="Valuta 2 3 2 4 3 3 2" xfId="26134"/>
    <cellStyle name="Valuta 2 3 2 4 3 3 3" xfId="26135"/>
    <cellStyle name="Valuta 2 3 2 4 3 4" xfId="26136"/>
    <cellStyle name="Valuta 2 3 2 4 3 5" xfId="26137"/>
    <cellStyle name="Valuta 2 3 2 4 4" xfId="26138"/>
    <cellStyle name="Valuta 2 3 2 4 4 2" xfId="26139"/>
    <cellStyle name="Valuta 2 3 2 4 4 3" xfId="26140"/>
    <cellStyle name="Valuta 2 3 2 4 5" xfId="26141"/>
    <cellStyle name="Valuta 2 3 2 4 5 2" xfId="26142"/>
    <cellStyle name="Valuta 2 3 2 4 5 3" xfId="26143"/>
    <cellStyle name="Valuta 2 3 2 4 6" xfId="26144"/>
    <cellStyle name="Valuta 2 3 2 4 7" xfId="26145"/>
    <cellStyle name="Valuta 2 3 2 5" xfId="26146"/>
    <cellStyle name="Valuta 2 3 2 5 2" xfId="26147"/>
    <cellStyle name="Valuta 2 3 2 5 2 2" xfId="26148"/>
    <cellStyle name="Valuta 2 3 2 5 2 3" xfId="26149"/>
    <cellStyle name="Valuta 2 3 2 5 3" xfId="26150"/>
    <cellStyle name="Valuta 2 3 2 5 3 2" xfId="26151"/>
    <cellStyle name="Valuta 2 3 2 5 3 3" xfId="26152"/>
    <cellStyle name="Valuta 2 3 2 5 4" xfId="26153"/>
    <cellStyle name="Valuta 2 3 2 5 5" xfId="26154"/>
    <cellStyle name="Valuta 2 3 2 6" xfId="26155"/>
    <cellStyle name="Valuta 2 3 2 6 2" xfId="26156"/>
    <cellStyle name="Valuta 2 3 2 6 2 2" xfId="26157"/>
    <cellStyle name="Valuta 2 3 2 6 2 3" xfId="26158"/>
    <cellStyle name="Valuta 2 3 2 6 3" xfId="26159"/>
    <cellStyle name="Valuta 2 3 2 6 3 2" xfId="26160"/>
    <cellStyle name="Valuta 2 3 2 6 3 3" xfId="26161"/>
    <cellStyle name="Valuta 2 3 2 6 4" xfId="26162"/>
    <cellStyle name="Valuta 2 3 2 6 5" xfId="26163"/>
    <cellStyle name="Valuta 2 3 2 7" xfId="26164"/>
    <cellStyle name="Valuta 2 3 2 7 2" xfId="26165"/>
    <cellStyle name="Valuta 2 3 2 7 3" xfId="26166"/>
    <cellStyle name="Valuta 2 3 2 8" xfId="26167"/>
    <cellStyle name="Valuta 2 3 2 8 2" xfId="26168"/>
    <cellStyle name="Valuta 2 3 2 8 3" xfId="26169"/>
    <cellStyle name="Valuta 2 3 2 9" xfId="26170"/>
    <cellStyle name="Valuta 2 3 3" xfId="26171"/>
    <cellStyle name="Valuta 2 3 3 2" xfId="26172"/>
    <cellStyle name="Valuta 2 3 3 2 2" xfId="26173"/>
    <cellStyle name="Valuta 2 3 3 2 2 2" xfId="26174"/>
    <cellStyle name="Valuta 2 3 3 2 2 2 2" xfId="26175"/>
    <cellStyle name="Valuta 2 3 3 2 2 2 3" xfId="26176"/>
    <cellStyle name="Valuta 2 3 3 2 2 3" xfId="26177"/>
    <cellStyle name="Valuta 2 3 3 2 2 3 2" xfId="26178"/>
    <cellStyle name="Valuta 2 3 3 2 2 3 3" xfId="26179"/>
    <cellStyle name="Valuta 2 3 3 2 2 4" xfId="26180"/>
    <cellStyle name="Valuta 2 3 3 2 2 5" xfId="26181"/>
    <cellStyle name="Valuta 2 3 3 2 3" xfId="26182"/>
    <cellStyle name="Valuta 2 3 3 2 3 2" xfId="26183"/>
    <cellStyle name="Valuta 2 3 3 2 3 2 2" xfId="26184"/>
    <cellStyle name="Valuta 2 3 3 2 3 2 3" xfId="26185"/>
    <cellStyle name="Valuta 2 3 3 2 3 3" xfId="26186"/>
    <cellStyle name="Valuta 2 3 3 2 3 3 2" xfId="26187"/>
    <cellStyle name="Valuta 2 3 3 2 3 3 3" xfId="26188"/>
    <cellStyle name="Valuta 2 3 3 2 3 4" xfId="26189"/>
    <cellStyle name="Valuta 2 3 3 2 3 5" xfId="26190"/>
    <cellStyle name="Valuta 2 3 3 2 4" xfId="26191"/>
    <cellStyle name="Valuta 2 3 3 2 4 2" xfId="26192"/>
    <cellStyle name="Valuta 2 3 3 2 4 3" xfId="26193"/>
    <cellStyle name="Valuta 2 3 3 2 5" xfId="26194"/>
    <cellStyle name="Valuta 2 3 3 2 5 2" xfId="26195"/>
    <cellStyle name="Valuta 2 3 3 2 5 3" xfId="26196"/>
    <cellStyle name="Valuta 2 3 3 2 6" xfId="26197"/>
    <cellStyle name="Valuta 2 3 3 2 7" xfId="26198"/>
    <cellStyle name="Valuta 2 3 3 3" xfId="26199"/>
    <cellStyle name="Valuta 2 3 3 3 2" xfId="26200"/>
    <cellStyle name="Valuta 2 3 3 3 2 2" xfId="26201"/>
    <cellStyle name="Valuta 2 3 3 3 2 2 2" xfId="26202"/>
    <cellStyle name="Valuta 2 3 3 3 2 2 3" xfId="26203"/>
    <cellStyle name="Valuta 2 3 3 3 2 3" xfId="26204"/>
    <cellStyle name="Valuta 2 3 3 3 2 3 2" xfId="26205"/>
    <cellStyle name="Valuta 2 3 3 3 2 3 3" xfId="26206"/>
    <cellStyle name="Valuta 2 3 3 3 2 4" xfId="26207"/>
    <cellStyle name="Valuta 2 3 3 3 2 5" xfId="26208"/>
    <cellStyle name="Valuta 2 3 3 3 3" xfId="26209"/>
    <cellStyle name="Valuta 2 3 3 3 3 2" xfId="26210"/>
    <cellStyle name="Valuta 2 3 3 3 3 2 2" xfId="26211"/>
    <cellStyle name="Valuta 2 3 3 3 3 2 3" xfId="26212"/>
    <cellStyle name="Valuta 2 3 3 3 3 3" xfId="26213"/>
    <cellStyle name="Valuta 2 3 3 3 3 3 2" xfId="26214"/>
    <cellStyle name="Valuta 2 3 3 3 3 3 3" xfId="26215"/>
    <cellStyle name="Valuta 2 3 3 3 3 4" xfId="26216"/>
    <cellStyle name="Valuta 2 3 3 3 3 5" xfId="26217"/>
    <cellStyle name="Valuta 2 3 3 3 4" xfId="26218"/>
    <cellStyle name="Valuta 2 3 3 3 4 2" xfId="26219"/>
    <cellStyle name="Valuta 2 3 3 3 4 3" xfId="26220"/>
    <cellStyle name="Valuta 2 3 3 3 5" xfId="26221"/>
    <cellStyle name="Valuta 2 3 3 3 5 2" xfId="26222"/>
    <cellStyle name="Valuta 2 3 3 3 5 3" xfId="26223"/>
    <cellStyle name="Valuta 2 3 3 3 6" xfId="26224"/>
    <cellStyle name="Valuta 2 3 3 3 7" xfId="26225"/>
    <cellStyle name="Valuta 2 3 3 4" xfId="26226"/>
    <cellStyle name="Valuta 2 3 3 4 2" xfId="26227"/>
    <cellStyle name="Valuta 2 3 3 4 2 2" xfId="26228"/>
    <cellStyle name="Valuta 2 3 3 4 2 3" xfId="26229"/>
    <cellStyle name="Valuta 2 3 3 4 3" xfId="26230"/>
    <cellStyle name="Valuta 2 3 3 4 3 2" xfId="26231"/>
    <cellStyle name="Valuta 2 3 3 4 3 3" xfId="26232"/>
    <cellStyle name="Valuta 2 3 3 4 4" xfId="26233"/>
    <cellStyle name="Valuta 2 3 3 4 5" xfId="26234"/>
    <cellStyle name="Valuta 2 3 3 5" xfId="26235"/>
    <cellStyle name="Valuta 2 3 3 5 2" xfId="26236"/>
    <cellStyle name="Valuta 2 3 3 5 2 2" xfId="26237"/>
    <cellStyle name="Valuta 2 3 3 5 2 3" xfId="26238"/>
    <cellStyle name="Valuta 2 3 3 5 3" xfId="26239"/>
    <cellStyle name="Valuta 2 3 3 5 3 2" xfId="26240"/>
    <cellStyle name="Valuta 2 3 3 5 3 3" xfId="26241"/>
    <cellStyle name="Valuta 2 3 3 5 4" xfId="26242"/>
    <cellStyle name="Valuta 2 3 3 5 5" xfId="26243"/>
    <cellStyle name="Valuta 2 3 3 6" xfId="26244"/>
    <cellStyle name="Valuta 2 3 3 6 2" xfId="26245"/>
    <cellStyle name="Valuta 2 3 3 6 3" xfId="26246"/>
    <cellStyle name="Valuta 2 3 3 7" xfId="26247"/>
    <cellStyle name="Valuta 2 3 3 7 2" xfId="26248"/>
    <cellStyle name="Valuta 2 3 3 7 3" xfId="26249"/>
    <cellStyle name="Valuta 2 3 3 8" xfId="26250"/>
    <cellStyle name="Valuta 2 3 3 9" xfId="26251"/>
    <cellStyle name="Valuta 2 3 4" xfId="26252"/>
    <cellStyle name="Valuta 2 3 4 2" xfId="26253"/>
    <cellStyle name="Valuta 2 3 4 2 2" xfId="26254"/>
    <cellStyle name="Valuta 2 3 4 2 2 2" xfId="26255"/>
    <cellStyle name="Valuta 2 3 4 2 2 2 2" xfId="26256"/>
    <cellStyle name="Valuta 2 3 4 2 2 2 3" xfId="26257"/>
    <cellStyle name="Valuta 2 3 4 2 2 3" xfId="26258"/>
    <cellStyle name="Valuta 2 3 4 2 2 3 2" xfId="26259"/>
    <cellStyle name="Valuta 2 3 4 2 2 3 3" xfId="26260"/>
    <cellStyle name="Valuta 2 3 4 2 2 4" xfId="26261"/>
    <cellStyle name="Valuta 2 3 4 2 2 5" xfId="26262"/>
    <cellStyle name="Valuta 2 3 4 2 3" xfId="26263"/>
    <cellStyle name="Valuta 2 3 4 2 3 2" xfId="26264"/>
    <cellStyle name="Valuta 2 3 4 2 3 2 2" xfId="26265"/>
    <cellStyle name="Valuta 2 3 4 2 3 2 3" xfId="26266"/>
    <cellStyle name="Valuta 2 3 4 2 3 3" xfId="26267"/>
    <cellStyle name="Valuta 2 3 4 2 3 3 2" xfId="26268"/>
    <cellStyle name="Valuta 2 3 4 2 3 3 3" xfId="26269"/>
    <cellStyle name="Valuta 2 3 4 2 3 4" xfId="26270"/>
    <cellStyle name="Valuta 2 3 4 2 3 5" xfId="26271"/>
    <cellStyle name="Valuta 2 3 4 2 4" xfId="26272"/>
    <cellStyle name="Valuta 2 3 4 2 4 2" xfId="26273"/>
    <cellStyle name="Valuta 2 3 4 2 4 3" xfId="26274"/>
    <cellStyle name="Valuta 2 3 4 2 5" xfId="26275"/>
    <cellStyle name="Valuta 2 3 4 2 5 2" xfId="26276"/>
    <cellStyle name="Valuta 2 3 4 2 5 3" xfId="26277"/>
    <cellStyle name="Valuta 2 3 4 2 6" xfId="26278"/>
    <cellStyle name="Valuta 2 3 4 2 7" xfId="26279"/>
    <cellStyle name="Valuta 2 3 4 3" xfId="26280"/>
    <cellStyle name="Valuta 2 3 4 3 2" xfId="26281"/>
    <cellStyle name="Valuta 2 3 4 3 2 2" xfId="26282"/>
    <cellStyle name="Valuta 2 3 4 3 2 3" xfId="26283"/>
    <cellStyle name="Valuta 2 3 4 3 3" xfId="26284"/>
    <cellStyle name="Valuta 2 3 4 3 3 2" xfId="26285"/>
    <cellStyle name="Valuta 2 3 4 3 3 3" xfId="26286"/>
    <cellStyle name="Valuta 2 3 4 3 4" xfId="26287"/>
    <cellStyle name="Valuta 2 3 4 3 5" xfId="26288"/>
    <cellStyle name="Valuta 2 3 4 4" xfId="26289"/>
    <cellStyle name="Valuta 2 3 4 4 2" xfId="26290"/>
    <cellStyle name="Valuta 2 3 4 4 2 2" xfId="26291"/>
    <cellStyle name="Valuta 2 3 4 4 2 3" xfId="26292"/>
    <cellStyle name="Valuta 2 3 4 4 3" xfId="26293"/>
    <cellStyle name="Valuta 2 3 4 4 3 2" xfId="26294"/>
    <cellStyle name="Valuta 2 3 4 4 3 3" xfId="26295"/>
    <cellStyle name="Valuta 2 3 4 4 4" xfId="26296"/>
    <cellStyle name="Valuta 2 3 4 4 5" xfId="26297"/>
    <cellStyle name="Valuta 2 3 4 5" xfId="26298"/>
    <cellStyle name="Valuta 2 3 4 5 2" xfId="26299"/>
    <cellStyle name="Valuta 2 3 4 5 3" xfId="26300"/>
    <cellStyle name="Valuta 2 3 4 6" xfId="26301"/>
    <cellStyle name="Valuta 2 3 4 6 2" xfId="26302"/>
    <cellStyle name="Valuta 2 3 4 6 3" xfId="26303"/>
    <cellStyle name="Valuta 2 3 4 7" xfId="26304"/>
    <cellStyle name="Valuta 2 3 4 8" xfId="26305"/>
    <cellStyle name="Valuta 2 3 5" xfId="26306"/>
    <cellStyle name="Valuta 2 3 5 2" xfId="26307"/>
    <cellStyle name="Valuta 2 3 5 2 2" xfId="26308"/>
    <cellStyle name="Valuta 2 3 5 2 2 2" xfId="26309"/>
    <cellStyle name="Valuta 2 3 5 2 2 3" xfId="26310"/>
    <cellStyle name="Valuta 2 3 5 2 3" xfId="26311"/>
    <cellStyle name="Valuta 2 3 5 2 3 2" xfId="26312"/>
    <cellStyle name="Valuta 2 3 5 2 3 3" xfId="26313"/>
    <cellStyle name="Valuta 2 3 5 2 4" xfId="26314"/>
    <cellStyle name="Valuta 2 3 5 2 5" xfId="26315"/>
    <cellStyle name="Valuta 2 3 5 3" xfId="26316"/>
    <cellStyle name="Valuta 2 3 5 3 2" xfId="26317"/>
    <cellStyle name="Valuta 2 3 5 3 2 2" xfId="26318"/>
    <cellStyle name="Valuta 2 3 5 3 2 3" xfId="26319"/>
    <cellStyle name="Valuta 2 3 5 3 3" xfId="26320"/>
    <cellStyle name="Valuta 2 3 5 3 3 2" xfId="26321"/>
    <cellStyle name="Valuta 2 3 5 3 3 3" xfId="26322"/>
    <cellStyle name="Valuta 2 3 5 3 4" xfId="26323"/>
    <cellStyle name="Valuta 2 3 5 3 5" xfId="26324"/>
    <cellStyle name="Valuta 2 3 5 4" xfId="26325"/>
    <cellStyle name="Valuta 2 3 5 4 2" xfId="26326"/>
    <cellStyle name="Valuta 2 3 5 4 3" xfId="26327"/>
    <cellStyle name="Valuta 2 3 5 5" xfId="26328"/>
    <cellStyle name="Valuta 2 3 5 5 2" xfId="26329"/>
    <cellStyle name="Valuta 2 3 5 5 3" xfId="26330"/>
    <cellStyle name="Valuta 2 3 5 6" xfId="26331"/>
    <cellStyle name="Valuta 2 3 5 7" xfId="26332"/>
    <cellStyle name="Valuta 2 3 6" xfId="26333"/>
    <cellStyle name="Valuta 2 3 6 2" xfId="26334"/>
    <cellStyle name="Valuta 2 3 6 2 2" xfId="26335"/>
    <cellStyle name="Valuta 2 3 6 2 2 2" xfId="26336"/>
    <cellStyle name="Valuta 2 3 6 2 2 3" xfId="26337"/>
    <cellStyle name="Valuta 2 3 6 2 3" xfId="26338"/>
    <cellStyle name="Valuta 2 3 6 2 3 2" xfId="26339"/>
    <cellStyle name="Valuta 2 3 6 2 3 3" xfId="26340"/>
    <cellStyle name="Valuta 2 3 6 2 4" xfId="26341"/>
    <cellStyle name="Valuta 2 3 6 2 5" xfId="26342"/>
    <cellStyle name="Valuta 2 3 6 3" xfId="26343"/>
    <cellStyle name="Valuta 2 3 6 3 2" xfId="26344"/>
    <cellStyle name="Valuta 2 3 6 3 2 2" xfId="26345"/>
    <cellStyle name="Valuta 2 3 6 3 2 3" xfId="26346"/>
    <cellStyle name="Valuta 2 3 6 3 3" xfId="26347"/>
    <cellStyle name="Valuta 2 3 6 3 3 2" xfId="26348"/>
    <cellStyle name="Valuta 2 3 6 3 3 3" xfId="26349"/>
    <cellStyle name="Valuta 2 3 6 3 4" xfId="26350"/>
    <cellStyle name="Valuta 2 3 6 3 5" xfId="26351"/>
    <cellStyle name="Valuta 2 3 6 4" xfId="26352"/>
    <cellStyle name="Valuta 2 3 6 4 2" xfId="26353"/>
    <cellStyle name="Valuta 2 3 6 4 3" xfId="26354"/>
    <cellStyle name="Valuta 2 3 6 5" xfId="26355"/>
    <cellStyle name="Valuta 2 3 6 5 2" xfId="26356"/>
    <cellStyle name="Valuta 2 3 6 5 3" xfId="26357"/>
    <cellStyle name="Valuta 2 3 6 6" xfId="26358"/>
    <cellStyle name="Valuta 2 3 6 7" xfId="26359"/>
    <cellStyle name="Valuta 2 3 7" xfId="26360"/>
    <cellStyle name="Valuta 2 3 7 2" xfId="26361"/>
    <cellStyle name="Valuta 2 3 7 2 2" xfId="26362"/>
    <cellStyle name="Valuta 2 3 7 2 2 2" xfId="26363"/>
    <cellStyle name="Valuta 2 3 7 2 2 3" xfId="26364"/>
    <cellStyle name="Valuta 2 3 7 2 3" xfId="26365"/>
    <cellStyle name="Valuta 2 3 7 2 3 2" xfId="26366"/>
    <cellStyle name="Valuta 2 3 7 2 3 3" xfId="26367"/>
    <cellStyle name="Valuta 2 3 7 2 4" xfId="26368"/>
    <cellStyle name="Valuta 2 3 7 2 5" xfId="26369"/>
    <cellStyle name="Valuta 2 3 7 3" xfId="26370"/>
    <cellStyle name="Valuta 2 3 7 3 2" xfId="26371"/>
    <cellStyle name="Valuta 2 3 7 3 2 2" xfId="26372"/>
    <cellStyle name="Valuta 2 3 7 3 2 3" xfId="26373"/>
    <cellStyle name="Valuta 2 3 7 3 3" xfId="26374"/>
    <cellStyle name="Valuta 2 3 7 3 3 2" xfId="26375"/>
    <cellStyle name="Valuta 2 3 7 3 3 3" xfId="26376"/>
    <cellStyle name="Valuta 2 3 7 3 4" xfId="26377"/>
    <cellStyle name="Valuta 2 3 7 3 5" xfId="26378"/>
    <cellStyle name="Valuta 2 3 7 4" xfId="26379"/>
    <cellStyle name="Valuta 2 3 7 4 2" xfId="26380"/>
    <cellStyle name="Valuta 2 3 7 4 3" xfId="26381"/>
    <cellStyle name="Valuta 2 3 7 5" xfId="26382"/>
    <cellStyle name="Valuta 2 3 7 5 2" xfId="26383"/>
    <cellStyle name="Valuta 2 3 7 5 3" xfId="26384"/>
    <cellStyle name="Valuta 2 3 7 6" xfId="26385"/>
    <cellStyle name="Valuta 2 3 7 7" xfId="26386"/>
    <cellStyle name="Valuta 2 3 8" xfId="26387"/>
    <cellStyle name="Valuta 2 3 8 2" xfId="26388"/>
    <cellStyle name="Valuta 2 3 8 2 2" xfId="26389"/>
    <cellStyle name="Valuta 2 3 8 2 2 2" xfId="26390"/>
    <cellStyle name="Valuta 2 3 8 2 2 3" xfId="26391"/>
    <cellStyle name="Valuta 2 3 8 2 3" xfId="26392"/>
    <cellStyle name="Valuta 2 3 8 2 3 2" xfId="26393"/>
    <cellStyle name="Valuta 2 3 8 2 3 3" xfId="26394"/>
    <cellStyle name="Valuta 2 3 8 2 4" xfId="26395"/>
    <cellStyle name="Valuta 2 3 8 2 5" xfId="26396"/>
    <cellStyle name="Valuta 2 3 8 3" xfId="26397"/>
    <cellStyle name="Valuta 2 3 8 3 2" xfId="26398"/>
    <cellStyle name="Valuta 2 3 8 3 2 2" xfId="26399"/>
    <cellStyle name="Valuta 2 3 8 3 2 3" xfId="26400"/>
    <cellStyle name="Valuta 2 3 8 3 3" xfId="26401"/>
    <cellStyle name="Valuta 2 3 8 3 3 2" xfId="26402"/>
    <cellStyle name="Valuta 2 3 8 3 3 3" xfId="26403"/>
    <cellStyle name="Valuta 2 3 8 3 4" xfId="26404"/>
    <cellStyle name="Valuta 2 3 8 3 5" xfId="26405"/>
    <cellStyle name="Valuta 2 3 8 4" xfId="26406"/>
    <cellStyle name="Valuta 2 3 8 4 2" xfId="26407"/>
    <cellStyle name="Valuta 2 3 8 4 3" xfId="26408"/>
    <cellStyle name="Valuta 2 3 8 5" xfId="26409"/>
    <cellStyle name="Valuta 2 3 8 5 2" xfId="26410"/>
    <cellStyle name="Valuta 2 3 8 5 3" xfId="26411"/>
    <cellStyle name="Valuta 2 3 8 6" xfId="26412"/>
    <cellStyle name="Valuta 2 3 8 7" xfId="26413"/>
    <cellStyle name="Valuta 2 3 9" xfId="26414"/>
    <cellStyle name="Valuta 2 3 9 2" xfId="26415"/>
    <cellStyle name="Valuta 2 3 9 2 2" xfId="26416"/>
    <cellStyle name="Valuta 2 3 9 2 3" xfId="26417"/>
    <cellStyle name="Valuta 2 3 9 3" xfId="26418"/>
    <cellStyle name="Valuta 2 3 9 3 2" xfId="26419"/>
    <cellStyle name="Valuta 2 3 9 3 3" xfId="26420"/>
    <cellStyle name="Valuta 2 3 9 4" xfId="26421"/>
    <cellStyle name="Valuta 2 3 9 5" xfId="26422"/>
    <cellStyle name="Valuta 2 4" xfId="12912"/>
    <cellStyle name="Valuta 2 4 10" xfId="26424"/>
    <cellStyle name="Valuta 2 4 11" xfId="26425"/>
    <cellStyle name="Valuta 2 4 12" xfId="26423"/>
    <cellStyle name="Valuta 2 4 2" xfId="26426"/>
    <cellStyle name="Valuta 2 4 2 2" xfId="26427"/>
    <cellStyle name="Valuta 2 4 2 2 2" xfId="26428"/>
    <cellStyle name="Valuta 2 4 2 2 2 2" xfId="26429"/>
    <cellStyle name="Valuta 2 4 2 2 2 2 2" xfId="26430"/>
    <cellStyle name="Valuta 2 4 2 2 2 2 3" xfId="26431"/>
    <cellStyle name="Valuta 2 4 2 2 2 3" xfId="26432"/>
    <cellStyle name="Valuta 2 4 2 2 2 3 2" xfId="26433"/>
    <cellStyle name="Valuta 2 4 2 2 2 3 3" xfId="26434"/>
    <cellStyle name="Valuta 2 4 2 2 2 4" xfId="26435"/>
    <cellStyle name="Valuta 2 4 2 2 2 5" xfId="26436"/>
    <cellStyle name="Valuta 2 4 2 2 3" xfId="26437"/>
    <cellStyle name="Valuta 2 4 2 2 3 2" xfId="26438"/>
    <cellStyle name="Valuta 2 4 2 2 3 2 2" xfId="26439"/>
    <cellStyle name="Valuta 2 4 2 2 3 2 3" xfId="26440"/>
    <cellStyle name="Valuta 2 4 2 2 3 3" xfId="26441"/>
    <cellStyle name="Valuta 2 4 2 2 3 3 2" xfId="26442"/>
    <cellStyle name="Valuta 2 4 2 2 3 3 3" xfId="26443"/>
    <cellStyle name="Valuta 2 4 2 2 3 4" xfId="26444"/>
    <cellStyle name="Valuta 2 4 2 2 3 5" xfId="26445"/>
    <cellStyle name="Valuta 2 4 2 2 4" xfId="26446"/>
    <cellStyle name="Valuta 2 4 2 2 4 2" xfId="26447"/>
    <cellStyle name="Valuta 2 4 2 2 4 3" xfId="26448"/>
    <cellStyle name="Valuta 2 4 2 2 5" xfId="26449"/>
    <cellStyle name="Valuta 2 4 2 2 5 2" xfId="26450"/>
    <cellStyle name="Valuta 2 4 2 2 5 3" xfId="26451"/>
    <cellStyle name="Valuta 2 4 2 2 6" xfId="26452"/>
    <cellStyle name="Valuta 2 4 2 2 7" xfId="26453"/>
    <cellStyle name="Valuta 2 4 2 3" xfId="26454"/>
    <cellStyle name="Valuta 2 4 2 3 2" xfId="26455"/>
    <cellStyle name="Valuta 2 4 2 3 2 2" xfId="26456"/>
    <cellStyle name="Valuta 2 4 2 3 2 3" xfId="26457"/>
    <cellStyle name="Valuta 2 4 2 3 3" xfId="26458"/>
    <cellStyle name="Valuta 2 4 2 3 3 2" xfId="26459"/>
    <cellStyle name="Valuta 2 4 2 3 3 3" xfId="26460"/>
    <cellStyle name="Valuta 2 4 2 3 4" xfId="26461"/>
    <cellStyle name="Valuta 2 4 2 3 5" xfId="26462"/>
    <cellStyle name="Valuta 2 4 2 4" xfId="26463"/>
    <cellStyle name="Valuta 2 4 2 4 2" xfId="26464"/>
    <cellStyle name="Valuta 2 4 2 4 2 2" xfId="26465"/>
    <cellStyle name="Valuta 2 4 2 4 2 3" xfId="26466"/>
    <cellStyle name="Valuta 2 4 2 4 3" xfId="26467"/>
    <cellStyle name="Valuta 2 4 2 4 3 2" xfId="26468"/>
    <cellStyle name="Valuta 2 4 2 4 3 3" xfId="26469"/>
    <cellStyle name="Valuta 2 4 2 4 4" xfId="26470"/>
    <cellStyle name="Valuta 2 4 2 4 5" xfId="26471"/>
    <cellStyle name="Valuta 2 4 2 5" xfId="26472"/>
    <cellStyle name="Valuta 2 4 2 5 2" xfId="26473"/>
    <cellStyle name="Valuta 2 4 2 5 3" xfId="26474"/>
    <cellStyle name="Valuta 2 4 2 6" xfId="26475"/>
    <cellStyle name="Valuta 2 4 2 6 2" xfId="26476"/>
    <cellStyle name="Valuta 2 4 2 6 3" xfId="26477"/>
    <cellStyle name="Valuta 2 4 2 7" xfId="26478"/>
    <cellStyle name="Valuta 2 4 2 8" xfId="26479"/>
    <cellStyle name="Valuta 2 4 3" xfId="26480"/>
    <cellStyle name="Valuta 2 4 3 2" xfId="26481"/>
    <cellStyle name="Valuta 2 4 3 2 2" xfId="26482"/>
    <cellStyle name="Valuta 2 4 3 2 2 2" xfId="26483"/>
    <cellStyle name="Valuta 2 4 3 2 2 3" xfId="26484"/>
    <cellStyle name="Valuta 2 4 3 2 3" xfId="26485"/>
    <cellStyle name="Valuta 2 4 3 2 3 2" xfId="26486"/>
    <cellStyle name="Valuta 2 4 3 2 3 3" xfId="26487"/>
    <cellStyle name="Valuta 2 4 3 2 4" xfId="26488"/>
    <cellStyle name="Valuta 2 4 3 2 5" xfId="26489"/>
    <cellStyle name="Valuta 2 4 3 3" xfId="26490"/>
    <cellStyle name="Valuta 2 4 3 3 2" xfId="26491"/>
    <cellStyle name="Valuta 2 4 3 3 2 2" xfId="26492"/>
    <cellStyle name="Valuta 2 4 3 3 2 3" xfId="26493"/>
    <cellStyle name="Valuta 2 4 3 3 3" xfId="26494"/>
    <cellStyle name="Valuta 2 4 3 3 3 2" xfId="26495"/>
    <cellStyle name="Valuta 2 4 3 3 3 3" xfId="26496"/>
    <cellStyle name="Valuta 2 4 3 3 4" xfId="26497"/>
    <cellStyle name="Valuta 2 4 3 3 5" xfId="26498"/>
    <cellStyle name="Valuta 2 4 3 4" xfId="26499"/>
    <cellStyle name="Valuta 2 4 3 4 2" xfId="26500"/>
    <cellStyle name="Valuta 2 4 3 4 3" xfId="26501"/>
    <cellStyle name="Valuta 2 4 3 5" xfId="26502"/>
    <cellStyle name="Valuta 2 4 3 5 2" xfId="26503"/>
    <cellStyle name="Valuta 2 4 3 5 3" xfId="26504"/>
    <cellStyle name="Valuta 2 4 3 6" xfId="26505"/>
    <cellStyle name="Valuta 2 4 3 7" xfId="26506"/>
    <cellStyle name="Valuta 2 4 4" xfId="26507"/>
    <cellStyle name="Valuta 2 4 4 2" xfId="26508"/>
    <cellStyle name="Valuta 2 4 4 2 2" xfId="26509"/>
    <cellStyle name="Valuta 2 4 4 2 2 2" xfId="26510"/>
    <cellStyle name="Valuta 2 4 4 2 2 3" xfId="26511"/>
    <cellStyle name="Valuta 2 4 4 2 3" xfId="26512"/>
    <cellStyle name="Valuta 2 4 4 2 3 2" xfId="26513"/>
    <cellStyle name="Valuta 2 4 4 2 3 3" xfId="26514"/>
    <cellStyle name="Valuta 2 4 4 2 4" xfId="26515"/>
    <cellStyle name="Valuta 2 4 4 2 5" xfId="26516"/>
    <cellStyle name="Valuta 2 4 4 3" xfId="26517"/>
    <cellStyle name="Valuta 2 4 4 3 2" xfId="26518"/>
    <cellStyle name="Valuta 2 4 4 3 2 2" xfId="26519"/>
    <cellStyle name="Valuta 2 4 4 3 2 3" xfId="26520"/>
    <cellStyle name="Valuta 2 4 4 3 3" xfId="26521"/>
    <cellStyle name="Valuta 2 4 4 3 3 2" xfId="26522"/>
    <cellStyle name="Valuta 2 4 4 3 3 3" xfId="26523"/>
    <cellStyle name="Valuta 2 4 4 3 4" xfId="26524"/>
    <cellStyle name="Valuta 2 4 4 3 5" xfId="26525"/>
    <cellStyle name="Valuta 2 4 4 4" xfId="26526"/>
    <cellStyle name="Valuta 2 4 4 4 2" xfId="26527"/>
    <cellStyle name="Valuta 2 4 4 4 3" xfId="26528"/>
    <cellStyle name="Valuta 2 4 4 5" xfId="26529"/>
    <cellStyle name="Valuta 2 4 4 5 2" xfId="26530"/>
    <cellStyle name="Valuta 2 4 4 5 3" xfId="26531"/>
    <cellStyle name="Valuta 2 4 4 6" xfId="26532"/>
    <cellStyle name="Valuta 2 4 4 7" xfId="26533"/>
    <cellStyle name="Valuta 2 4 5" xfId="26534"/>
    <cellStyle name="Valuta 2 4 5 2" xfId="26535"/>
    <cellStyle name="Valuta 2 4 5 2 2" xfId="26536"/>
    <cellStyle name="Valuta 2 4 5 2 2 2" xfId="26537"/>
    <cellStyle name="Valuta 2 4 5 2 2 3" xfId="26538"/>
    <cellStyle name="Valuta 2 4 5 2 3" xfId="26539"/>
    <cellStyle name="Valuta 2 4 5 2 3 2" xfId="26540"/>
    <cellStyle name="Valuta 2 4 5 2 3 3" xfId="26541"/>
    <cellStyle name="Valuta 2 4 5 2 4" xfId="26542"/>
    <cellStyle name="Valuta 2 4 5 2 5" xfId="26543"/>
    <cellStyle name="Valuta 2 4 5 3" xfId="26544"/>
    <cellStyle name="Valuta 2 4 5 3 2" xfId="26545"/>
    <cellStyle name="Valuta 2 4 5 3 2 2" xfId="26546"/>
    <cellStyle name="Valuta 2 4 5 3 2 3" xfId="26547"/>
    <cellStyle name="Valuta 2 4 5 3 3" xfId="26548"/>
    <cellStyle name="Valuta 2 4 5 3 3 2" xfId="26549"/>
    <cellStyle name="Valuta 2 4 5 3 3 3" xfId="26550"/>
    <cellStyle name="Valuta 2 4 5 3 4" xfId="26551"/>
    <cellStyle name="Valuta 2 4 5 3 5" xfId="26552"/>
    <cellStyle name="Valuta 2 4 5 4" xfId="26553"/>
    <cellStyle name="Valuta 2 4 5 4 2" xfId="26554"/>
    <cellStyle name="Valuta 2 4 5 4 3" xfId="26555"/>
    <cellStyle name="Valuta 2 4 5 5" xfId="26556"/>
    <cellStyle name="Valuta 2 4 5 5 2" xfId="26557"/>
    <cellStyle name="Valuta 2 4 5 5 3" xfId="26558"/>
    <cellStyle name="Valuta 2 4 5 6" xfId="26559"/>
    <cellStyle name="Valuta 2 4 5 7" xfId="26560"/>
    <cellStyle name="Valuta 2 4 6" xfId="26561"/>
    <cellStyle name="Valuta 2 4 6 2" xfId="26562"/>
    <cellStyle name="Valuta 2 4 6 2 2" xfId="26563"/>
    <cellStyle name="Valuta 2 4 6 2 3" xfId="26564"/>
    <cellStyle name="Valuta 2 4 6 3" xfId="26565"/>
    <cellStyle name="Valuta 2 4 6 3 2" xfId="26566"/>
    <cellStyle name="Valuta 2 4 6 3 3" xfId="26567"/>
    <cellStyle name="Valuta 2 4 6 4" xfId="26568"/>
    <cellStyle name="Valuta 2 4 6 5" xfId="26569"/>
    <cellStyle name="Valuta 2 4 7" xfId="26570"/>
    <cellStyle name="Valuta 2 4 7 2" xfId="26571"/>
    <cellStyle name="Valuta 2 4 7 2 2" xfId="26572"/>
    <cellStyle name="Valuta 2 4 7 2 3" xfId="26573"/>
    <cellStyle name="Valuta 2 4 7 3" xfId="26574"/>
    <cellStyle name="Valuta 2 4 7 3 2" xfId="26575"/>
    <cellStyle name="Valuta 2 4 7 3 3" xfId="26576"/>
    <cellStyle name="Valuta 2 4 7 4" xfId="26577"/>
    <cellStyle name="Valuta 2 4 7 5" xfId="26578"/>
    <cellStyle name="Valuta 2 4 8" xfId="26579"/>
    <cellStyle name="Valuta 2 4 8 2" xfId="26580"/>
    <cellStyle name="Valuta 2 4 8 3" xfId="26581"/>
    <cellStyle name="Valuta 2 4 9" xfId="26582"/>
    <cellStyle name="Valuta 2 4 9 2" xfId="26583"/>
    <cellStyle name="Valuta 2 4 9 3" xfId="26584"/>
    <cellStyle name="Valuta 2 5" xfId="12913"/>
    <cellStyle name="Valuta 2 5 2" xfId="26586"/>
    <cellStyle name="Valuta 2 5 2 2" xfId="26587"/>
    <cellStyle name="Valuta 2 5 2 2 2" xfId="26588"/>
    <cellStyle name="Valuta 2 5 2 2 2 2" xfId="26589"/>
    <cellStyle name="Valuta 2 5 2 2 2 2 2" xfId="26590"/>
    <cellStyle name="Valuta 2 5 2 2 2 2 3" xfId="26591"/>
    <cellStyle name="Valuta 2 5 2 2 2 3" xfId="26592"/>
    <cellStyle name="Valuta 2 5 2 2 2 3 2" xfId="26593"/>
    <cellStyle name="Valuta 2 5 2 2 2 3 3" xfId="26594"/>
    <cellStyle name="Valuta 2 5 2 2 2 4" xfId="26595"/>
    <cellStyle name="Valuta 2 5 2 2 2 5" xfId="26596"/>
    <cellStyle name="Valuta 2 5 2 2 3" xfId="26597"/>
    <cellStyle name="Valuta 2 5 2 2 3 2" xfId="26598"/>
    <cellStyle name="Valuta 2 5 2 2 3 2 2" xfId="26599"/>
    <cellStyle name="Valuta 2 5 2 2 3 2 3" xfId="26600"/>
    <cellStyle name="Valuta 2 5 2 2 3 3" xfId="26601"/>
    <cellStyle name="Valuta 2 5 2 2 3 3 2" xfId="26602"/>
    <cellStyle name="Valuta 2 5 2 2 3 3 3" xfId="26603"/>
    <cellStyle name="Valuta 2 5 2 2 3 4" xfId="26604"/>
    <cellStyle name="Valuta 2 5 2 2 3 5" xfId="26605"/>
    <cellStyle name="Valuta 2 5 2 2 4" xfId="26606"/>
    <cellStyle name="Valuta 2 5 2 2 4 2" xfId="26607"/>
    <cellStyle name="Valuta 2 5 2 2 4 3" xfId="26608"/>
    <cellStyle name="Valuta 2 5 2 2 5" xfId="26609"/>
    <cellStyle name="Valuta 2 5 2 2 5 2" xfId="26610"/>
    <cellStyle name="Valuta 2 5 2 2 5 3" xfId="26611"/>
    <cellStyle name="Valuta 2 5 2 2 6" xfId="26612"/>
    <cellStyle name="Valuta 2 5 2 2 7" xfId="26613"/>
    <cellStyle name="Valuta 2 5 2 3" xfId="26614"/>
    <cellStyle name="Valuta 2 5 2 3 2" xfId="26615"/>
    <cellStyle name="Valuta 2 5 2 3 2 2" xfId="26616"/>
    <cellStyle name="Valuta 2 5 2 3 2 3" xfId="26617"/>
    <cellStyle name="Valuta 2 5 2 3 3" xfId="26618"/>
    <cellStyle name="Valuta 2 5 2 3 3 2" xfId="26619"/>
    <cellStyle name="Valuta 2 5 2 3 3 3" xfId="26620"/>
    <cellStyle name="Valuta 2 5 2 3 4" xfId="26621"/>
    <cellStyle name="Valuta 2 5 2 3 5" xfId="26622"/>
    <cellStyle name="Valuta 2 5 2 4" xfId="26623"/>
    <cellStyle name="Valuta 2 5 2 4 2" xfId="26624"/>
    <cellStyle name="Valuta 2 5 2 4 2 2" xfId="26625"/>
    <cellStyle name="Valuta 2 5 2 4 2 3" xfId="26626"/>
    <cellStyle name="Valuta 2 5 2 4 3" xfId="26627"/>
    <cellStyle name="Valuta 2 5 2 4 3 2" xfId="26628"/>
    <cellStyle name="Valuta 2 5 2 4 3 3" xfId="26629"/>
    <cellStyle name="Valuta 2 5 2 4 4" xfId="26630"/>
    <cellStyle name="Valuta 2 5 2 4 5" xfId="26631"/>
    <cellStyle name="Valuta 2 5 2 5" xfId="26632"/>
    <cellStyle name="Valuta 2 5 2 5 2" xfId="26633"/>
    <cellStyle name="Valuta 2 5 2 5 3" xfId="26634"/>
    <cellStyle name="Valuta 2 5 2 6" xfId="26635"/>
    <cellStyle name="Valuta 2 5 2 6 2" xfId="26636"/>
    <cellStyle name="Valuta 2 5 2 6 3" xfId="26637"/>
    <cellStyle name="Valuta 2 5 2 7" xfId="26638"/>
    <cellStyle name="Valuta 2 5 2 8" xfId="26639"/>
    <cellStyle name="Valuta 2 5 3" xfId="26640"/>
    <cellStyle name="Valuta 2 5 3 2" xfId="26641"/>
    <cellStyle name="Valuta 2 5 3 2 2" xfId="26642"/>
    <cellStyle name="Valuta 2 5 3 2 2 2" xfId="26643"/>
    <cellStyle name="Valuta 2 5 3 2 2 3" xfId="26644"/>
    <cellStyle name="Valuta 2 5 3 2 3" xfId="26645"/>
    <cellStyle name="Valuta 2 5 3 2 3 2" xfId="26646"/>
    <cellStyle name="Valuta 2 5 3 2 3 3" xfId="26647"/>
    <cellStyle name="Valuta 2 5 3 2 4" xfId="26648"/>
    <cellStyle name="Valuta 2 5 3 2 5" xfId="26649"/>
    <cellStyle name="Valuta 2 5 3 3" xfId="26650"/>
    <cellStyle name="Valuta 2 5 3 3 2" xfId="26651"/>
    <cellStyle name="Valuta 2 5 3 3 2 2" xfId="26652"/>
    <cellStyle name="Valuta 2 5 3 3 2 3" xfId="26653"/>
    <cellStyle name="Valuta 2 5 3 3 3" xfId="26654"/>
    <cellStyle name="Valuta 2 5 3 3 3 2" xfId="26655"/>
    <cellStyle name="Valuta 2 5 3 3 3 3" xfId="26656"/>
    <cellStyle name="Valuta 2 5 3 3 4" xfId="26657"/>
    <cellStyle name="Valuta 2 5 3 3 5" xfId="26658"/>
    <cellStyle name="Valuta 2 5 3 4" xfId="26659"/>
    <cellStyle name="Valuta 2 5 3 4 2" xfId="26660"/>
    <cellStyle name="Valuta 2 5 3 4 3" xfId="26661"/>
    <cellStyle name="Valuta 2 5 3 5" xfId="26662"/>
    <cellStyle name="Valuta 2 5 3 5 2" xfId="26663"/>
    <cellStyle name="Valuta 2 5 3 5 3" xfId="26664"/>
    <cellStyle name="Valuta 2 5 3 6" xfId="26665"/>
    <cellStyle name="Valuta 2 5 3 7" xfId="26666"/>
    <cellStyle name="Valuta 2 5 4" xfId="26667"/>
    <cellStyle name="Valuta 2 5 4 2" xfId="26668"/>
    <cellStyle name="Valuta 2 5 4 2 2" xfId="26669"/>
    <cellStyle name="Valuta 2 5 4 2 2 2" xfId="26670"/>
    <cellStyle name="Valuta 2 5 4 2 2 3" xfId="26671"/>
    <cellStyle name="Valuta 2 5 4 2 3" xfId="26672"/>
    <cellStyle name="Valuta 2 5 4 2 3 2" xfId="26673"/>
    <cellStyle name="Valuta 2 5 4 2 3 3" xfId="26674"/>
    <cellStyle name="Valuta 2 5 4 2 4" xfId="26675"/>
    <cellStyle name="Valuta 2 5 4 2 5" xfId="26676"/>
    <cellStyle name="Valuta 2 5 4 3" xfId="26677"/>
    <cellStyle name="Valuta 2 5 4 3 2" xfId="26678"/>
    <cellStyle name="Valuta 2 5 4 3 2 2" xfId="26679"/>
    <cellStyle name="Valuta 2 5 4 3 2 3" xfId="26680"/>
    <cellStyle name="Valuta 2 5 4 3 3" xfId="26681"/>
    <cellStyle name="Valuta 2 5 4 3 3 2" xfId="26682"/>
    <cellStyle name="Valuta 2 5 4 3 3 3" xfId="26683"/>
    <cellStyle name="Valuta 2 5 4 3 4" xfId="26684"/>
    <cellStyle name="Valuta 2 5 4 3 5" xfId="26685"/>
    <cellStyle name="Valuta 2 5 4 4" xfId="26686"/>
    <cellStyle name="Valuta 2 5 4 4 2" xfId="26687"/>
    <cellStyle name="Valuta 2 5 4 4 3" xfId="26688"/>
    <cellStyle name="Valuta 2 5 4 5" xfId="26689"/>
    <cellStyle name="Valuta 2 5 4 5 2" xfId="26690"/>
    <cellStyle name="Valuta 2 5 4 5 3" xfId="26691"/>
    <cellStyle name="Valuta 2 5 4 6" xfId="26692"/>
    <cellStyle name="Valuta 2 5 4 7" xfId="26693"/>
    <cellStyle name="Valuta 2 5 5" xfId="26694"/>
    <cellStyle name="Valuta 2 5 5 2" xfId="26695"/>
    <cellStyle name="Valuta 2 5 5 2 2" xfId="26696"/>
    <cellStyle name="Valuta 2 5 5 2 2 2" xfId="26697"/>
    <cellStyle name="Valuta 2 5 5 2 2 3" xfId="26698"/>
    <cellStyle name="Valuta 2 5 5 2 3" xfId="26699"/>
    <cellStyle name="Valuta 2 5 5 2 3 2" xfId="26700"/>
    <cellStyle name="Valuta 2 5 5 2 3 3" xfId="26701"/>
    <cellStyle name="Valuta 2 5 5 2 4" xfId="26702"/>
    <cellStyle name="Valuta 2 5 5 2 5" xfId="26703"/>
    <cellStyle name="Valuta 2 5 5 3" xfId="26704"/>
    <cellStyle name="Valuta 2 5 5 3 2" xfId="26705"/>
    <cellStyle name="Valuta 2 5 5 3 2 2" xfId="26706"/>
    <cellStyle name="Valuta 2 5 5 3 2 3" xfId="26707"/>
    <cellStyle name="Valuta 2 5 5 3 3" xfId="26708"/>
    <cellStyle name="Valuta 2 5 5 3 3 2" xfId="26709"/>
    <cellStyle name="Valuta 2 5 5 3 3 3" xfId="26710"/>
    <cellStyle name="Valuta 2 5 5 3 4" xfId="26711"/>
    <cellStyle name="Valuta 2 5 5 3 5" xfId="26712"/>
    <cellStyle name="Valuta 2 5 5 4" xfId="26713"/>
    <cellStyle name="Valuta 2 5 5 4 2" xfId="26714"/>
    <cellStyle name="Valuta 2 5 5 4 3" xfId="26715"/>
    <cellStyle name="Valuta 2 5 5 5" xfId="26716"/>
    <cellStyle name="Valuta 2 5 5 5 2" xfId="26717"/>
    <cellStyle name="Valuta 2 5 5 5 3" xfId="26718"/>
    <cellStyle name="Valuta 2 5 5 6" xfId="26719"/>
    <cellStyle name="Valuta 2 5 5 7" xfId="26720"/>
    <cellStyle name="Valuta 2 5 6" xfId="26585"/>
    <cellStyle name="Valuta 2 6" xfId="12914"/>
    <cellStyle name="Valuta 2 6 10" xfId="26722"/>
    <cellStyle name="Valuta 2 6 11" xfId="26721"/>
    <cellStyle name="Valuta 2 6 2" xfId="26723"/>
    <cellStyle name="Valuta 2 6 2 2" xfId="26724"/>
    <cellStyle name="Valuta 2 6 2 2 2" xfId="26725"/>
    <cellStyle name="Valuta 2 6 2 2 2 2" xfId="26726"/>
    <cellStyle name="Valuta 2 6 2 2 2 2 2" xfId="26727"/>
    <cellStyle name="Valuta 2 6 2 2 2 2 3" xfId="26728"/>
    <cellStyle name="Valuta 2 6 2 2 2 3" xfId="26729"/>
    <cellStyle name="Valuta 2 6 2 2 2 3 2" xfId="26730"/>
    <cellStyle name="Valuta 2 6 2 2 2 3 3" xfId="26731"/>
    <cellStyle name="Valuta 2 6 2 2 2 4" xfId="26732"/>
    <cellStyle name="Valuta 2 6 2 2 2 5" xfId="26733"/>
    <cellStyle name="Valuta 2 6 2 2 3" xfId="26734"/>
    <cellStyle name="Valuta 2 6 2 2 3 2" xfId="26735"/>
    <cellStyle name="Valuta 2 6 2 2 3 2 2" xfId="26736"/>
    <cellStyle name="Valuta 2 6 2 2 3 2 3" xfId="26737"/>
    <cellStyle name="Valuta 2 6 2 2 3 3" xfId="26738"/>
    <cellStyle name="Valuta 2 6 2 2 3 3 2" xfId="26739"/>
    <cellStyle name="Valuta 2 6 2 2 3 3 3" xfId="26740"/>
    <cellStyle name="Valuta 2 6 2 2 3 4" xfId="26741"/>
    <cellStyle name="Valuta 2 6 2 2 3 5" xfId="26742"/>
    <cellStyle name="Valuta 2 6 2 2 4" xfId="26743"/>
    <cellStyle name="Valuta 2 6 2 2 4 2" xfId="26744"/>
    <cellStyle name="Valuta 2 6 2 2 4 3" xfId="26745"/>
    <cellStyle name="Valuta 2 6 2 2 5" xfId="26746"/>
    <cellStyle name="Valuta 2 6 2 2 5 2" xfId="26747"/>
    <cellStyle name="Valuta 2 6 2 2 5 3" xfId="26748"/>
    <cellStyle name="Valuta 2 6 2 2 6" xfId="26749"/>
    <cellStyle name="Valuta 2 6 2 2 7" xfId="26750"/>
    <cellStyle name="Valuta 2 6 2 3" xfId="26751"/>
    <cellStyle name="Valuta 2 6 2 3 2" xfId="26752"/>
    <cellStyle name="Valuta 2 6 2 3 2 2" xfId="26753"/>
    <cellStyle name="Valuta 2 6 2 3 2 3" xfId="26754"/>
    <cellStyle name="Valuta 2 6 2 3 3" xfId="26755"/>
    <cellStyle name="Valuta 2 6 2 3 3 2" xfId="26756"/>
    <cellStyle name="Valuta 2 6 2 3 3 3" xfId="26757"/>
    <cellStyle name="Valuta 2 6 2 3 4" xfId="26758"/>
    <cellStyle name="Valuta 2 6 2 3 5" xfId="26759"/>
    <cellStyle name="Valuta 2 6 2 4" xfId="26760"/>
    <cellStyle name="Valuta 2 6 2 4 2" xfId="26761"/>
    <cellStyle name="Valuta 2 6 2 4 2 2" xfId="26762"/>
    <cellStyle name="Valuta 2 6 2 4 2 3" xfId="26763"/>
    <cellStyle name="Valuta 2 6 2 4 3" xfId="26764"/>
    <cellStyle name="Valuta 2 6 2 4 3 2" xfId="26765"/>
    <cellStyle name="Valuta 2 6 2 4 3 3" xfId="26766"/>
    <cellStyle name="Valuta 2 6 2 4 4" xfId="26767"/>
    <cellStyle name="Valuta 2 6 2 4 5" xfId="26768"/>
    <cellStyle name="Valuta 2 6 2 5" xfId="26769"/>
    <cellStyle name="Valuta 2 6 2 5 2" xfId="26770"/>
    <cellStyle name="Valuta 2 6 2 5 3" xfId="26771"/>
    <cellStyle name="Valuta 2 6 2 6" xfId="26772"/>
    <cellStyle name="Valuta 2 6 2 6 2" xfId="26773"/>
    <cellStyle name="Valuta 2 6 2 6 3" xfId="26774"/>
    <cellStyle name="Valuta 2 6 2 7" xfId="26775"/>
    <cellStyle name="Valuta 2 6 2 8" xfId="26776"/>
    <cellStyle name="Valuta 2 6 3" xfId="26777"/>
    <cellStyle name="Valuta 2 6 3 2" xfId="26778"/>
    <cellStyle name="Valuta 2 6 3 2 2" xfId="26779"/>
    <cellStyle name="Valuta 2 6 3 2 2 2" xfId="26780"/>
    <cellStyle name="Valuta 2 6 3 2 2 3" xfId="26781"/>
    <cellStyle name="Valuta 2 6 3 2 3" xfId="26782"/>
    <cellStyle name="Valuta 2 6 3 2 3 2" xfId="26783"/>
    <cellStyle name="Valuta 2 6 3 2 3 3" xfId="26784"/>
    <cellStyle name="Valuta 2 6 3 2 4" xfId="26785"/>
    <cellStyle name="Valuta 2 6 3 2 5" xfId="26786"/>
    <cellStyle name="Valuta 2 6 3 3" xfId="26787"/>
    <cellStyle name="Valuta 2 6 3 3 2" xfId="26788"/>
    <cellStyle name="Valuta 2 6 3 3 2 2" xfId="26789"/>
    <cellStyle name="Valuta 2 6 3 3 2 3" xfId="26790"/>
    <cellStyle name="Valuta 2 6 3 3 3" xfId="26791"/>
    <cellStyle name="Valuta 2 6 3 3 3 2" xfId="26792"/>
    <cellStyle name="Valuta 2 6 3 3 3 3" xfId="26793"/>
    <cellStyle name="Valuta 2 6 3 3 4" xfId="26794"/>
    <cellStyle name="Valuta 2 6 3 3 5" xfId="26795"/>
    <cellStyle name="Valuta 2 6 3 4" xfId="26796"/>
    <cellStyle name="Valuta 2 6 3 4 2" xfId="26797"/>
    <cellStyle name="Valuta 2 6 3 4 3" xfId="26798"/>
    <cellStyle name="Valuta 2 6 3 5" xfId="26799"/>
    <cellStyle name="Valuta 2 6 3 5 2" xfId="26800"/>
    <cellStyle name="Valuta 2 6 3 5 3" xfId="26801"/>
    <cellStyle name="Valuta 2 6 3 6" xfId="26802"/>
    <cellStyle name="Valuta 2 6 3 7" xfId="26803"/>
    <cellStyle name="Valuta 2 6 4" xfId="26804"/>
    <cellStyle name="Valuta 2 6 4 2" xfId="26805"/>
    <cellStyle name="Valuta 2 6 4 2 2" xfId="26806"/>
    <cellStyle name="Valuta 2 6 4 2 2 2" xfId="26807"/>
    <cellStyle name="Valuta 2 6 4 2 2 3" xfId="26808"/>
    <cellStyle name="Valuta 2 6 4 2 3" xfId="26809"/>
    <cellStyle name="Valuta 2 6 4 2 3 2" xfId="26810"/>
    <cellStyle name="Valuta 2 6 4 2 3 3" xfId="26811"/>
    <cellStyle name="Valuta 2 6 4 2 4" xfId="26812"/>
    <cellStyle name="Valuta 2 6 4 2 5" xfId="26813"/>
    <cellStyle name="Valuta 2 6 4 3" xfId="26814"/>
    <cellStyle name="Valuta 2 6 4 3 2" xfId="26815"/>
    <cellStyle name="Valuta 2 6 4 3 2 2" xfId="26816"/>
    <cellStyle name="Valuta 2 6 4 3 2 3" xfId="26817"/>
    <cellStyle name="Valuta 2 6 4 3 3" xfId="26818"/>
    <cellStyle name="Valuta 2 6 4 3 3 2" xfId="26819"/>
    <cellStyle name="Valuta 2 6 4 3 3 3" xfId="26820"/>
    <cellStyle name="Valuta 2 6 4 3 4" xfId="26821"/>
    <cellStyle name="Valuta 2 6 4 3 5" xfId="26822"/>
    <cellStyle name="Valuta 2 6 4 4" xfId="26823"/>
    <cellStyle name="Valuta 2 6 4 4 2" xfId="26824"/>
    <cellStyle name="Valuta 2 6 4 4 3" xfId="26825"/>
    <cellStyle name="Valuta 2 6 4 5" xfId="26826"/>
    <cellStyle name="Valuta 2 6 4 5 2" xfId="26827"/>
    <cellStyle name="Valuta 2 6 4 5 3" xfId="26828"/>
    <cellStyle name="Valuta 2 6 4 6" xfId="26829"/>
    <cellStyle name="Valuta 2 6 4 7" xfId="26830"/>
    <cellStyle name="Valuta 2 6 5" xfId="26831"/>
    <cellStyle name="Valuta 2 6 5 2" xfId="26832"/>
    <cellStyle name="Valuta 2 6 5 2 2" xfId="26833"/>
    <cellStyle name="Valuta 2 6 5 2 3" xfId="26834"/>
    <cellStyle name="Valuta 2 6 5 3" xfId="26835"/>
    <cellStyle name="Valuta 2 6 5 3 2" xfId="26836"/>
    <cellStyle name="Valuta 2 6 5 3 3" xfId="26837"/>
    <cellStyle name="Valuta 2 6 5 4" xfId="26838"/>
    <cellStyle name="Valuta 2 6 5 5" xfId="26839"/>
    <cellStyle name="Valuta 2 6 6" xfId="26840"/>
    <cellStyle name="Valuta 2 6 6 2" xfId="26841"/>
    <cellStyle name="Valuta 2 6 6 2 2" xfId="26842"/>
    <cellStyle name="Valuta 2 6 6 2 3" xfId="26843"/>
    <cellStyle name="Valuta 2 6 6 3" xfId="26844"/>
    <cellStyle name="Valuta 2 6 6 3 2" xfId="26845"/>
    <cellStyle name="Valuta 2 6 6 3 3" xfId="26846"/>
    <cellStyle name="Valuta 2 6 6 4" xfId="26847"/>
    <cellStyle name="Valuta 2 6 6 5" xfId="26848"/>
    <cellStyle name="Valuta 2 6 7" xfId="26849"/>
    <cellStyle name="Valuta 2 6 7 2" xfId="26850"/>
    <cellStyle name="Valuta 2 6 7 3" xfId="26851"/>
    <cellStyle name="Valuta 2 6 8" xfId="26852"/>
    <cellStyle name="Valuta 2 6 8 2" xfId="26853"/>
    <cellStyle name="Valuta 2 6 8 3" xfId="26854"/>
    <cellStyle name="Valuta 2 6 9" xfId="26855"/>
    <cellStyle name="Valuta 2 7" xfId="12915"/>
    <cellStyle name="Valuta 2 7 10" xfId="26856"/>
    <cellStyle name="Valuta 2 7 2" xfId="26857"/>
    <cellStyle name="Valuta 2 7 2 2" xfId="26858"/>
    <cellStyle name="Valuta 2 7 2 2 2" xfId="26859"/>
    <cellStyle name="Valuta 2 7 2 2 2 2" xfId="26860"/>
    <cellStyle name="Valuta 2 7 2 2 2 3" xfId="26861"/>
    <cellStyle name="Valuta 2 7 2 2 3" xfId="26862"/>
    <cellStyle name="Valuta 2 7 2 2 3 2" xfId="26863"/>
    <cellStyle name="Valuta 2 7 2 2 3 3" xfId="26864"/>
    <cellStyle name="Valuta 2 7 2 2 4" xfId="26865"/>
    <cellStyle name="Valuta 2 7 2 2 5" xfId="26866"/>
    <cellStyle name="Valuta 2 7 2 3" xfId="26867"/>
    <cellStyle name="Valuta 2 7 2 3 2" xfId="26868"/>
    <cellStyle name="Valuta 2 7 2 3 2 2" xfId="26869"/>
    <cellStyle name="Valuta 2 7 2 3 2 3" xfId="26870"/>
    <cellStyle name="Valuta 2 7 2 3 3" xfId="26871"/>
    <cellStyle name="Valuta 2 7 2 3 3 2" xfId="26872"/>
    <cellStyle name="Valuta 2 7 2 3 3 3" xfId="26873"/>
    <cellStyle name="Valuta 2 7 2 3 4" xfId="26874"/>
    <cellStyle name="Valuta 2 7 2 3 5" xfId="26875"/>
    <cellStyle name="Valuta 2 7 2 4" xfId="26876"/>
    <cellStyle name="Valuta 2 7 2 4 2" xfId="26877"/>
    <cellStyle name="Valuta 2 7 2 4 3" xfId="26878"/>
    <cellStyle name="Valuta 2 7 2 5" xfId="26879"/>
    <cellStyle name="Valuta 2 7 2 5 2" xfId="26880"/>
    <cellStyle name="Valuta 2 7 2 5 3" xfId="26881"/>
    <cellStyle name="Valuta 2 7 2 6" xfId="26882"/>
    <cellStyle name="Valuta 2 7 2 7" xfId="26883"/>
    <cellStyle name="Valuta 2 7 3" xfId="26884"/>
    <cellStyle name="Valuta 2 7 3 2" xfId="26885"/>
    <cellStyle name="Valuta 2 7 3 2 2" xfId="26886"/>
    <cellStyle name="Valuta 2 7 3 2 2 2" xfId="26887"/>
    <cellStyle name="Valuta 2 7 3 2 2 3" xfId="26888"/>
    <cellStyle name="Valuta 2 7 3 2 3" xfId="26889"/>
    <cellStyle name="Valuta 2 7 3 2 3 2" xfId="26890"/>
    <cellStyle name="Valuta 2 7 3 2 3 3" xfId="26891"/>
    <cellStyle name="Valuta 2 7 3 2 4" xfId="26892"/>
    <cellStyle name="Valuta 2 7 3 2 5" xfId="26893"/>
    <cellStyle name="Valuta 2 7 3 3" xfId="26894"/>
    <cellStyle name="Valuta 2 7 3 3 2" xfId="26895"/>
    <cellStyle name="Valuta 2 7 3 3 2 2" xfId="26896"/>
    <cellStyle name="Valuta 2 7 3 3 2 3" xfId="26897"/>
    <cellStyle name="Valuta 2 7 3 3 3" xfId="26898"/>
    <cellStyle name="Valuta 2 7 3 3 3 2" xfId="26899"/>
    <cellStyle name="Valuta 2 7 3 3 3 3" xfId="26900"/>
    <cellStyle name="Valuta 2 7 3 3 4" xfId="26901"/>
    <cellStyle name="Valuta 2 7 3 3 5" xfId="26902"/>
    <cellStyle name="Valuta 2 7 3 4" xfId="26903"/>
    <cellStyle name="Valuta 2 7 3 4 2" xfId="26904"/>
    <cellStyle name="Valuta 2 7 3 4 3" xfId="26905"/>
    <cellStyle name="Valuta 2 7 3 5" xfId="26906"/>
    <cellStyle name="Valuta 2 7 3 5 2" xfId="26907"/>
    <cellStyle name="Valuta 2 7 3 5 3" xfId="26908"/>
    <cellStyle name="Valuta 2 7 3 6" xfId="26909"/>
    <cellStyle name="Valuta 2 7 3 7" xfId="26910"/>
    <cellStyle name="Valuta 2 7 4" xfId="26911"/>
    <cellStyle name="Valuta 2 7 4 2" xfId="26912"/>
    <cellStyle name="Valuta 2 7 4 2 2" xfId="26913"/>
    <cellStyle name="Valuta 2 7 4 2 3" xfId="26914"/>
    <cellStyle name="Valuta 2 7 4 3" xfId="26915"/>
    <cellStyle name="Valuta 2 7 4 3 2" xfId="26916"/>
    <cellStyle name="Valuta 2 7 4 3 3" xfId="26917"/>
    <cellStyle name="Valuta 2 7 4 4" xfId="26918"/>
    <cellStyle name="Valuta 2 7 4 5" xfId="26919"/>
    <cellStyle name="Valuta 2 7 5" xfId="26920"/>
    <cellStyle name="Valuta 2 7 5 2" xfId="26921"/>
    <cellStyle name="Valuta 2 7 5 2 2" xfId="26922"/>
    <cellStyle name="Valuta 2 7 5 2 3" xfId="26923"/>
    <cellStyle name="Valuta 2 7 5 3" xfId="26924"/>
    <cellStyle name="Valuta 2 7 5 3 2" xfId="26925"/>
    <cellStyle name="Valuta 2 7 5 3 3" xfId="26926"/>
    <cellStyle name="Valuta 2 7 5 4" xfId="26927"/>
    <cellStyle name="Valuta 2 7 5 5" xfId="26928"/>
    <cellStyle name="Valuta 2 7 6" xfId="26929"/>
    <cellStyle name="Valuta 2 7 6 2" xfId="26930"/>
    <cellStyle name="Valuta 2 7 6 3" xfId="26931"/>
    <cellStyle name="Valuta 2 7 7" xfId="26932"/>
    <cellStyle name="Valuta 2 7 7 2" xfId="26933"/>
    <cellStyle name="Valuta 2 7 7 3" xfId="26934"/>
    <cellStyle name="Valuta 2 7 8" xfId="26935"/>
    <cellStyle name="Valuta 2 7 9" xfId="26936"/>
    <cellStyle name="Valuta 2 8" xfId="26937"/>
    <cellStyle name="Valuta 2 8 2" xfId="26938"/>
    <cellStyle name="Valuta 2 8 2 2" xfId="26939"/>
    <cellStyle name="Valuta 2 8 2 2 2" xfId="26940"/>
    <cellStyle name="Valuta 2 8 2 2 2 2" xfId="26941"/>
    <cellStyle name="Valuta 2 8 2 2 2 3" xfId="26942"/>
    <cellStyle name="Valuta 2 8 2 2 3" xfId="26943"/>
    <cellStyle name="Valuta 2 8 2 2 3 2" xfId="26944"/>
    <cellStyle name="Valuta 2 8 2 2 3 3" xfId="26945"/>
    <cellStyle name="Valuta 2 8 2 2 4" xfId="26946"/>
    <cellStyle name="Valuta 2 8 2 2 5" xfId="26947"/>
    <cellStyle name="Valuta 2 8 2 3" xfId="26948"/>
    <cellStyle name="Valuta 2 8 2 3 2" xfId="26949"/>
    <cellStyle name="Valuta 2 8 2 3 2 2" xfId="26950"/>
    <cellStyle name="Valuta 2 8 2 3 2 3" xfId="26951"/>
    <cellStyle name="Valuta 2 8 2 3 3" xfId="26952"/>
    <cellStyle name="Valuta 2 8 2 3 3 2" xfId="26953"/>
    <cellStyle name="Valuta 2 8 2 3 3 3" xfId="26954"/>
    <cellStyle name="Valuta 2 8 2 3 4" xfId="26955"/>
    <cellStyle name="Valuta 2 8 2 3 5" xfId="26956"/>
    <cellStyle name="Valuta 2 8 2 4" xfId="26957"/>
    <cellStyle name="Valuta 2 8 2 4 2" xfId="26958"/>
    <cellStyle name="Valuta 2 8 2 4 3" xfId="26959"/>
    <cellStyle name="Valuta 2 8 2 5" xfId="26960"/>
    <cellStyle name="Valuta 2 8 2 5 2" xfId="26961"/>
    <cellStyle name="Valuta 2 8 2 5 3" xfId="26962"/>
    <cellStyle name="Valuta 2 8 2 6" xfId="26963"/>
    <cellStyle name="Valuta 2 8 2 7" xfId="26964"/>
    <cellStyle name="Valuta 2 8 3" xfId="26965"/>
    <cellStyle name="Valuta 2 8 3 2" xfId="26966"/>
    <cellStyle name="Valuta 2 8 3 2 2" xfId="26967"/>
    <cellStyle name="Valuta 2 8 3 2 3" xfId="26968"/>
    <cellStyle name="Valuta 2 8 3 3" xfId="26969"/>
    <cellStyle name="Valuta 2 8 3 3 2" xfId="26970"/>
    <cellStyle name="Valuta 2 8 3 3 3" xfId="26971"/>
    <cellStyle name="Valuta 2 8 3 4" xfId="26972"/>
    <cellStyle name="Valuta 2 8 3 5" xfId="26973"/>
    <cellStyle name="Valuta 2 8 4" xfId="26974"/>
    <cellStyle name="Valuta 2 8 4 2" xfId="26975"/>
    <cellStyle name="Valuta 2 8 4 2 2" xfId="26976"/>
    <cellStyle name="Valuta 2 8 4 2 3" xfId="26977"/>
    <cellStyle name="Valuta 2 8 4 3" xfId="26978"/>
    <cellStyle name="Valuta 2 8 4 3 2" xfId="26979"/>
    <cellStyle name="Valuta 2 8 4 3 3" xfId="26980"/>
    <cellStyle name="Valuta 2 8 4 4" xfId="26981"/>
    <cellStyle name="Valuta 2 8 4 5" xfId="26982"/>
    <cellStyle name="Valuta 2 8 5" xfId="26983"/>
    <cellStyle name="Valuta 2 8 5 2" xfId="26984"/>
    <cellStyle name="Valuta 2 8 5 3" xfId="26985"/>
    <cellStyle name="Valuta 2 8 6" xfId="26986"/>
    <cellStyle name="Valuta 2 8 6 2" xfId="26987"/>
    <cellStyle name="Valuta 2 8 6 3" xfId="26988"/>
    <cellStyle name="Valuta 2 8 7" xfId="26989"/>
    <cellStyle name="Valuta 2 8 8" xfId="26990"/>
    <cellStyle name="Valuta 2 9" xfId="26991"/>
    <cellStyle name="Valuta 2 9 2" xfId="26992"/>
    <cellStyle name="Valuta 2 9 2 2" xfId="26993"/>
    <cellStyle name="Valuta 2 9 2 2 2" xfId="26994"/>
    <cellStyle name="Valuta 2 9 2 2 2 2" xfId="26995"/>
    <cellStyle name="Valuta 2 9 2 2 2 3" xfId="26996"/>
    <cellStyle name="Valuta 2 9 2 2 3" xfId="26997"/>
    <cellStyle name="Valuta 2 9 2 2 3 2" xfId="26998"/>
    <cellStyle name="Valuta 2 9 2 2 3 3" xfId="26999"/>
    <cellStyle name="Valuta 2 9 2 2 4" xfId="27000"/>
    <cellStyle name="Valuta 2 9 2 2 5" xfId="27001"/>
    <cellStyle name="Valuta 2 9 2 3" xfId="27002"/>
    <cellStyle name="Valuta 2 9 2 3 2" xfId="27003"/>
    <cellStyle name="Valuta 2 9 2 3 2 2" xfId="27004"/>
    <cellStyle name="Valuta 2 9 2 3 2 3" xfId="27005"/>
    <cellStyle name="Valuta 2 9 2 3 3" xfId="27006"/>
    <cellStyle name="Valuta 2 9 2 3 3 2" xfId="27007"/>
    <cellStyle name="Valuta 2 9 2 3 3 3" xfId="27008"/>
    <cellStyle name="Valuta 2 9 2 3 4" xfId="27009"/>
    <cellStyle name="Valuta 2 9 2 3 5" xfId="27010"/>
    <cellStyle name="Valuta 2 9 2 4" xfId="27011"/>
    <cellStyle name="Valuta 2 9 2 4 2" xfId="27012"/>
    <cellStyle name="Valuta 2 9 2 4 3" xfId="27013"/>
    <cellStyle name="Valuta 2 9 2 5" xfId="27014"/>
    <cellStyle name="Valuta 2 9 2 5 2" xfId="27015"/>
    <cellStyle name="Valuta 2 9 2 5 3" xfId="27016"/>
    <cellStyle name="Valuta 2 9 2 6" xfId="27017"/>
    <cellStyle name="Valuta 2 9 2 7" xfId="27018"/>
    <cellStyle name="Valuta 2 9 3" xfId="27019"/>
    <cellStyle name="Valuta 2 9 3 2" xfId="27020"/>
    <cellStyle name="Valuta 2 9 3 2 2" xfId="27021"/>
    <cellStyle name="Valuta 2 9 3 2 3" xfId="27022"/>
    <cellStyle name="Valuta 2 9 3 3" xfId="27023"/>
    <cellStyle name="Valuta 2 9 3 3 2" xfId="27024"/>
    <cellStyle name="Valuta 2 9 3 3 3" xfId="27025"/>
    <cellStyle name="Valuta 2 9 3 4" xfId="27026"/>
    <cellStyle name="Valuta 2 9 3 5" xfId="27027"/>
    <cellStyle name="Valuta 2 9 4" xfId="27028"/>
    <cellStyle name="Valuta 2 9 4 2" xfId="27029"/>
    <cellStyle name="Valuta 2 9 4 2 2" xfId="27030"/>
    <cellStyle name="Valuta 2 9 4 2 3" xfId="27031"/>
    <cellStyle name="Valuta 2 9 4 3" xfId="27032"/>
    <cellStyle name="Valuta 2 9 4 3 2" xfId="27033"/>
    <cellStyle name="Valuta 2 9 4 3 3" xfId="27034"/>
    <cellStyle name="Valuta 2 9 4 4" xfId="27035"/>
    <cellStyle name="Valuta 2 9 4 5" xfId="27036"/>
    <cellStyle name="Valuta 2 9 5" xfId="27037"/>
    <cellStyle name="Valuta 2 9 5 2" xfId="27038"/>
    <cellStyle name="Valuta 2 9 5 3" xfId="27039"/>
    <cellStyle name="Valuta 2 9 6" xfId="27040"/>
    <cellStyle name="Valuta 2 9 6 2" xfId="27041"/>
    <cellStyle name="Valuta 2 9 6 3" xfId="27042"/>
    <cellStyle name="Valuta 2 9 7" xfId="27043"/>
    <cellStyle name="Valuta 2 9 8" xfId="27044"/>
    <cellStyle name="Valuta 20" xfId="12916"/>
    <cellStyle name="Valuta 20 2" xfId="12917"/>
    <cellStyle name="Valuta 200" xfId="12918"/>
    <cellStyle name="Valuta 201" xfId="12919"/>
    <cellStyle name="Valuta 202" xfId="12920"/>
    <cellStyle name="Valuta 203" xfId="12921"/>
    <cellStyle name="Valuta 204" xfId="12922"/>
    <cellStyle name="Valuta 205" xfId="12923"/>
    <cellStyle name="Valuta 206" xfId="12924"/>
    <cellStyle name="Valuta 207" xfId="12925"/>
    <cellStyle name="Valuta 208" xfId="12926"/>
    <cellStyle name="Valuta 209" xfId="12927"/>
    <cellStyle name="Valuta 21" xfId="12928"/>
    <cellStyle name="Valuta 21 2" xfId="12929"/>
    <cellStyle name="Valuta 210" xfId="12930"/>
    <cellStyle name="Valuta 211" xfId="12931"/>
    <cellStyle name="Valuta 212" xfId="12932"/>
    <cellStyle name="Valuta 213" xfId="12933"/>
    <cellStyle name="Valuta 214" xfId="12934"/>
    <cellStyle name="Valuta 215" xfId="12935"/>
    <cellStyle name="Valuta 216" xfId="12936"/>
    <cellStyle name="Valuta 217" xfId="12937"/>
    <cellStyle name="Valuta 218" xfId="12938"/>
    <cellStyle name="Valuta 219" xfId="12939"/>
    <cellStyle name="Valuta 22" xfId="12940"/>
    <cellStyle name="Valuta 22 2" xfId="12941"/>
    <cellStyle name="Valuta 220" xfId="12942"/>
    <cellStyle name="Valuta 221" xfId="12943"/>
    <cellStyle name="Valuta 222" xfId="12944"/>
    <cellStyle name="Valuta 223" xfId="12945"/>
    <cellStyle name="Valuta 224" xfId="12946"/>
    <cellStyle name="Valuta 225" xfId="12947"/>
    <cellStyle name="Valuta 226" xfId="12948"/>
    <cellStyle name="Valuta 227" xfId="12949"/>
    <cellStyle name="Valuta 228" xfId="12950"/>
    <cellStyle name="Valuta 229" xfId="12951"/>
    <cellStyle name="Valuta 23" xfId="12952"/>
    <cellStyle name="Valuta 23 2" xfId="12953"/>
    <cellStyle name="Valuta 230" xfId="12954"/>
    <cellStyle name="Valuta 231" xfId="12955"/>
    <cellStyle name="Valuta 232" xfId="12956"/>
    <cellStyle name="Valuta 233" xfId="12957"/>
    <cellStyle name="Valuta 234" xfId="12958"/>
    <cellStyle name="Valuta 235" xfId="12959"/>
    <cellStyle name="Valuta 236" xfId="12960"/>
    <cellStyle name="Valuta 237" xfId="12961"/>
    <cellStyle name="Valuta 238" xfId="12962"/>
    <cellStyle name="Valuta 239" xfId="12963"/>
    <cellStyle name="Valuta 24" xfId="12964"/>
    <cellStyle name="Valuta 24 2" xfId="12965"/>
    <cellStyle name="Valuta 240" xfId="12966"/>
    <cellStyle name="Valuta 241" xfId="12967"/>
    <cellStyle name="Valuta 242" xfId="12968"/>
    <cellStyle name="Valuta 243" xfId="12969"/>
    <cellStyle name="Valuta 244" xfId="12970"/>
    <cellStyle name="Valuta 245" xfId="12971"/>
    <cellStyle name="Valuta 246" xfId="12972"/>
    <cellStyle name="Valuta 247" xfId="12973"/>
    <cellStyle name="Valuta 248" xfId="12974"/>
    <cellStyle name="Valuta 249" xfId="12975"/>
    <cellStyle name="Valuta 25" xfId="12976"/>
    <cellStyle name="Valuta 25 2" xfId="12977"/>
    <cellStyle name="Valuta 250" xfId="12978"/>
    <cellStyle name="Valuta 251" xfId="12979"/>
    <cellStyle name="Valuta 252" xfId="12980"/>
    <cellStyle name="Valuta 253" xfId="12981"/>
    <cellStyle name="Valuta 254" xfId="12982"/>
    <cellStyle name="Valuta 255" xfId="12983"/>
    <cellStyle name="Valuta 256" xfId="12984"/>
    <cellStyle name="Valuta 257" xfId="12985"/>
    <cellStyle name="Valuta 258" xfId="12986"/>
    <cellStyle name="Valuta 259" xfId="12987"/>
    <cellStyle name="Valuta 26" xfId="12988"/>
    <cellStyle name="Valuta 26 2" xfId="12989"/>
    <cellStyle name="Valuta 260" xfId="12990"/>
    <cellStyle name="Valuta 261" xfId="12991"/>
    <cellStyle name="Valuta 262" xfId="12992"/>
    <cellStyle name="Valuta 263" xfId="12993"/>
    <cellStyle name="Valuta 264" xfId="12994"/>
    <cellStyle name="Valuta 265" xfId="12995"/>
    <cellStyle name="Valuta 266" xfId="12996"/>
    <cellStyle name="Valuta 267" xfId="12997"/>
    <cellStyle name="Valuta 268" xfId="12998"/>
    <cellStyle name="Valuta 269" xfId="12999"/>
    <cellStyle name="Valuta 27" xfId="13000"/>
    <cellStyle name="Valuta 27 2" xfId="13001"/>
    <cellStyle name="Valuta 270" xfId="13002"/>
    <cellStyle name="Valuta 271" xfId="13003"/>
    <cellStyle name="Valuta 272" xfId="13004"/>
    <cellStyle name="Valuta 273" xfId="13005"/>
    <cellStyle name="Valuta 274" xfId="13006"/>
    <cellStyle name="Valuta 275" xfId="13007"/>
    <cellStyle name="Valuta 276" xfId="13008"/>
    <cellStyle name="Valuta 277" xfId="13009"/>
    <cellStyle name="Valuta 278" xfId="13010"/>
    <cellStyle name="Valuta 279" xfId="13011"/>
    <cellStyle name="Valuta 28" xfId="13012"/>
    <cellStyle name="Valuta 28 2" xfId="13013"/>
    <cellStyle name="Valuta 280" xfId="13014"/>
    <cellStyle name="Valuta 281" xfId="13015"/>
    <cellStyle name="Valuta 282" xfId="13016"/>
    <cellStyle name="Valuta 283" xfId="13017"/>
    <cellStyle name="Valuta 284" xfId="13018"/>
    <cellStyle name="Valuta 285" xfId="13019"/>
    <cellStyle name="Valuta 286" xfId="13020"/>
    <cellStyle name="Valuta 287" xfId="13021"/>
    <cellStyle name="Valuta 288" xfId="13022"/>
    <cellStyle name="Valuta 289" xfId="13023"/>
    <cellStyle name="Valuta 29" xfId="13024"/>
    <cellStyle name="Valuta 29 2" xfId="13025"/>
    <cellStyle name="Valuta 290" xfId="13026"/>
    <cellStyle name="Valuta 291" xfId="13027"/>
    <cellStyle name="Valuta 292" xfId="13028"/>
    <cellStyle name="Valuta 293" xfId="13029"/>
    <cellStyle name="Valuta 294" xfId="13030"/>
    <cellStyle name="Valuta 295" xfId="13031"/>
    <cellStyle name="Valuta 296" xfId="13032"/>
    <cellStyle name="Valuta 297" xfId="13033"/>
    <cellStyle name="Valuta 298" xfId="13034"/>
    <cellStyle name="Valuta 299" xfId="13035"/>
    <cellStyle name="Valuta 3" xfId="287"/>
    <cellStyle name="Valuta 3 2" xfId="288"/>
    <cellStyle name="Valuta 3 2 2" xfId="27046"/>
    <cellStyle name="Valuta 3 3" xfId="13036"/>
    <cellStyle name="Valuta 3 3 2" xfId="27047"/>
    <cellStyle name="Valuta 3 4" xfId="27045"/>
    <cellStyle name="Valuta 30" xfId="13037"/>
    <cellStyle name="Valuta 30 2" xfId="13038"/>
    <cellStyle name="Valuta 300" xfId="13039"/>
    <cellStyle name="Valuta 301" xfId="13040"/>
    <cellStyle name="Valuta 302" xfId="13041"/>
    <cellStyle name="Valuta 303" xfId="13042"/>
    <cellStyle name="Valuta 304" xfId="13043"/>
    <cellStyle name="Valuta 305" xfId="13044"/>
    <cellStyle name="Valuta 306" xfId="13045"/>
    <cellStyle name="Valuta 307" xfId="13046"/>
    <cellStyle name="Valuta 308" xfId="13047"/>
    <cellStyle name="Valuta 309" xfId="13048"/>
    <cellStyle name="Valuta 31" xfId="13049"/>
    <cellStyle name="Valuta 31 2" xfId="13050"/>
    <cellStyle name="Valuta 310" xfId="13051"/>
    <cellStyle name="Valuta 311" xfId="13052"/>
    <cellStyle name="Valuta 312" xfId="13053"/>
    <cellStyle name="Valuta 313" xfId="13054"/>
    <cellStyle name="Valuta 314" xfId="13055"/>
    <cellStyle name="Valuta 315" xfId="13056"/>
    <cellStyle name="Valuta 316" xfId="13057"/>
    <cellStyle name="Valuta 317" xfId="13058"/>
    <cellStyle name="Valuta 318" xfId="13059"/>
    <cellStyle name="Valuta 319" xfId="13060"/>
    <cellStyle name="Valuta 32" xfId="13061"/>
    <cellStyle name="Valuta 32 2" xfId="13062"/>
    <cellStyle name="Valuta 320" xfId="13063"/>
    <cellStyle name="Valuta 321" xfId="13064"/>
    <cellStyle name="Valuta 322" xfId="13065"/>
    <cellStyle name="Valuta 323" xfId="13066"/>
    <cellStyle name="Valuta 324" xfId="13067"/>
    <cellStyle name="Valuta 325" xfId="13068"/>
    <cellStyle name="Valuta 326" xfId="13069"/>
    <cellStyle name="Valuta 327" xfId="13070"/>
    <cellStyle name="Valuta 328" xfId="13071"/>
    <cellStyle name="Valuta 329" xfId="13072"/>
    <cellStyle name="Valuta 33" xfId="13073"/>
    <cellStyle name="Valuta 33 2" xfId="13074"/>
    <cellStyle name="Valuta 330" xfId="13075"/>
    <cellStyle name="Valuta 331" xfId="13076"/>
    <cellStyle name="Valuta 332" xfId="13077"/>
    <cellStyle name="Valuta 333" xfId="13078"/>
    <cellStyle name="Valuta 334" xfId="13079"/>
    <cellStyle name="Valuta 335" xfId="13080"/>
    <cellStyle name="Valuta 336" xfId="13081"/>
    <cellStyle name="Valuta 337" xfId="13082"/>
    <cellStyle name="Valuta 338" xfId="13083"/>
    <cellStyle name="Valuta 34" xfId="13084"/>
    <cellStyle name="Valuta 34 2" xfId="13085"/>
    <cellStyle name="Valuta 345" xfId="290"/>
    <cellStyle name="Valuta 35" xfId="13086"/>
    <cellStyle name="Valuta 35 2" xfId="13087"/>
    <cellStyle name="Valuta 36" xfId="13088"/>
    <cellStyle name="Valuta 36 2" xfId="13089"/>
    <cellStyle name="Valuta 37" xfId="13090"/>
    <cellStyle name="Valuta 37 2" xfId="13091"/>
    <cellStyle name="Valuta 38" xfId="13092"/>
    <cellStyle name="Valuta 38 2" xfId="13093"/>
    <cellStyle name="Valuta 39" xfId="13094"/>
    <cellStyle name="Valuta 39 2" xfId="13095"/>
    <cellStyle name="Valuta 4" xfId="13096"/>
    <cellStyle name="Valuta 4 2" xfId="13097"/>
    <cellStyle name="Valuta 4 3" xfId="27048"/>
    <cellStyle name="Valuta 40" xfId="13098"/>
    <cellStyle name="Valuta 40 2" xfId="13099"/>
    <cellStyle name="Valuta 41" xfId="13100"/>
    <cellStyle name="Valuta 41 2" xfId="13101"/>
    <cellStyle name="Valuta 42" xfId="13102"/>
    <cellStyle name="Valuta 42 2" xfId="13103"/>
    <cellStyle name="Valuta 43" xfId="13104"/>
    <cellStyle name="Valuta 43 2" xfId="13105"/>
    <cellStyle name="Valuta 44" xfId="13106"/>
    <cellStyle name="Valuta 44 2" xfId="13107"/>
    <cellStyle name="Valuta 45" xfId="13108"/>
    <cellStyle name="Valuta 45 2" xfId="13109"/>
    <cellStyle name="Valuta 46" xfId="13110"/>
    <cellStyle name="Valuta 46 2" xfId="13111"/>
    <cellStyle name="Valuta 47" xfId="13112"/>
    <cellStyle name="Valuta 47 2" xfId="13113"/>
    <cellStyle name="Valuta 48" xfId="13114"/>
    <cellStyle name="Valuta 48 2" xfId="13115"/>
    <cellStyle name="Valuta 49" xfId="13116"/>
    <cellStyle name="Valuta 49 2" xfId="13117"/>
    <cellStyle name="Valuta 5" xfId="13118"/>
    <cellStyle name="Valuta 5 2" xfId="13119"/>
    <cellStyle name="Valuta 5 3" xfId="27049"/>
    <cellStyle name="Valuta 50" xfId="13120"/>
    <cellStyle name="Valuta 50 2" xfId="13121"/>
    <cellStyle name="Valuta 51" xfId="13122"/>
    <cellStyle name="Valuta 51 2" xfId="13123"/>
    <cellStyle name="Valuta 52" xfId="13124"/>
    <cellStyle name="Valuta 52 2" xfId="13125"/>
    <cellStyle name="Valuta 53" xfId="13126"/>
    <cellStyle name="Valuta 53 2" xfId="13127"/>
    <cellStyle name="Valuta 54" xfId="13128"/>
    <cellStyle name="Valuta 54 2" xfId="13129"/>
    <cellStyle name="Valuta 55" xfId="13130"/>
    <cellStyle name="Valuta 55 2" xfId="13131"/>
    <cellStyle name="Valuta 56" xfId="13132"/>
    <cellStyle name="Valuta 56 2" xfId="13133"/>
    <cellStyle name="Valuta 57" xfId="13134"/>
    <cellStyle name="Valuta 57 2" xfId="13135"/>
    <cellStyle name="Valuta 58" xfId="13136"/>
    <cellStyle name="Valuta 58 2" xfId="13137"/>
    <cellStyle name="Valuta 59" xfId="13138"/>
    <cellStyle name="Valuta 59 2" xfId="13139"/>
    <cellStyle name="Valuta 6" xfId="13140"/>
    <cellStyle name="Valuta 6 2" xfId="13141"/>
    <cellStyle name="Valuta 6 3" xfId="27050"/>
    <cellStyle name="Valuta 60" xfId="13142"/>
    <cellStyle name="Valuta 60 2" xfId="13143"/>
    <cellStyle name="Valuta 61" xfId="13144"/>
    <cellStyle name="Valuta 61 2" xfId="13145"/>
    <cellStyle name="Valuta 62" xfId="13146"/>
    <cellStyle name="Valuta 62 2" xfId="13147"/>
    <cellStyle name="Valuta 63" xfId="13148"/>
    <cellStyle name="Valuta 64" xfId="13149"/>
    <cellStyle name="Valuta 65" xfId="13150"/>
    <cellStyle name="Valuta 66" xfId="13151"/>
    <cellStyle name="Valuta 67" xfId="13152"/>
    <cellStyle name="Valuta 68" xfId="13153"/>
    <cellStyle name="Valuta 69" xfId="13154"/>
    <cellStyle name="Valuta 69 2" xfId="13155"/>
    <cellStyle name="Valuta 7" xfId="13156"/>
    <cellStyle name="Valuta 7 2" xfId="13157"/>
    <cellStyle name="Valuta 70" xfId="13158"/>
    <cellStyle name="Valuta 70 2" xfId="13159"/>
    <cellStyle name="Valuta 71" xfId="13160"/>
    <cellStyle name="Valuta 71 2" xfId="13161"/>
    <cellStyle name="Valuta 72" xfId="13162"/>
    <cellStyle name="Valuta 72 2" xfId="13163"/>
    <cellStyle name="Valuta 73" xfId="13164"/>
    <cellStyle name="Valuta 73 10" xfId="13165"/>
    <cellStyle name="Valuta 73 10 2" xfId="13166"/>
    <cellStyle name="Valuta 73 10 2 2" xfId="13167"/>
    <cellStyle name="Valuta 73 10 3" xfId="13168"/>
    <cellStyle name="Valuta 73 11" xfId="13169"/>
    <cellStyle name="Valuta 73 11 2" xfId="13170"/>
    <cellStyle name="Valuta 73 11 2 2" xfId="13171"/>
    <cellStyle name="Valuta 73 11 3" xfId="13172"/>
    <cellStyle name="Valuta 73 12" xfId="13173"/>
    <cellStyle name="Valuta 73 12 2" xfId="13174"/>
    <cellStyle name="Valuta 73 13" xfId="13175"/>
    <cellStyle name="Valuta 73 2" xfId="13176"/>
    <cellStyle name="Valuta 73 2 2" xfId="13177"/>
    <cellStyle name="Valuta 73 2 2 2" xfId="13178"/>
    <cellStyle name="Valuta 73 2 2 2 2" xfId="13179"/>
    <cellStyle name="Valuta 73 2 2 3" xfId="13180"/>
    <cellStyle name="Valuta 73 2 3" xfId="13181"/>
    <cellStyle name="Valuta 73 2 3 2" xfId="13182"/>
    <cellStyle name="Valuta 73 2 4" xfId="13183"/>
    <cellStyle name="Valuta 73 3" xfId="13184"/>
    <cellStyle name="Valuta 73 3 2" xfId="13185"/>
    <cellStyle name="Valuta 73 3 2 2" xfId="13186"/>
    <cellStyle name="Valuta 73 3 2 2 2" xfId="13187"/>
    <cellStyle name="Valuta 73 3 2 3" xfId="13188"/>
    <cellStyle name="Valuta 73 3 3" xfId="13189"/>
    <cellStyle name="Valuta 73 3 3 2" xfId="13190"/>
    <cellStyle name="Valuta 73 3 4" xfId="13191"/>
    <cellStyle name="Valuta 73 4" xfId="13192"/>
    <cellStyle name="Valuta 73 4 2" xfId="13193"/>
    <cellStyle name="Valuta 73 4 2 2" xfId="13194"/>
    <cellStyle name="Valuta 73 4 2 2 2" xfId="13195"/>
    <cellStyle name="Valuta 73 4 2 3" xfId="13196"/>
    <cellStyle name="Valuta 73 4 3" xfId="13197"/>
    <cellStyle name="Valuta 73 4 3 2" xfId="13198"/>
    <cellStyle name="Valuta 73 4 4" xfId="13199"/>
    <cellStyle name="Valuta 73 5" xfId="13200"/>
    <cellStyle name="Valuta 73 5 2" xfId="13201"/>
    <cellStyle name="Valuta 73 5 2 2" xfId="13202"/>
    <cellStyle name="Valuta 73 5 2 2 2" xfId="13203"/>
    <cellStyle name="Valuta 73 5 2 3" xfId="13204"/>
    <cellStyle name="Valuta 73 5 3" xfId="13205"/>
    <cellStyle name="Valuta 73 5 3 2" xfId="13206"/>
    <cellStyle name="Valuta 73 5 4" xfId="13207"/>
    <cellStyle name="Valuta 73 6" xfId="13208"/>
    <cellStyle name="Valuta 73 6 2" xfId="13209"/>
    <cellStyle name="Valuta 73 6 2 2" xfId="13210"/>
    <cellStyle name="Valuta 73 6 2 2 2" xfId="13211"/>
    <cellStyle name="Valuta 73 6 2 3" xfId="13212"/>
    <cellStyle name="Valuta 73 6 3" xfId="13213"/>
    <cellStyle name="Valuta 73 6 3 2" xfId="13214"/>
    <cellStyle name="Valuta 73 6 4" xfId="13215"/>
    <cellStyle name="Valuta 73 7" xfId="13216"/>
    <cellStyle name="Valuta 73 7 2" xfId="13217"/>
    <cellStyle name="Valuta 73 7 2 2" xfId="13218"/>
    <cellStyle name="Valuta 73 7 2 2 2" xfId="13219"/>
    <cellStyle name="Valuta 73 7 2 3" xfId="13220"/>
    <cellStyle name="Valuta 73 7 3" xfId="13221"/>
    <cellStyle name="Valuta 73 7 3 2" xfId="13222"/>
    <cellStyle name="Valuta 73 7 4" xfId="13223"/>
    <cellStyle name="Valuta 73 8" xfId="13224"/>
    <cellStyle name="Valuta 73 8 2" xfId="13225"/>
    <cellStyle name="Valuta 73 8 2 2" xfId="13226"/>
    <cellStyle name="Valuta 73 8 2 2 2" xfId="13227"/>
    <cellStyle name="Valuta 73 8 2 3" xfId="13228"/>
    <cellStyle name="Valuta 73 8 3" xfId="13229"/>
    <cellStyle name="Valuta 73 8 3 2" xfId="13230"/>
    <cellStyle name="Valuta 73 8 4" xfId="13231"/>
    <cellStyle name="Valuta 73 9" xfId="13232"/>
    <cellStyle name="Valuta 73 9 2" xfId="13233"/>
    <cellStyle name="Valuta 73 9 2 2" xfId="13234"/>
    <cellStyle name="Valuta 73 9 2 2 2" xfId="13235"/>
    <cellStyle name="Valuta 73 9 2 3" xfId="13236"/>
    <cellStyle name="Valuta 73 9 3" xfId="13237"/>
    <cellStyle name="Valuta 73 9 3 2" xfId="13238"/>
    <cellStyle name="Valuta 73 9 4" xfId="13239"/>
    <cellStyle name="Valuta 74" xfId="13240"/>
    <cellStyle name="Valuta 74 2" xfId="13241"/>
    <cellStyle name="Valuta 75" xfId="13242"/>
    <cellStyle name="Valuta 75 2" xfId="13243"/>
    <cellStyle name="Valuta 76" xfId="13244"/>
    <cellStyle name="Valuta 76 2" xfId="13245"/>
    <cellStyle name="Valuta 77" xfId="13246"/>
    <cellStyle name="Valuta 77 2" xfId="13247"/>
    <cellStyle name="Valuta 78" xfId="13248"/>
    <cellStyle name="Valuta 78 2" xfId="13249"/>
    <cellStyle name="Valuta 79" xfId="13250"/>
    <cellStyle name="Valuta 79 2" xfId="13251"/>
    <cellStyle name="Valuta 8" xfId="13252"/>
    <cellStyle name="Valuta 8 2" xfId="13253"/>
    <cellStyle name="Valuta 80" xfId="13254"/>
    <cellStyle name="Valuta 80 2" xfId="13255"/>
    <cellStyle name="Valuta 81" xfId="13256"/>
    <cellStyle name="Valuta 81 2" xfId="13257"/>
    <cellStyle name="Valuta 82" xfId="13258"/>
    <cellStyle name="Valuta 82 2" xfId="13259"/>
    <cellStyle name="Valuta 83" xfId="13260"/>
    <cellStyle name="Valuta 83 2" xfId="13261"/>
    <cellStyle name="Valuta 84" xfId="13262"/>
    <cellStyle name="Valuta 84 2" xfId="13263"/>
    <cellStyle name="Valuta 85" xfId="13264"/>
    <cellStyle name="Valuta 85 2" xfId="13265"/>
    <cellStyle name="Valuta 86" xfId="13266"/>
    <cellStyle name="Valuta 86 2" xfId="13267"/>
    <cellStyle name="Valuta 87" xfId="13268"/>
    <cellStyle name="Valuta 87 2" xfId="13269"/>
    <cellStyle name="Valuta 88" xfId="13270"/>
    <cellStyle name="Valuta 88 2" xfId="13271"/>
    <cellStyle name="Valuta 89" xfId="13272"/>
    <cellStyle name="Valuta 89 2" xfId="13273"/>
    <cellStyle name="Valuta 9" xfId="13274"/>
    <cellStyle name="Valuta 9 2" xfId="13275"/>
    <cellStyle name="Valuta 90" xfId="13276"/>
    <cellStyle name="Valuta 90 2" xfId="13277"/>
    <cellStyle name="Valuta 91" xfId="13278"/>
    <cellStyle name="Valuta 91 2" xfId="13279"/>
    <cellStyle name="Valuta 92" xfId="13280"/>
    <cellStyle name="Valuta 92 2" xfId="13281"/>
    <cellStyle name="Valuta 93" xfId="13282"/>
    <cellStyle name="Valuta 93 2" xfId="13283"/>
    <cellStyle name="Valuta 94" xfId="13284"/>
    <cellStyle name="Valuta 94 2" xfId="13285"/>
    <cellStyle name="Valuta 95" xfId="13286"/>
    <cellStyle name="Valuta 95 2" xfId="13287"/>
    <cellStyle name="Valuta 96" xfId="13288"/>
    <cellStyle name="Valuta 96 2" xfId="13289"/>
    <cellStyle name="Valuta 97" xfId="13290"/>
    <cellStyle name="Valuta 97 2" xfId="13291"/>
    <cellStyle name="Valuta 98" xfId="13292"/>
    <cellStyle name="Valuta 98 2" xfId="13293"/>
    <cellStyle name="Valuta 99" xfId="13294"/>
    <cellStyle name="Valuta 99 2" xfId="13295"/>
    <cellStyle name="Vejica [0] 2" xfId="13296"/>
    <cellStyle name="Vejica 10" xfId="13297"/>
    <cellStyle name="Vejica 10 2" xfId="13298"/>
    <cellStyle name="Vejica 10 2 2" xfId="13299"/>
    <cellStyle name="Vejica 10 3" xfId="13300"/>
    <cellStyle name="Vejica 11" xfId="13301"/>
    <cellStyle name="Vejica 11 2" xfId="13302"/>
    <cellStyle name="Vejica 11 2 2" xfId="13303"/>
    <cellStyle name="Vejica 11 3" xfId="13304"/>
    <cellStyle name="Vejica 12" xfId="13305"/>
    <cellStyle name="Vejica 12 2" xfId="13306"/>
    <cellStyle name="Vejica 12 2 2" xfId="13307"/>
    <cellStyle name="Vejica 12 3" xfId="13308"/>
    <cellStyle name="Vejica 13" xfId="13309"/>
    <cellStyle name="Vejica 13 2" xfId="13310"/>
    <cellStyle name="Vejica 13 2 2" xfId="13311"/>
    <cellStyle name="Vejica 13 3" xfId="13312"/>
    <cellStyle name="Vejica 14" xfId="13313"/>
    <cellStyle name="Vejica 14 10" xfId="13314"/>
    <cellStyle name="Vejica 14 10 2" xfId="13315"/>
    <cellStyle name="Vejica 14 10 2 2" xfId="13316"/>
    <cellStyle name="Vejica 14 10 2 2 2" xfId="13317"/>
    <cellStyle name="Vejica 14 10 2 2 2 2" xfId="13318"/>
    <cellStyle name="Vejica 14 10 2 2 3" xfId="13319"/>
    <cellStyle name="Vejica 14 10 2 3" xfId="13320"/>
    <cellStyle name="Vejica 14 10 2 3 2" xfId="13321"/>
    <cellStyle name="Vejica 14 10 2 4" xfId="13322"/>
    <cellStyle name="Vejica 14 10 3" xfId="13323"/>
    <cellStyle name="Vejica 14 10 3 2" xfId="13324"/>
    <cellStyle name="Vejica 14 10 3 2 2" xfId="13325"/>
    <cellStyle name="Vejica 14 10 3 3" xfId="13326"/>
    <cellStyle name="Vejica 14 10 4" xfId="13327"/>
    <cellStyle name="Vejica 14 10 4 2" xfId="13328"/>
    <cellStyle name="Vejica 14 10 5" xfId="13329"/>
    <cellStyle name="Vejica 14 11" xfId="13330"/>
    <cellStyle name="Vejica 14 11 2" xfId="13331"/>
    <cellStyle name="Vejica 14 11 2 2" xfId="13332"/>
    <cellStyle name="Vejica 14 11 2 2 2" xfId="13333"/>
    <cellStyle name="Vejica 14 11 2 3" xfId="13334"/>
    <cellStyle name="Vejica 14 11 3" xfId="13335"/>
    <cellStyle name="Vejica 14 11 3 2" xfId="13336"/>
    <cellStyle name="Vejica 14 11 4" xfId="13337"/>
    <cellStyle name="Vejica 14 12" xfId="13338"/>
    <cellStyle name="Vejica 14 12 2" xfId="13339"/>
    <cellStyle name="Vejica 14 12 2 2" xfId="13340"/>
    <cellStyle name="Vejica 14 12 2 2 2" xfId="13341"/>
    <cellStyle name="Vejica 14 12 2 3" xfId="13342"/>
    <cellStyle name="Vejica 14 12 3" xfId="13343"/>
    <cellStyle name="Vejica 14 12 3 2" xfId="13344"/>
    <cellStyle name="Vejica 14 12 4" xfId="13345"/>
    <cellStyle name="Vejica 14 13" xfId="13346"/>
    <cellStyle name="Vejica 14 13 2" xfId="13347"/>
    <cellStyle name="Vejica 14 13 2 2" xfId="13348"/>
    <cellStyle name="Vejica 14 13 3" xfId="13349"/>
    <cellStyle name="Vejica 14 14" xfId="13350"/>
    <cellStyle name="Vejica 14 14 2" xfId="13351"/>
    <cellStyle name="Vejica 14 15" xfId="13352"/>
    <cellStyle name="Vejica 14 2" xfId="13353"/>
    <cellStyle name="Vejica 14 2 10" xfId="13354"/>
    <cellStyle name="Vejica 14 2 10 2" xfId="13355"/>
    <cellStyle name="Vejica 14 2 10 2 2" xfId="13356"/>
    <cellStyle name="Vejica 14 2 10 2 2 2" xfId="13357"/>
    <cellStyle name="Vejica 14 2 10 2 3" xfId="13358"/>
    <cellStyle name="Vejica 14 2 10 3" xfId="13359"/>
    <cellStyle name="Vejica 14 2 10 3 2" xfId="13360"/>
    <cellStyle name="Vejica 14 2 10 4" xfId="13361"/>
    <cellStyle name="Vejica 14 2 11" xfId="13362"/>
    <cellStyle name="Vejica 14 2 11 2" xfId="13363"/>
    <cellStyle name="Vejica 14 2 11 2 2" xfId="13364"/>
    <cellStyle name="Vejica 14 2 11 2 2 2" xfId="13365"/>
    <cellStyle name="Vejica 14 2 11 2 3" xfId="13366"/>
    <cellStyle name="Vejica 14 2 11 3" xfId="13367"/>
    <cellStyle name="Vejica 14 2 11 3 2" xfId="13368"/>
    <cellStyle name="Vejica 14 2 11 4" xfId="13369"/>
    <cellStyle name="Vejica 14 2 12" xfId="13370"/>
    <cellStyle name="Vejica 14 2 12 2" xfId="13371"/>
    <cellStyle name="Vejica 14 2 12 2 2" xfId="13372"/>
    <cellStyle name="Vejica 14 2 12 3" xfId="13373"/>
    <cellStyle name="Vejica 14 2 13" xfId="13374"/>
    <cellStyle name="Vejica 14 2 13 2" xfId="13375"/>
    <cellStyle name="Vejica 14 2 14" xfId="13376"/>
    <cellStyle name="Vejica 14 2 2" xfId="13377"/>
    <cellStyle name="Vejica 14 2 2 10" xfId="13378"/>
    <cellStyle name="Vejica 14 2 2 10 2" xfId="13379"/>
    <cellStyle name="Vejica 14 2 2 10 2 2" xfId="13380"/>
    <cellStyle name="Vejica 14 2 2 10 3" xfId="13381"/>
    <cellStyle name="Vejica 14 2 2 11" xfId="13382"/>
    <cellStyle name="Vejica 14 2 2 11 2" xfId="13383"/>
    <cellStyle name="Vejica 14 2 2 12" xfId="13384"/>
    <cellStyle name="Vejica 14 2 2 2" xfId="13385"/>
    <cellStyle name="Vejica 14 2 2 2 10" xfId="13386"/>
    <cellStyle name="Vejica 14 2 2 2 10 2" xfId="13387"/>
    <cellStyle name="Vejica 14 2 2 2 11" xfId="13388"/>
    <cellStyle name="Vejica 14 2 2 2 2" xfId="13389"/>
    <cellStyle name="Vejica 14 2 2 2 2 2" xfId="13390"/>
    <cellStyle name="Vejica 14 2 2 2 2 2 2" xfId="13391"/>
    <cellStyle name="Vejica 14 2 2 2 2 2 2 2" xfId="13392"/>
    <cellStyle name="Vejica 14 2 2 2 2 2 3" xfId="13393"/>
    <cellStyle name="Vejica 14 2 2 2 2 3" xfId="13394"/>
    <cellStyle name="Vejica 14 2 2 2 2 3 2" xfId="13395"/>
    <cellStyle name="Vejica 14 2 2 2 2 4" xfId="13396"/>
    <cellStyle name="Vejica 14 2 2 2 3" xfId="13397"/>
    <cellStyle name="Vejica 14 2 2 2 3 2" xfId="13398"/>
    <cellStyle name="Vejica 14 2 2 2 3 2 2" xfId="13399"/>
    <cellStyle name="Vejica 14 2 2 2 3 2 2 2" xfId="13400"/>
    <cellStyle name="Vejica 14 2 2 2 3 2 3" xfId="13401"/>
    <cellStyle name="Vejica 14 2 2 2 3 3" xfId="13402"/>
    <cellStyle name="Vejica 14 2 2 2 3 3 2" xfId="13403"/>
    <cellStyle name="Vejica 14 2 2 2 3 4" xfId="13404"/>
    <cellStyle name="Vejica 14 2 2 2 4" xfId="13405"/>
    <cellStyle name="Vejica 14 2 2 2 4 2" xfId="13406"/>
    <cellStyle name="Vejica 14 2 2 2 4 2 2" xfId="13407"/>
    <cellStyle name="Vejica 14 2 2 2 4 2 2 2" xfId="13408"/>
    <cellStyle name="Vejica 14 2 2 2 4 2 3" xfId="13409"/>
    <cellStyle name="Vejica 14 2 2 2 4 3" xfId="13410"/>
    <cellStyle name="Vejica 14 2 2 2 4 3 2" xfId="13411"/>
    <cellStyle name="Vejica 14 2 2 2 4 4" xfId="13412"/>
    <cellStyle name="Vejica 14 2 2 2 5" xfId="13413"/>
    <cellStyle name="Vejica 14 2 2 2 5 2" xfId="13414"/>
    <cellStyle name="Vejica 14 2 2 2 5 2 2" xfId="13415"/>
    <cellStyle name="Vejica 14 2 2 2 5 2 2 2" xfId="13416"/>
    <cellStyle name="Vejica 14 2 2 2 5 2 3" xfId="13417"/>
    <cellStyle name="Vejica 14 2 2 2 5 3" xfId="13418"/>
    <cellStyle name="Vejica 14 2 2 2 5 3 2" xfId="13419"/>
    <cellStyle name="Vejica 14 2 2 2 5 4" xfId="13420"/>
    <cellStyle name="Vejica 14 2 2 2 6" xfId="13421"/>
    <cellStyle name="Vejica 14 2 2 2 6 2" xfId="13422"/>
    <cellStyle name="Vejica 14 2 2 2 6 2 2" xfId="13423"/>
    <cellStyle name="Vejica 14 2 2 2 6 2 2 2" xfId="13424"/>
    <cellStyle name="Vejica 14 2 2 2 6 2 3" xfId="13425"/>
    <cellStyle name="Vejica 14 2 2 2 6 3" xfId="13426"/>
    <cellStyle name="Vejica 14 2 2 2 6 3 2" xfId="13427"/>
    <cellStyle name="Vejica 14 2 2 2 6 4" xfId="13428"/>
    <cellStyle name="Vejica 14 2 2 2 7" xfId="13429"/>
    <cellStyle name="Vejica 14 2 2 2 7 2" xfId="13430"/>
    <cellStyle name="Vejica 14 2 2 2 7 2 2" xfId="13431"/>
    <cellStyle name="Vejica 14 2 2 2 7 2 2 2" xfId="13432"/>
    <cellStyle name="Vejica 14 2 2 2 7 2 3" xfId="13433"/>
    <cellStyle name="Vejica 14 2 2 2 7 3" xfId="13434"/>
    <cellStyle name="Vejica 14 2 2 2 7 3 2" xfId="13435"/>
    <cellStyle name="Vejica 14 2 2 2 7 4" xfId="13436"/>
    <cellStyle name="Vejica 14 2 2 2 8" xfId="13437"/>
    <cellStyle name="Vejica 14 2 2 2 8 2" xfId="13438"/>
    <cellStyle name="Vejica 14 2 2 2 8 2 2" xfId="13439"/>
    <cellStyle name="Vejica 14 2 2 2 8 2 2 2" xfId="13440"/>
    <cellStyle name="Vejica 14 2 2 2 8 2 3" xfId="13441"/>
    <cellStyle name="Vejica 14 2 2 2 8 3" xfId="13442"/>
    <cellStyle name="Vejica 14 2 2 2 8 3 2" xfId="13443"/>
    <cellStyle name="Vejica 14 2 2 2 8 4" xfId="13444"/>
    <cellStyle name="Vejica 14 2 2 2 9" xfId="13445"/>
    <cellStyle name="Vejica 14 2 2 2 9 2" xfId="13446"/>
    <cellStyle name="Vejica 14 2 2 2 9 2 2" xfId="13447"/>
    <cellStyle name="Vejica 14 2 2 2 9 3" xfId="13448"/>
    <cellStyle name="Vejica 14 2 2 3" xfId="13449"/>
    <cellStyle name="Vejica 14 2 2 3 2" xfId="13450"/>
    <cellStyle name="Vejica 14 2 2 3 2 2" xfId="13451"/>
    <cellStyle name="Vejica 14 2 2 3 2 2 2" xfId="13452"/>
    <cellStyle name="Vejica 14 2 2 3 2 3" xfId="13453"/>
    <cellStyle name="Vejica 14 2 2 3 3" xfId="13454"/>
    <cellStyle name="Vejica 14 2 2 3 3 2" xfId="13455"/>
    <cellStyle name="Vejica 14 2 2 3 4" xfId="13456"/>
    <cellStyle name="Vejica 14 2 2 4" xfId="13457"/>
    <cellStyle name="Vejica 14 2 2 4 2" xfId="13458"/>
    <cellStyle name="Vejica 14 2 2 4 2 2" xfId="13459"/>
    <cellStyle name="Vejica 14 2 2 4 2 2 2" xfId="13460"/>
    <cellStyle name="Vejica 14 2 2 4 2 3" xfId="13461"/>
    <cellStyle name="Vejica 14 2 2 4 3" xfId="13462"/>
    <cellStyle name="Vejica 14 2 2 4 3 2" xfId="13463"/>
    <cellStyle name="Vejica 14 2 2 4 4" xfId="13464"/>
    <cellStyle name="Vejica 14 2 2 5" xfId="13465"/>
    <cellStyle name="Vejica 14 2 2 5 2" xfId="13466"/>
    <cellStyle name="Vejica 14 2 2 5 2 2" xfId="13467"/>
    <cellStyle name="Vejica 14 2 2 5 2 2 2" xfId="13468"/>
    <cellStyle name="Vejica 14 2 2 5 2 3" xfId="13469"/>
    <cellStyle name="Vejica 14 2 2 5 3" xfId="13470"/>
    <cellStyle name="Vejica 14 2 2 5 3 2" xfId="13471"/>
    <cellStyle name="Vejica 14 2 2 5 4" xfId="13472"/>
    <cellStyle name="Vejica 14 2 2 6" xfId="13473"/>
    <cellStyle name="Vejica 14 2 2 6 2" xfId="13474"/>
    <cellStyle name="Vejica 14 2 2 6 2 2" xfId="13475"/>
    <cellStyle name="Vejica 14 2 2 6 2 2 2" xfId="13476"/>
    <cellStyle name="Vejica 14 2 2 6 2 3" xfId="13477"/>
    <cellStyle name="Vejica 14 2 2 6 3" xfId="13478"/>
    <cellStyle name="Vejica 14 2 2 6 3 2" xfId="13479"/>
    <cellStyle name="Vejica 14 2 2 6 4" xfId="13480"/>
    <cellStyle name="Vejica 14 2 2 7" xfId="13481"/>
    <cellStyle name="Vejica 14 2 2 7 2" xfId="13482"/>
    <cellStyle name="Vejica 14 2 2 7 2 2" xfId="13483"/>
    <cellStyle name="Vejica 14 2 2 7 2 2 2" xfId="13484"/>
    <cellStyle name="Vejica 14 2 2 7 2 3" xfId="13485"/>
    <cellStyle name="Vejica 14 2 2 7 3" xfId="13486"/>
    <cellStyle name="Vejica 14 2 2 7 3 2" xfId="13487"/>
    <cellStyle name="Vejica 14 2 2 7 4" xfId="13488"/>
    <cellStyle name="Vejica 14 2 2 8" xfId="13489"/>
    <cellStyle name="Vejica 14 2 2 8 2" xfId="13490"/>
    <cellStyle name="Vejica 14 2 2 8 2 2" xfId="13491"/>
    <cellStyle name="Vejica 14 2 2 8 2 2 2" xfId="13492"/>
    <cellStyle name="Vejica 14 2 2 8 2 3" xfId="13493"/>
    <cellStyle name="Vejica 14 2 2 8 3" xfId="13494"/>
    <cellStyle name="Vejica 14 2 2 8 3 2" xfId="13495"/>
    <cellStyle name="Vejica 14 2 2 8 4" xfId="13496"/>
    <cellStyle name="Vejica 14 2 2 9" xfId="13497"/>
    <cellStyle name="Vejica 14 2 2 9 2" xfId="13498"/>
    <cellStyle name="Vejica 14 2 2 9 2 2" xfId="13499"/>
    <cellStyle name="Vejica 14 2 2 9 2 2 2" xfId="13500"/>
    <cellStyle name="Vejica 14 2 2 9 2 3" xfId="13501"/>
    <cellStyle name="Vejica 14 2 2 9 3" xfId="13502"/>
    <cellStyle name="Vejica 14 2 2 9 3 2" xfId="13503"/>
    <cellStyle name="Vejica 14 2 2 9 4" xfId="13504"/>
    <cellStyle name="Vejica 14 2 3" xfId="13505"/>
    <cellStyle name="Vejica 14 2 3 10" xfId="13506"/>
    <cellStyle name="Vejica 14 2 3 10 2" xfId="13507"/>
    <cellStyle name="Vejica 14 2 3 11" xfId="13508"/>
    <cellStyle name="Vejica 14 2 3 2" xfId="13509"/>
    <cellStyle name="Vejica 14 2 3 2 2" xfId="13510"/>
    <cellStyle name="Vejica 14 2 3 2 2 2" xfId="13511"/>
    <cellStyle name="Vejica 14 2 3 2 2 2 2" xfId="13512"/>
    <cellStyle name="Vejica 14 2 3 2 2 3" xfId="13513"/>
    <cellStyle name="Vejica 14 2 3 2 3" xfId="13514"/>
    <cellStyle name="Vejica 14 2 3 2 3 2" xfId="13515"/>
    <cellStyle name="Vejica 14 2 3 2 4" xfId="13516"/>
    <cellStyle name="Vejica 14 2 3 3" xfId="13517"/>
    <cellStyle name="Vejica 14 2 3 3 2" xfId="13518"/>
    <cellStyle name="Vejica 14 2 3 3 2 2" xfId="13519"/>
    <cellStyle name="Vejica 14 2 3 3 2 2 2" xfId="13520"/>
    <cellStyle name="Vejica 14 2 3 3 2 3" xfId="13521"/>
    <cellStyle name="Vejica 14 2 3 3 3" xfId="13522"/>
    <cellStyle name="Vejica 14 2 3 3 3 2" xfId="13523"/>
    <cellStyle name="Vejica 14 2 3 3 4" xfId="13524"/>
    <cellStyle name="Vejica 14 2 3 4" xfId="13525"/>
    <cellStyle name="Vejica 14 2 3 4 2" xfId="13526"/>
    <cellStyle name="Vejica 14 2 3 4 2 2" xfId="13527"/>
    <cellStyle name="Vejica 14 2 3 4 2 2 2" xfId="13528"/>
    <cellStyle name="Vejica 14 2 3 4 2 3" xfId="13529"/>
    <cellStyle name="Vejica 14 2 3 4 3" xfId="13530"/>
    <cellStyle name="Vejica 14 2 3 4 3 2" xfId="13531"/>
    <cellStyle name="Vejica 14 2 3 4 4" xfId="13532"/>
    <cellStyle name="Vejica 14 2 3 5" xfId="13533"/>
    <cellStyle name="Vejica 14 2 3 5 2" xfId="13534"/>
    <cellStyle name="Vejica 14 2 3 5 2 2" xfId="13535"/>
    <cellStyle name="Vejica 14 2 3 5 2 2 2" xfId="13536"/>
    <cellStyle name="Vejica 14 2 3 5 2 3" xfId="13537"/>
    <cellStyle name="Vejica 14 2 3 5 3" xfId="13538"/>
    <cellStyle name="Vejica 14 2 3 5 3 2" xfId="13539"/>
    <cellStyle name="Vejica 14 2 3 5 4" xfId="13540"/>
    <cellStyle name="Vejica 14 2 3 6" xfId="13541"/>
    <cellStyle name="Vejica 14 2 3 6 2" xfId="13542"/>
    <cellStyle name="Vejica 14 2 3 6 2 2" xfId="13543"/>
    <cellStyle name="Vejica 14 2 3 6 2 2 2" xfId="13544"/>
    <cellStyle name="Vejica 14 2 3 6 2 3" xfId="13545"/>
    <cellStyle name="Vejica 14 2 3 6 3" xfId="13546"/>
    <cellStyle name="Vejica 14 2 3 6 3 2" xfId="13547"/>
    <cellStyle name="Vejica 14 2 3 6 4" xfId="13548"/>
    <cellStyle name="Vejica 14 2 3 7" xfId="13549"/>
    <cellStyle name="Vejica 14 2 3 7 2" xfId="13550"/>
    <cellStyle name="Vejica 14 2 3 7 2 2" xfId="13551"/>
    <cellStyle name="Vejica 14 2 3 7 2 2 2" xfId="13552"/>
    <cellStyle name="Vejica 14 2 3 7 2 3" xfId="13553"/>
    <cellStyle name="Vejica 14 2 3 7 3" xfId="13554"/>
    <cellStyle name="Vejica 14 2 3 7 3 2" xfId="13555"/>
    <cellStyle name="Vejica 14 2 3 7 4" xfId="13556"/>
    <cellStyle name="Vejica 14 2 3 8" xfId="13557"/>
    <cellStyle name="Vejica 14 2 3 8 2" xfId="13558"/>
    <cellStyle name="Vejica 14 2 3 8 2 2" xfId="13559"/>
    <cellStyle name="Vejica 14 2 3 8 2 2 2" xfId="13560"/>
    <cellStyle name="Vejica 14 2 3 8 2 3" xfId="13561"/>
    <cellStyle name="Vejica 14 2 3 8 3" xfId="13562"/>
    <cellStyle name="Vejica 14 2 3 8 3 2" xfId="13563"/>
    <cellStyle name="Vejica 14 2 3 8 4" xfId="13564"/>
    <cellStyle name="Vejica 14 2 3 9" xfId="13565"/>
    <cellStyle name="Vejica 14 2 3 9 2" xfId="13566"/>
    <cellStyle name="Vejica 14 2 3 9 2 2" xfId="13567"/>
    <cellStyle name="Vejica 14 2 3 9 3" xfId="13568"/>
    <cellStyle name="Vejica 14 2 4" xfId="13569"/>
    <cellStyle name="Vejica 14 2 4 2" xfId="13570"/>
    <cellStyle name="Vejica 14 2 4 2 2" xfId="13571"/>
    <cellStyle name="Vejica 14 2 4 2 2 2" xfId="13572"/>
    <cellStyle name="Vejica 14 2 4 2 3" xfId="13573"/>
    <cellStyle name="Vejica 14 2 4 3" xfId="13574"/>
    <cellStyle name="Vejica 14 2 4 3 2" xfId="13575"/>
    <cellStyle name="Vejica 14 2 4 4" xfId="13576"/>
    <cellStyle name="Vejica 14 2 5" xfId="13577"/>
    <cellStyle name="Vejica 14 2 5 2" xfId="13578"/>
    <cellStyle name="Vejica 14 2 5 2 2" xfId="13579"/>
    <cellStyle name="Vejica 14 2 5 2 2 2" xfId="13580"/>
    <cellStyle name="Vejica 14 2 5 2 3" xfId="13581"/>
    <cellStyle name="Vejica 14 2 5 3" xfId="13582"/>
    <cellStyle name="Vejica 14 2 5 3 2" xfId="13583"/>
    <cellStyle name="Vejica 14 2 5 4" xfId="13584"/>
    <cellStyle name="Vejica 14 2 6" xfId="13585"/>
    <cellStyle name="Vejica 14 2 6 2" xfId="13586"/>
    <cellStyle name="Vejica 14 2 6 2 2" xfId="13587"/>
    <cellStyle name="Vejica 14 2 6 2 2 2" xfId="13588"/>
    <cellStyle name="Vejica 14 2 6 2 3" xfId="13589"/>
    <cellStyle name="Vejica 14 2 6 3" xfId="13590"/>
    <cellStyle name="Vejica 14 2 6 3 2" xfId="13591"/>
    <cellStyle name="Vejica 14 2 6 4" xfId="13592"/>
    <cellStyle name="Vejica 14 2 7" xfId="13593"/>
    <cellStyle name="Vejica 14 2 7 2" xfId="13594"/>
    <cellStyle name="Vejica 14 2 7 2 2" xfId="13595"/>
    <cellStyle name="Vejica 14 2 7 2 2 2" xfId="13596"/>
    <cellStyle name="Vejica 14 2 7 2 3" xfId="13597"/>
    <cellStyle name="Vejica 14 2 7 3" xfId="13598"/>
    <cellStyle name="Vejica 14 2 7 3 2" xfId="13599"/>
    <cellStyle name="Vejica 14 2 7 4" xfId="13600"/>
    <cellStyle name="Vejica 14 2 8" xfId="13601"/>
    <cellStyle name="Vejica 14 2 8 2" xfId="13602"/>
    <cellStyle name="Vejica 14 2 8 2 2" xfId="13603"/>
    <cellStyle name="Vejica 14 2 8 2 2 2" xfId="13604"/>
    <cellStyle name="Vejica 14 2 8 2 3" xfId="13605"/>
    <cellStyle name="Vejica 14 2 8 3" xfId="13606"/>
    <cellStyle name="Vejica 14 2 8 3 2" xfId="13607"/>
    <cellStyle name="Vejica 14 2 8 4" xfId="13608"/>
    <cellStyle name="Vejica 14 2 9" xfId="13609"/>
    <cellStyle name="Vejica 14 2 9 2" xfId="13610"/>
    <cellStyle name="Vejica 14 2 9 2 2" xfId="13611"/>
    <cellStyle name="Vejica 14 2 9 2 2 2" xfId="13612"/>
    <cellStyle name="Vejica 14 2 9 2 3" xfId="13613"/>
    <cellStyle name="Vejica 14 2 9 3" xfId="13614"/>
    <cellStyle name="Vejica 14 2 9 3 2" xfId="13615"/>
    <cellStyle name="Vejica 14 2 9 4" xfId="13616"/>
    <cellStyle name="Vejica 14 3" xfId="13617"/>
    <cellStyle name="Vejica 14 3 10" xfId="13618"/>
    <cellStyle name="Vejica 14 3 10 2" xfId="13619"/>
    <cellStyle name="Vejica 14 3 10 2 2" xfId="13620"/>
    <cellStyle name="Vejica 14 3 10 2 2 2" xfId="13621"/>
    <cellStyle name="Vejica 14 3 10 2 3" xfId="13622"/>
    <cellStyle name="Vejica 14 3 10 3" xfId="13623"/>
    <cellStyle name="Vejica 14 3 10 3 2" xfId="13624"/>
    <cellStyle name="Vejica 14 3 10 4" xfId="13625"/>
    <cellStyle name="Vejica 14 3 11" xfId="13626"/>
    <cellStyle name="Vejica 14 3 11 2" xfId="13627"/>
    <cellStyle name="Vejica 14 3 11 2 2" xfId="13628"/>
    <cellStyle name="Vejica 14 3 11 3" xfId="13629"/>
    <cellStyle name="Vejica 14 3 12" xfId="13630"/>
    <cellStyle name="Vejica 14 3 12 2" xfId="13631"/>
    <cellStyle name="Vejica 14 3 13" xfId="13632"/>
    <cellStyle name="Vejica 14 3 2" xfId="13633"/>
    <cellStyle name="Vejica 14 3 2 10" xfId="13634"/>
    <cellStyle name="Vejica 14 3 2 10 2" xfId="13635"/>
    <cellStyle name="Vejica 14 3 2 11" xfId="13636"/>
    <cellStyle name="Vejica 14 3 2 2" xfId="13637"/>
    <cellStyle name="Vejica 14 3 2 2 2" xfId="13638"/>
    <cellStyle name="Vejica 14 3 2 2 2 2" xfId="13639"/>
    <cellStyle name="Vejica 14 3 2 2 2 2 2" xfId="13640"/>
    <cellStyle name="Vejica 14 3 2 2 2 3" xfId="13641"/>
    <cellStyle name="Vejica 14 3 2 2 3" xfId="13642"/>
    <cellStyle name="Vejica 14 3 2 2 3 2" xfId="13643"/>
    <cellStyle name="Vejica 14 3 2 2 4" xfId="13644"/>
    <cellStyle name="Vejica 14 3 2 3" xfId="13645"/>
    <cellStyle name="Vejica 14 3 2 3 2" xfId="13646"/>
    <cellStyle name="Vejica 14 3 2 3 2 2" xfId="13647"/>
    <cellStyle name="Vejica 14 3 2 3 2 2 2" xfId="13648"/>
    <cellStyle name="Vejica 14 3 2 3 2 3" xfId="13649"/>
    <cellStyle name="Vejica 14 3 2 3 3" xfId="13650"/>
    <cellStyle name="Vejica 14 3 2 3 3 2" xfId="13651"/>
    <cellStyle name="Vejica 14 3 2 3 4" xfId="13652"/>
    <cellStyle name="Vejica 14 3 2 4" xfId="13653"/>
    <cellStyle name="Vejica 14 3 2 4 2" xfId="13654"/>
    <cellStyle name="Vejica 14 3 2 4 2 2" xfId="13655"/>
    <cellStyle name="Vejica 14 3 2 4 2 2 2" xfId="13656"/>
    <cellStyle name="Vejica 14 3 2 4 2 3" xfId="13657"/>
    <cellStyle name="Vejica 14 3 2 4 3" xfId="13658"/>
    <cellStyle name="Vejica 14 3 2 4 3 2" xfId="13659"/>
    <cellStyle name="Vejica 14 3 2 4 4" xfId="13660"/>
    <cellStyle name="Vejica 14 3 2 5" xfId="13661"/>
    <cellStyle name="Vejica 14 3 2 5 2" xfId="13662"/>
    <cellStyle name="Vejica 14 3 2 5 2 2" xfId="13663"/>
    <cellStyle name="Vejica 14 3 2 5 2 2 2" xfId="13664"/>
    <cellStyle name="Vejica 14 3 2 5 2 3" xfId="13665"/>
    <cellStyle name="Vejica 14 3 2 5 3" xfId="13666"/>
    <cellStyle name="Vejica 14 3 2 5 3 2" xfId="13667"/>
    <cellStyle name="Vejica 14 3 2 5 4" xfId="13668"/>
    <cellStyle name="Vejica 14 3 2 6" xfId="13669"/>
    <cellStyle name="Vejica 14 3 2 6 2" xfId="13670"/>
    <cellStyle name="Vejica 14 3 2 6 2 2" xfId="13671"/>
    <cellStyle name="Vejica 14 3 2 6 2 2 2" xfId="13672"/>
    <cellStyle name="Vejica 14 3 2 6 2 3" xfId="13673"/>
    <cellStyle name="Vejica 14 3 2 6 3" xfId="13674"/>
    <cellStyle name="Vejica 14 3 2 6 3 2" xfId="13675"/>
    <cellStyle name="Vejica 14 3 2 6 4" xfId="13676"/>
    <cellStyle name="Vejica 14 3 2 7" xfId="13677"/>
    <cellStyle name="Vejica 14 3 2 7 2" xfId="13678"/>
    <cellStyle name="Vejica 14 3 2 7 2 2" xfId="13679"/>
    <cellStyle name="Vejica 14 3 2 7 2 2 2" xfId="13680"/>
    <cellStyle name="Vejica 14 3 2 7 2 3" xfId="13681"/>
    <cellStyle name="Vejica 14 3 2 7 3" xfId="13682"/>
    <cellStyle name="Vejica 14 3 2 7 3 2" xfId="13683"/>
    <cellStyle name="Vejica 14 3 2 7 4" xfId="13684"/>
    <cellStyle name="Vejica 14 3 2 8" xfId="13685"/>
    <cellStyle name="Vejica 14 3 2 8 2" xfId="13686"/>
    <cellStyle name="Vejica 14 3 2 8 2 2" xfId="13687"/>
    <cellStyle name="Vejica 14 3 2 8 2 2 2" xfId="13688"/>
    <cellStyle name="Vejica 14 3 2 8 2 3" xfId="13689"/>
    <cellStyle name="Vejica 14 3 2 8 3" xfId="13690"/>
    <cellStyle name="Vejica 14 3 2 8 3 2" xfId="13691"/>
    <cellStyle name="Vejica 14 3 2 8 4" xfId="13692"/>
    <cellStyle name="Vejica 14 3 2 9" xfId="13693"/>
    <cellStyle name="Vejica 14 3 2 9 2" xfId="13694"/>
    <cellStyle name="Vejica 14 3 2 9 2 2" xfId="13695"/>
    <cellStyle name="Vejica 14 3 2 9 3" xfId="13696"/>
    <cellStyle name="Vejica 14 3 3" xfId="13697"/>
    <cellStyle name="Vejica 14 3 3 2" xfId="13698"/>
    <cellStyle name="Vejica 14 3 3 2 2" xfId="13699"/>
    <cellStyle name="Vejica 14 3 3 2 2 2" xfId="13700"/>
    <cellStyle name="Vejica 14 3 3 2 3" xfId="13701"/>
    <cellStyle name="Vejica 14 3 3 3" xfId="13702"/>
    <cellStyle name="Vejica 14 3 3 3 2" xfId="13703"/>
    <cellStyle name="Vejica 14 3 3 4" xfId="13704"/>
    <cellStyle name="Vejica 14 3 4" xfId="13705"/>
    <cellStyle name="Vejica 14 3 4 2" xfId="13706"/>
    <cellStyle name="Vejica 14 3 4 2 2" xfId="13707"/>
    <cellStyle name="Vejica 14 3 4 2 2 2" xfId="13708"/>
    <cellStyle name="Vejica 14 3 4 2 3" xfId="13709"/>
    <cellStyle name="Vejica 14 3 4 3" xfId="13710"/>
    <cellStyle name="Vejica 14 3 4 3 2" xfId="13711"/>
    <cellStyle name="Vejica 14 3 4 4" xfId="13712"/>
    <cellStyle name="Vejica 14 3 5" xfId="13713"/>
    <cellStyle name="Vejica 14 3 5 2" xfId="13714"/>
    <cellStyle name="Vejica 14 3 5 2 2" xfId="13715"/>
    <cellStyle name="Vejica 14 3 5 2 2 2" xfId="13716"/>
    <cellStyle name="Vejica 14 3 5 2 3" xfId="13717"/>
    <cellStyle name="Vejica 14 3 5 3" xfId="13718"/>
    <cellStyle name="Vejica 14 3 5 3 2" xfId="13719"/>
    <cellStyle name="Vejica 14 3 5 4" xfId="13720"/>
    <cellStyle name="Vejica 14 3 6" xfId="13721"/>
    <cellStyle name="Vejica 14 3 6 2" xfId="13722"/>
    <cellStyle name="Vejica 14 3 6 2 2" xfId="13723"/>
    <cellStyle name="Vejica 14 3 6 2 2 2" xfId="13724"/>
    <cellStyle name="Vejica 14 3 6 2 3" xfId="13725"/>
    <cellStyle name="Vejica 14 3 6 3" xfId="13726"/>
    <cellStyle name="Vejica 14 3 6 3 2" xfId="13727"/>
    <cellStyle name="Vejica 14 3 6 4" xfId="13728"/>
    <cellStyle name="Vejica 14 3 7" xfId="13729"/>
    <cellStyle name="Vejica 14 3 7 2" xfId="13730"/>
    <cellStyle name="Vejica 14 3 7 2 2" xfId="13731"/>
    <cellStyle name="Vejica 14 3 7 2 2 2" xfId="13732"/>
    <cellStyle name="Vejica 14 3 7 2 3" xfId="13733"/>
    <cellStyle name="Vejica 14 3 7 3" xfId="13734"/>
    <cellStyle name="Vejica 14 3 7 3 2" xfId="13735"/>
    <cellStyle name="Vejica 14 3 7 4" xfId="13736"/>
    <cellStyle name="Vejica 14 3 8" xfId="13737"/>
    <cellStyle name="Vejica 14 3 8 2" xfId="13738"/>
    <cellStyle name="Vejica 14 3 8 2 2" xfId="13739"/>
    <cellStyle name="Vejica 14 3 8 2 2 2" xfId="13740"/>
    <cellStyle name="Vejica 14 3 8 2 3" xfId="13741"/>
    <cellStyle name="Vejica 14 3 8 3" xfId="13742"/>
    <cellStyle name="Vejica 14 3 8 3 2" xfId="13743"/>
    <cellStyle name="Vejica 14 3 8 4" xfId="13744"/>
    <cellStyle name="Vejica 14 3 9" xfId="13745"/>
    <cellStyle name="Vejica 14 3 9 2" xfId="13746"/>
    <cellStyle name="Vejica 14 3 9 2 2" xfId="13747"/>
    <cellStyle name="Vejica 14 3 9 2 2 2" xfId="13748"/>
    <cellStyle name="Vejica 14 3 9 2 3" xfId="13749"/>
    <cellStyle name="Vejica 14 3 9 3" xfId="13750"/>
    <cellStyle name="Vejica 14 3 9 3 2" xfId="13751"/>
    <cellStyle name="Vejica 14 3 9 4" xfId="13752"/>
    <cellStyle name="Vejica 14 4" xfId="13753"/>
    <cellStyle name="Vejica 14 4 10" xfId="13754"/>
    <cellStyle name="Vejica 14 4 10 2" xfId="13755"/>
    <cellStyle name="Vejica 14 4 10 2 2" xfId="13756"/>
    <cellStyle name="Vejica 14 4 10 3" xfId="13757"/>
    <cellStyle name="Vejica 14 4 11" xfId="13758"/>
    <cellStyle name="Vejica 14 4 11 2" xfId="13759"/>
    <cellStyle name="Vejica 14 4 12" xfId="13760"/>
    <cellStyle name="Vejica 14 4 2" xfId="13761"/>
    <cellStyle name="Vejica 14 4 2 2" xfId="13762"/>
    <cellStyle name="Vejica 14 4 2 2 2" xfId="13763"/>
    <cellStyle name="Vejica 14 4 2 2 2 2" xfId="13764"/>
    <cellStyle name="Vejica 14 4 2 2 3" xfId="13765"/>
    <cellStyle name="Vejica 14 4 2 3" xfId="13766"/>
    <cellStyle name="Vejica 14 4 2 3 2" xfId="13767"/>
    <cellStyle name="Vejica 14 4 2 4" xfId="13768"/>
    <cellStyle name="Vejica 14 4 3" xfId="13769"/>
    <cellStyle name="Vejica 14 4 3 2" xfId="13770"/>
    <cellStyle name="Vejica 14 4 3 2 2" xfId="13771"/>
    <cellStyle name="Vejica 14 4 3 2 2 2" xfId="13772"/>
    <cellStyle name="Vejica 14 4 3 2 3" xfId="13773"/>
    <cellStyle name="Vejica 14 4 3 3" xfId="13774"/>
    <cellStyle name="Vejica 14 4 3 3 2" xfId="13775"/>
    <cellStyle name="Vejica 14 4 3 4" xfId="13776"/>
    <cellStyle name="Vejica 14 4 4" xfId="13777"/>
    <cellStyle name="Vejica 14 4 4 2" xfId="13778"/>
    <cellStyle name="Vejica 14 4 4 2 2" xfId="13779"/>
    <cellStyle name="Vejica 14 4 4 2 2 2" xfId="13780"/>
    <cellStyle name="Vejica 14 4 4 2 3" xfId="13781"/>
    <cellStyle name="Vejica 14 4 4 3" xfId="13782"/>
    <cellStyle name="Vejica 14 4 4 3 2" xfId="13783"/>
    <cellStyle name="Vejica 14 4 4 4" xfId="13784"/>
    <cellStyle name="Vejica 14 4 5" xfId="13785"/>
    <cellStyle name="Vejica 14 4 5 2" xfId="13786"/>
    <cellStyle name="Vejica 14 4 5 2 2" xfId="13787"/>
    <cellStyle name="Vejica 14 4 5 2 2 2" xfId="13788"/>
    <cellStyle name="Vejica 14 4 5 2 3" xfId="13789"/>
    <cellStyle name="Vejica 14 4 5 3" xfId="13790"/>
    <cellStyle name="Vejica 14 4 5 3 2" xfId="13791"/>
    <cellStyle name="Vejica 14 4 5 4" xfId="13792"/>
    <cellStyle name="Vejica 14 4 6" xfId="13793"/>
    <cellStyle name="Vejica 14 4 6 2" xfId="13794"/>
    <cellStyle name="Vejica 14 4 6 2 2" xfId="13795"/>
    <cellStyle name="Vejica 14 4 6 2 2 2" xfId="13796"/>
    <cellStyle name="Vejica 14 4 6 2 3" xfId="13797"/>
    <cellStyle name="Vejica 14 4 6 3" xfId="13798"/>
    <cellStyle name="Vejica 14 4 6 3 2" xfId="13799"/>
    <cellStyle name="Vejica 14 4 6 4" xfId="13800"/>
    <cellStyle name="Vejica 14 4 7" xfId="13801"/>
    <cellStyle name="Vejica 14 4 7 2" xfId="13802"/>
    <cellStyle name="Vejica 14 4 7 2 2" xfId="13803"/>
    <cellStyle name="Vejica 14 4 7 2 2 2" xfId="13804"/>
    <cellStyle name="Vejica 14 4 7 2 3" xfId="13805"/>
    <cellStyle name="Vejica 14 4 7 3" xfId="13806"/>
    <cellStyle name="Vejica 14 4 7 3 2" xfId="13807"/>
    <cellStyle name="Vejica 14 4 7 4" xfId="13808"/>
    <cellStyle name="Vejica 14 4 8" xfId="13809"/>
    <cellStyle name="Vejica 14 4 8 2" xfId="13810"/>
    <cellStyle name="Vejica 14 4 8 2 2" xfId="13811"/>
    <cellStyle name="Vejica 14 4 8 2 2 2" xfId="13812"/>
    <cellStyle name="Vejica 14 4 8 2 3" xfId="13813"/>
    <cellStyle name="Vejica 14 4 8 3" xfId="13814"/>
    <cellStyle name="Vejica 14 4 8 3 2" xfId="13815"/>
    <cellStyle name="Vejica 14 4 8 4" xfId="13816"/>
    <cellStyle name="Vejica 14 4 9" xfId="13817"/>
    <cellStyle name="Vejica 14 4 9 2" xfId="13818"/>
    <cellStyle name="Vejica 14 4 9 2 2" xfId="13819"/>
    <cellStyle name="Vejica 14 4 9 2 2 2" xfId="13820"/>
    <cellStyle name="Vejica 14 4 9 2 3" xfId="13821"/>
    <cellStyle name="Vejica 14 4 9 3" xfId="13822"/>
    <cellStyle name="Vejica 14 4 9 3 2" xfId="13823"/>
    <cellStyle name="Vejica 14 4 9 4" xfId="13824"/>
    <cellStyle name="Vejica 14 5" xfId="13825"/>
    <cellStyle name="Vejica 14 5 2" xfId="13826"/>
    <cellStyle name="Vejica 14 5 2 2" xfId="13827"/>
    <cellStyle name="Vejica 14 5 2 2 2" xfId="13828"/>
    <cellStyle name="Vejica 14 5 2 2 2 2" xfId="13829"/>
    <cellStyle name="Vejica 14 5 2 2 3" xfId="13830"/>
    <cellStyle name="Vejica 14 5 2 3" xfId="13831"/>
    <cellStyle name="Vejica 14 5 2 3 2" xfId="13832"/>
    <cellStyle name="Vejica 14 5 2 4" xfId="13833"/>
    <cellStyle name="Vejica 14 5 3" xfId="13834"/>
    <cellStyle name="Vejica 14 5 3 2" xfId="13835"/>
    <cellStyle name="Vejica 14 5 3 2 2" xfId="13836"/>
    <cellStyle name="Vejica 14 5 3 3" xfId="13837"/>
    <cellStyle name="Vejica 14 5 4" xfId="13838"/>
    <cellStyle name="Vejica 14 5 4 2" xfId="13839"/>
    <cellStyle name="Vejica 14 5 5" xfId="13840"/>
    <cellStyle name="Vejica 14 6" xfId="13841"/>
    <cellStyle name="Vejica 14 6 2" xfId="13842"/>
    <cellStyle name="Vejica 14 6 2 2" xfId="13843"/>
    <cellStyle name="Vejica 14 6 2 2 2" xfId="13844"/>
    <cellStyle name="Vejica 14 6 2 2 2 2" xfId="13845"/>
    <cellStyle name="Vejica 14 6 2 2 3" xfId="13846"/>
    <cellStyle name="Vejica 14 6 2 3" xfId="13847"/>
    <cellStyle name="Vejica 14 6 2 3 2" xfId="13848"/>
    <cellStyle name="Vejica 14 6 2 4" xfId="13849"/>
    <cellStyle name="Vejica 14 6 3" xfId="13850"/>
    <cellStyle name="Vejica 14 6 3 2" xfId="13851"/>
    <cellStyle name="Vejica 14 6 3 2 2" xfId="13852"/>
    <cellStyle name="Vejica 14 6 3 3" xfId="13853"/>
    <cellStyle name="Vejica 14 6 4" xfId="13854"/>
    <cellStyle name="Vejica 14 6 4 2" xfId="13855"/>
    <cellStyle name="Vejica 14 6 5" xfId="13856"/>
    <cellStyle name="Vejica 14 7" xfId="13857"/>
    <cellStyle name="Vejica 14 7 2" xfId="13858"/>
    <cellStyle name="Vejica 14 7 2 2" xfId="13859"/>
    <cellStyle name="Vejica 14 7 2 2 2" xfId="13860"/>
    <cellStyle name="Vejica 14 7 2 2 2 2" xfId="13861"/>
    <cellStyle name="Vejica 14 7 2 2 3" xfId="13862"/>
    <cellStyle name="Vejica 14 7 2 3" xfId="13863"/>
    <cellStyle name="Vejica 14 7 2 3 2" xfId="13864"/>
    <cellStyle name="Vejica 14 7 2 4" xfId="13865"/>
    <cellStyle name="Vejica 14 7 3" xfId="13866"/>
    <cellStyle name="Vejica 14 7 3 2" xfId="13867"/>
    <cellStyle name="Vejica 14 7 3 2 2" xfId="13868"/>
    <cellStyle name="Vejica 14 7 3 3" xfId="13869"/>
    <cellStyle name="Vejica 14 7 4" xfId="13870"/>
    <cellStyle name="Vejica 14 7 4 2" xfId="13871"/>
    <cellStyle name="Vejica 14 7 5" xfId="13872"/>
    <cellStyle name="Vejica 14 8" xfId="13873"/>
    <cellStyle name="Vejica 14 8 2" xfId="13874"/>
    <cellStyle name="Vejica 14 8 2 2" xfId="13875"/>
    <cellStyle name="Vejica 14 8 2 2 2" xfId="13876"/>
    <cellStyle name="Vejica 14 8 2 2 2 2" xfId="13877"/>
    <cellStyle name="Vejica 14 8 2 2 3" xfId="13878"/>
    <cellStyle name="Vejica 14 8 2 3" xfId="13879"/>
    <cellStyle name="Vejica 14 8 2 3 2" xfId="13880"/>
    <cellStyle name="Vejica 14 8 2 4" xfId="13881"/>
    <cellStyle name="Vejica 14 8 3" xfId="13882"/>
    <cellStyle name="Vejica 14 8 3 2" xfId="13883"/>
    <cellStyle name="Vejica 14 8 3 2 2" xfId="13884"/>
    <cellStyle name="Vejica 14 8 3 3" xfId="13885"/>
    <cellStyle name="Vejica 14 8 4" xfId="13886"/>
    <cellStyle name="Vejica 14 8 4 2" xfId="13887"/>
    <cellStyle name="Vejica 14 8 5" xfId="13888"/>
    <cellStyle name="Vejica 14 9" xfId="13889"/>
    <cellStyle name="Vejica 14 9 2" xfId="13890"/>
    <cellStyle name="Vejica 14 9 2 2" xfId="13891"/>
    <cellStyle name="Vejica 14 9 2 2 2" xfId="13892"/>
    <cellStyle name="Vejica 14 9 2 2 2 2" xfId="13893"/>
    <cellStyle name="Vejica 14 9 2 2 3" xfId="13894"/>
    <cellStyle name="Vejica 14 9 2 3" xfId="13895"/>
    <cellStyle name="Vejica 14 9 2 3 2" xfId="13896"/>
    <cellStyle name="Vejica 14 9 2 4" xfId="13897"/>
    <cellStyle name="Vejica 14 9 3" xfId="13898"/>
    <cellStyle name="Vejica 14 9 3 2" xfId="13899"/>
    <cellStyle name="Vejica 14 9 3 2 2" xfId="13900"/>
    <cellStyle name="Vejica 14 9 3 3" xfId="13901"/>
    <cellStyle name="Vejica 14 9 4" xfId="13902"/>
    <cellStyle name="Vejica 14 9 4 2" xfId="13903"/>
    <cellStyle name="Vejica 14 9 5" xfId="13904"/>
    <cellStyle name="Vejica 15" xfId="13905"/>
    <cellStyle name="Vejica 15 2" xfId="13906"/>
    <cellStyle name="Vejica 15 2 2" xfId="13907"/>
    <cellStyle name="Vejica 15 2 3" xfId="13908"/>
    <cellStyle name="Vejica 15 3" xfId="13909"/>
    <cellStyle name="Vejica 15 4" xfId="13910"/>
    <cellStyle name="Vejica 16" xfId="13911"/>
    <cellStyle name="Vejica 16 2" xfId="13912"/>
    <cellStyle name="Vejica 16 2 2" xfId="13913"/>
    <cellStyle name="Vejica 16 3" xfId="13914"/>
    <cellStyle name="Vejica 16 4" xfId="13915"/>
    <cellStyle name="Vejica 17" xfId="13916"/>
    <cellStyle name="Vejica 17 2" xfId="13917"/>
    <cellStyle name="Vejica 18" xfId="13918"/>
    <cellStyle name="Vejica 19" xfId="13919"/>
    <cellStyle name="Vejica 2" xfId="78"/>
    <cellStyle name="Vejica 2 10" xfId="13920"/>
    <cellStyle name="Vejica 2 10 2" xfId="27052"/>
    <cellStyle name="Vejica 2 11" xfId="13921"/>
    <cellStyle name="Vejica 2 11 2" xfId="27053"/>
    <cellStyle name="Vejica 2 12" xfId="13922"/>
    <cellStyle name="Vejica 2 12 2" xfId="27054"/>
    <cellStyle name="Vejica 2 13" xfId="13923"/>
    <cellStyle name="Vejica 2 13 2" xfId="27055"/>
    <cellStyle name="Vejica 2 14" xfId="13924"/>
    <cellStyle name="Vejica 2 14 2" xfId="27056"/>
    <cellStyle name="Vejica 2 15" xfId="13925"/>
    <cellStyle name="Vejica 2 15 2" xfId="13926"/>
    <cellStyle name="Vejica 2 15 2 2" xfId="27058"/>
    <cellStyle name="Vejica 2 15 3" xfId="27057"/>
    <cellStyle name="Vejica 2 16" xfId="13927"/>
    <cellStyle name="Vejica 2 16 2" xfId="13928"/>
    <cellStyle name="Vejica 2 16 2 2" xfId="27060"/>
    <cellStyle name="Vejica 2 16 3" xfId="27059"/>
    <cellStyle name="Vejica 2 17" xfId="13929"/>
    <cellStyle name="Vejica 2 17 2" xfId="27061"/>
    <cellStyle name="Vejica 2 18" xfId="13930"/>
    <cellStyle name="Vejica 2 18 2" xfId="13931"/>
    <cellStyle name="Vejica 2 18 2 2" xfId="27063"/>
    <cellStyle name="Vejica 2 18 3" xfId="27062"/>
    <cellStyle name="Vejica 2 19" xfId="13932"/>
    <cellStyle name="Vejica 2 19 2" xfId="27064"/>
    <cellStyle name="Vejica 2 2" xfId="175"/>
    <cellStyle name="Vejica 2 2 10" xfId="13933"/>
    <cellStyle name="Vejica 2 2 10 2" xfId="13934"/>
    <cellStyle name="Vejica 2 2 10 2 2" xfId="13935"/>
    <cellStyle name="Vejica 2 2 10 2 2 2" xfId="13936"/>
    <cellStyle name="Vejica 2 2 10 2 2 2 2" xfId="13937"/>
    <cellStyle name="Vejica 2 2 10 2 2 3" xfId="13938"/>
    <cellStyle name="Vejica 2 2 10 2 3" xfId="13939"/>
    <cellStyle name="Vejica 2 2 10 2 3 2" xfId="13940"/>
    <cellStyle name="Vejica 2 2 10 2 4" xfId="13941"/>
    <cellStyle name="Vejica 2 2 10 3" xfId="13942"/>
    <cellStyle name="Vejica 2 2 10 3 2" xfId="13943"/>
    <cellStyle name="Vejica 2 2 10 3 2 2" xfId="13944"/>
    <cellStyle name="Vejica 2 2 10 3 3" xfId="13945"/>
    <cellStyle name="Vejica 2 2 10 4" xfId="13946"/>
    <cellStyle name="Vejica 2 2 10 4 2" xfId="13947"/>
    <cellStyle name="Vejica 2 2 10 5" xfId="13948"/>
    <cellStyle name="Vejica 2 2 11" xfId="13949"/>
    <cellStyle name="Vejica 2 2 11 2" xfId="13950"/>
    <cellStyle name="Vejica 2 2 11 2 2" xfId="13951"/>
    <cellStyle name="Vejica 2 2 11 2 2 2" xfId="13952"/>
    <cellStyle name="Vejica 2 2 11 2 3" xfId="13953"/>
    <cellStyle name="Vejica 2 2 11 3" xfId="13954"/>
    <cellStyle name="Vejica 2 2 11 3 2" xfId="13955"/>
    <cellStyle name="Vejica 2 2 11 4" xfId="13956"/>
    <cellStyle name="Vejica 2 2 12" xfId="13957"/>
    <cellStyle name="Vejica 2 2 12 2" xfId="13958"/>
    <cellStyle name="Vejica 2 2 12 2 2" xfId="13959"/>
    <cellStyle name="Vejica 2 2 12 2 2 2" xfId="13960"/>
    <cellStyle name="Vejica 2 2 12 2 3" xfId="13961"/>
    <cellStyle name="Vejica 2 2 12 3" xfId="13962"/>
    <cellStyle name="Vejica 2 2 12 3 2" xfId="13963"/>
    <cellStyle name="Vejica 2 2 12 4" xfId="13964"/>
    <cellStyle name="Vejica 2 2 13" xfId="13965"/>
    <cellStyle name="Vejica 2 2 13 2" xfId="13966"/>
    <cellStyle name="Vejica 2 2 13 2 2" xfId="13967"/>
    <cellStyle name="Vejica 2 2 13 3" xfId="13968"/>
    <cellStyle name="Vejica 2 2 14" xfId="13969"/>
    <cellStyle name="Vejica 2 2 14 2" xfId="13970"/>
    <cellStyle name="Vejica 2 2 15" xfId="13971"/>
    <cellStyle name="Vejica 2 2 16" xfId="27065"/>
    <cellStyle name="Vejica 2 2 2" xfId="176"/>
    <cellStyle name="Vejica 2 2 2 10" xfId="13972"/>
    <cellStyle name="Vejica 2 2 2 10 2" xfId="13973"/>
    <cellStyle name="Vejica 2 2 2 10 2 2" xfId="13974"/>
    <cellStyle name="Vejica 2 2 2 10 2 2 2" xfId="13975"/>
    <cellStyle name="Vejica 2 2 2 10 2 3" xfId="13976"/>
    <cellStyle name="Vejica 2 2 2 10 3" xfId="13977"/>
    <cellStyle name="Vejica 2 2 2 10 3 2" xfId="13978"/>
    <cellStyle name="Vejica 2 2 2 10 4" xfId="13979"/>
    <cellStyle name="Vejica 2 2 2 11" xfId="13980"/>
    <cellStyle name="Vejica 2 2 2 11 2" xfId="13981"/>
    <cellStyle name="Vejica 2 2 2 11 2 2" xfId="13982"/>
    <cellStyle name="Vejica 2 2 2 11 2 2 2" xfId="13983"/>
    <cellStyle name="Vejica 2 2 2 11 2 3" xfId="13984"/>
    <cellStyle name="Vejica 2 2 2 11 3" xfId="13985"/>
    <cellStyle name="Vejica 2 2 2 11 3 2" xfId="13986"/>
    <cellStyle name="Vejica 2 2 2 11 4" xfId="13987"/>
    <cellStyle name="Vejica 2 2 2 12" xfId="13988"/>
    <cellStyle name="Vejica 2 2 2 12 2" xfId="13989"/>
    <cellStyle name="Vejica 2 2 2 12 2 2" xfId="13990"/>
    <cellStyle name="Vejica 2 2 2 12 3" xfId="13991"/>
    <cellStyle name="Vejica 2 2 2 13" xfId="13992"/>
    <cellStyle name="Vejica 2 2 2 13 2" xfId="13993"/>
    <cellStyle name="Vejica 2 2 2 14" xfId="13994"/>
    <cellStyle name="Vejica 2 2 2 15" xfId="27066"/>
    <cellStyle name="Vejica 2 2 2 2" xfId="177"/>
    <cellStyle name="Vejica 2 2 2 2 10" xfId="13995"/>
    <cellStyle name="Vejica 2 2 2 2 10 2" xfId="13996"/>
    <cellStyle name="Vejica 2 2 2 2 10 2 2" xfId="13997"/>
    <cellStyle name="Vejica 2 2 2 2 10 3" xfId="13998"/>
    <cellStyle name="Vejica 2 2 2 2 11" xfId="13999"/>
    <cellStyle name="Vejica 2 2 2 2 11 2" xfId="14000"/>
    <cellStyle name="Vejica 2 2 2 2 12" xfId="14001"/>
    <cellStyle name="Vejica 2 2 2 2 13" xfId="27067"/>
    <cellStyle name="Vejica 2 2 2 2 2" xfId="14002"/>
    <cellStyle name="Vejica 2 2 2 2 2 10" xfId="14003"/>
    <cellStyle name="Vejica 2 2 2 2 2 10 2" xfId="14004"/>
    <cellStyle name="Vejica 2 2 2 2 2 11" xfId="14005"/>
    <cellStyle name="Vejica 2 2 2 2 2 12" xfId="14628"/>
    <cellStyle name="Vejica 2 2 2 2 2 2" xfId="14006"/>
    <cellStyle name="Vejica 2 2 2 2 2 2 2" xfId="14007"/>
    <cellStyle name="Vejica 2 2 2 2 2 2 2 2" xfId="14008"/>
    <cellStyle name="Vejica 2 2 2 2 2 2 2 2 2" xfId="14009"/>
    <cellStyle name="Vejica 2 2 2 2 2 2 2 3" xfId="14010"/>
    <cellStyle name="Vejica 2 2 2 2 2 2 3" xfId="14011"/>
    <cellStyle name="Vejica 2 2 2 2 2 2 3 2" xfId="14012"/>
    <cellStyle name="Vejica 2 2 2 2 2 2 4" xfId="14013"/>
    <cellStyle name="Vejica 2 2 2 2 2 3" xfId="14014"/>
    <cellStyle name="Vejica 2 2 2 2 2 3 2" xfId="14015"/>
    <cellStyle name="Vejica 2 2 2 2 2 3 2 2" xfId="14016"/>
    <cellStyle name="Vejica 2 2 2 2 2 3 2 2 2" xfId="14017"/>
    <cellStyle name="Vejica 2 2 2 2 2 3 2 3" xfId="14018"/>
    <cellStyle name="Vejica 2 2 2 2 2 3 3" xfId="14019"/>
    <cellStyle name="Vejica 2 2 2 2 2 3 3 2" xfId="14020"/>
    <cellStyle name="Vejica 2 2 2 2 2 3 4" xfId="14021"/>
    <cellStyle name="Vejica 2 2 2 2 2 4" xfId="14022"/>
    <cellStyle name="Vejica 2 2 2 2 2 4 2" xfId="14023"/>
    <cellStyle name="Vejica 2 2 2 2 2 4 2 2" xfId="14024"/>
    <cellStyle name="Vejica 2 2 2 2 2 4 2 2 2" xfId="14025"/>
    <cellStyle name="Vejica 2 2 2 2 2 4 2 3" xfId="14026"/>
    <cellStyle name="Vejica 2 2 2 2 2 4 3" xfId="14027"/>
    <cellStyle name="Vejica 2 2 2 2 2 4 3 2" xfId="14028"/>
    <cellStyle name="Vejica 2 2 2 2 2 4 4" xfId="14029"/>
    <cellStyle name="Vejica 2 2 2 2 2 5" xfId="14030"/>
    <cellStyle name="Vejica 2 2 2 2 2 5 2" xfId="14031"/>
    <cellStyle name="Vejica 2 2 2 2 2 5 2 2" xfId="14032"/>
    <cellStyle name="Vejica 2 2 2 2 2 5 2 2 2" xfId="14033"/>
    <cellStyle name="Vejica 2 2 2 2 2 5 2 3" xfId="14034"/>
    <cellStyle name="Vejica 2 2 2 2 2 5 3" xfId="14035"/>
    <cellStyle name="Vejica 2 2 2 2 2 5 3 2" xfId="14036"/>
    <cellStyle name="Vejica 2 2 2 2 2 5 4" xfId="14037"/>
    <cellStyle name="Vejica 2 2 2 2 2 6" xfId="14038"/>
    <cellStyle name="Vejica 2 2 2 2 2 6 2" xfId="14039"/>
    <cellStyle name="Vejica 2 2 2 2 2 6 2 2" xfId="14040"/>
    <cellStyle name="Vejica 2 2 2 2 2 6 2 2 2" xfId="14041"/>
    <cellStyle name="Vejica 2 2 2 2 2 6 2 3" xfId="14042"/>
    <cellStyle name="Vejica 2 2 2 2 2 6 3" xfId="14043"/>
    <cellStyle name="Vejica 2 2 2 2 2 6 3 2" xfId="14044"/>
    <cellStyle name="Vejica 2 2 2 2 2 6 4" xfId="14045"/>
    <cellStyle name="Vejica 2 2 2 2 2 7" xfId="14046"/>
    <cellStyle name="Vejica 2 2 2 2 2 7 2" xfId="14047"/>
    <cellStyle name="Vejica 2 2 2 2 2 7 2 2" xfId="14048"/>
    <cellStyle name="Vejica 2 2 2 2 2 7 2 2 2" xfId="14049"/>
    <cellStyle name="Vejica 2 2 2 2 2 7 2 3" xfId="14050"/>
    <cellStyle name="Vejica 2 2 2 2 2 7 3" xfId="14051"/>
    <cellStyle name="Vejica 2 2 2 2 2 7 3 2" xfId="14052"/>
    <cellStyle name="Vejica 2 2 2 2 2 7 4" xfId="14053"/>
    <cellStyle name="Vejica 2 2 2 2 2 8" xfId="14054"/>
    <cellStyle name="Vejica 2 2 2 2 2 8 2" xfId="14055"/>
    <cellStyle name="Vejica 2 2 2 2 2 8 2 2" xfId="14056"/>
    <cellStyle name="Vejica 2 2 2 2 2 8 2 2 2" xfId="14057"/>
    <cellStyle name="Vejica 2 2 2 2 2 8 2 3" xfId="14058"/>
    <cellStyle name="Vejica 2 2 2 2 2 8 3" xfId="14059"/>
    <cellStyle name="Vejica 2 2 2 2 2 8 3 2" xfId="14060"/>
    <cellStyle name="Vejica 2 2 2 2 2 8 4" xfId="14061"/>
    <cellStyle name="Vejica 2 2 2 2 2 9" xfId="14062"/>
    <cellStyle name="Vejica 2 2 2 2 2 9 2" xfId="14063"/>
    <cellStyle name="Vejica 2 2 2 2 2 9 2 2" xfId="14064"/>
    <cellStyle name="Vejica 2 2 2 2 2 9 3" xfId="14065"/>
    <cellStyle name="Vejica 2 2 2 2 3" xfId="14066"/>
    <cellStyle name="Vejica 2 2 2 2 3 2" xfId="14067"/>
    <cellStyle name="Vejica 2 2 2 2 3 2 2" xfId="14068"/>
    <cellStyle name="Vejica 2 2 2 2 3 2 2 2" xfId="14069"/>
    <cellStyle name="Vejica 2 2 2 2 3 2 3" xfId="14070"/>
    <cellStyle name="Vejica 2 2 2 2 3 3" xfId="14071"/>
    <cellStyle name="Vejica 2 2 2 2 3 3 2" xfId="14072"/>
    <cellStyle name="Vejica 2 2 2 2 3 4" xfId="14073"/>
    <cellStyle name="Vejica 2 2 2 2 4" xfId="14074"/>
    <cellStyle name="Vejica 2 2 2 2 4 2" xfId="14075"/>
    <cellStyle name="Vejica 2 2 2 2 4 2 2" xfId="14076"/>
    <cellStyle name="Vejica 2 2 2 2 4 2 2 2" xfId="14077"/>
    <cellStyle name="Vejica 2 2 2 2 4 2 3" xfId="14078"/>
    <cellStyle name="Vejica 2 2 2 2 4 3" xfId="14079"/>
    <cellStyle name="Vejica 2 2 2 2 4 3 2" xfId="14080"/>
    <cellStyle name="Vejica 2 2 2 2 4 4" xfId="14081"/>
    <cellStyle name="Vejica 2 2 2 2 5" xfId="14082"/>
    <cellStyle name="Vejica 2 2 2 2 5 2" xfId="14083"/>
    <cellStyle name="Vejica 2 2 2 2 5 2 2" xfId="14084"/>
    <cellStyle name="Vejica 2 2 2 2 5 2 2 2" xfId="14085"/>
    <cellStyle name="Vejica 2 2 2 2 5 2 3" xfId="14086"/>
    <cellStyle name="Vejica 2 2 2 2 5 3" xfId="14087"/>
    <cellStyle name="Vejica 2 2 2 2 5 3 2" xfId="14088"/>
    <cellStyle name="Vejica 2 2 2 2 5 4" xfId="14089"/>
    <cellStyle name="Vejica 2 2 2 2 6" xfId="14090"/>
    <cellStyle name="Vejica 2 2 2 2 6 2" xfId="14091"/>
    <cellStyle name="Vejica 2 2 2 2 6 2 2" xfId="14092"/>
    <cellStyle name="Vejica 2 2 2 2 6 2 2 2" xfId="14093"/>
    <cellStyle name="Vejica 2 2 2 2 6 2 3" xfId="14094"/>
    <cellStyle name="Vejica 2 2 2 2 6 3" xfId="14095"/>
    <cellStyle name="Vejica 2 2 2 2 6 3 2" xfId="14096"/>
    <cellStyle name="Vejica 2 2 2 2 6 4" xfId="14097"/>
    <cellStyle name="Vejica 2 2 2 2 7" xfId="14098"/>
    <cellStyle name="Vejica 2 2 2 2 7 2" xfId="14099"/>
    <cellStyle name="Vejica 2 2 2 2 7 2 2" xfId="14100"/>
    <cellStyle name="Vejica 2 2 2 2 7 2 2 2" xfId="14101"/>
    <cellStyle name="Vejica 2 2 2 2 7 2 3" xfId="14102"/>
    <cellStyle name="Vejica 2 2 2 2 7 3" xfId="14103"/>
    <cellStyle name="Vejica 2 2 2 2 7 3 2" xfId="14104"/>
    <cellStyle name="Vejica 2 2 2 2 7 4" xfId="14105"/>
    <cellStyle name="Vejica 2 2 2 2 8" xfId="14106"/>
    <cellStyle name="Vejica 2 2 2 2 8 2" xfId="14107"/>
    <cellStyle name="Vejica 2 2 2 2 8 2 2" xfId="14108"/>
    <cellStyle name="Vejica 2 2 2 2 8 2 2 2" xfId="14109"/>
    <cellStyle name="Vejica 2 2 2 2 8 2 3" xfId="14110"/>
    <cellStyle name="Vejica 2 2 2 2 8 3" xfId="14111"/>
    <cellStyle name="Vejica 2 2 2 2 8 3 2" xfId="14112"/>
    <cellStyle name="Vejica 2 2 2 2 8 4" xfId="14113"/>
    <cellStyle name="Vejica 2 2 2 2 9" xfId="14114"/>
    <cellStyle name="Vejica 2 2 2 2 9 2" xfId="14115"/>
    <cellStyle name="Vejica 2 2 2 2 9 2 2" xfId="14116"/>
    <cellStyle name="Vejica 2 2 2 2 9 2 2 2" xfId="14117"/>
    <cellStyle name="Vejica 2 2 2 2 9 2 3" xfId="14118"/>
    <cellStyle name="Vejica 2 2 2 2 9 3" xfId="14119"/>
    <cellStyle name="Vejica 2 2 2 2 9 3 2" xfId="14120"/>
    <cellStyle name="Vejica 2 2 2 2 9 4" xfId="14121"/>
    <cellStyle name="Vejica 2 2 2 3" xfId="14122"/>
    <cellStyle name="Vejica 2 2 2 3 10" xfId="14123"/>
    <cellStyle name="Vejica 2 2 2 3 10 2" xfId="14124"/>
    <cellStyle name="Vejica 2 2 2 3 11" xfId="14125"/>
    <cellStyle name="Vejica 2 2 2 3 12" xfId="30384"/>
    <cellStyle name="Vejica 2 2 2 3 2" xfId="14126"/>
    <cellStyle name="Vejica 2 2 2 3 2 2" xfId="14127"/>
    <cellStyle name="Vejica 2 2 2 3 2 2 2" xfId="14128"/>
    <cellStyle name="Vejica 2 2 2 3 2 2 2 2" xfId="14129"/>
    <cellStyle name="Vejica 2 2 2 3 2 2 3" xfId="14130"/>
    <cellStyle name="Vejica 2 2 2 3 2 3" xfId="14131"/>
    <cellStyle name="Vejica 2 2 2 3 2 3 2" xfId="14132"/>
    <cellStyle name="Vejica 2 2 2 3 2 4" xfId="14133"/>
    <cellStyle name="Vejica 2 2 2 3 3" xfId="14134"/>
    <cellStyle name="Vejica 2 2 2 3 3 2" xfId="14135"/>
    <cellStyle name="Vejica 2 2 2 3 3 2 2" xfId="14136"/>
    <cellStyle name="Vejica 2 2 2 3 3 2 2 2" xfId="14137"/>
    <cellStyle name="Vejica 2 2 2 3 3 2 3" xfId="14138"/>
    <cellStyle name="Vejica 2 2 2 3 3 3" xfId="14139"/>
    <cellStyle name="Vejica 2 2 2 3 3 3 2" xfId="14140"/>
    <cellStyle name="Vejica 2 2 2 3 3 4" xfId="14141"/>
    <cellStyle name="Vejica 2 2 2 3 4" xfId="14142"/>
    <cellStyle name="Vejica 2 2 2 3 4 2" xfId="14143"/>
    <cellStyle name="Vejica 2 2 2 3 4 2 2" xfId="14144"/>
    <cellStyle name="Vejica 2 2 2 3 4 2 2 2" xfId="14145"/>
    <cellStyle name="Vejica 2 2 2 3 4 2 3" xfId="14146"/>
    <cellStyle name="Vejica 2 2 2 3 4 3" xfId="14147"/>
    <cellStyle name="Vejica 2 2 2 3 4 3 2" xfId="14148"/>
    <cellStyle name="Vejica 2 2 2 3 4 4" xfId="14149"/>
    <cellStyle name="Vejica 2 2 2 3 5" xfId="14150"/>
    <cellStyle name="Vejica 2 2 2 3 5 2" xfId="14151"/>
    <cellStyle name="Vejica 2 2 2 3 5 2 2" xfId="14152"/>
    <cellStyle name="Vejica 2 2 2 3 5 2 2 2" xfId="14153"/>
    <cellStyle name="Vejica 2 2 2 3 5 2 3" xfId="14154"/>
    <cellStyle name="Vejica 2 2 2 3 5 3" xfId="14155"/>
    <cellStyle name="Vejica 2 2 2 3 5 3 2" xfId="14156"/>
    <cellStyle name="Vejica 2 2 2 3 5 4" xfId="14157"/>
    <cellStyle name="Vejica 2 2 2 3 6" xfId="14158"/>
    <cellStyle name="Vejica 2 2 2 3 6 2" xfId="14159"/>
    <cellStyle name="Vejica 2 2 2 3 6 2 2" xfId="14160"/>
    <cellStyle name="Vejica 2 2 2 3 6 2 2 2" xfId="14161"/>
    <cellStyle name="Vejica 2 2 2 3 6 2 3" xfId="14162"/>
    <cellStyle name="Vejica 2 2 2 3 6 3" xfId="14163"/>
    <cellStyle name="Vejica 2 2 2 3 6 3 2" xfId="14164"/>
    <cellStyle name="Vejica 2 2 2 3 6 4" xfId="14165"/>
    <cellStyle name="Vejica 2 2 2 3 7" xfId="14166"/>
    <cellStyle name="Vejica 2 2 2 3 7 2" xfId="14167"/>
    <cellStyle name="Vejica 2 2 2 3 7 2 2" xfId="14168"/>
    <cellStyle name="Vejica 2 2 2 3 7 2 2 2" xfId="14169"/>
    <cellStyle name="Vejica 2 2 2 3 7 2 3" xfId="14170"/>
    <cellStyle name="Vejica 2 2 2 3 7 3" xfId="14171"/>
    <cellStyle name="Vejica 2 2 2 3 7 3 2" xfId="14172"/>
    <cellStyle name="Vejica 2 2 2 3 7 4" xfId="14173"/>
    <cellStyle name="Vejica 2 2 2 3 8" xfId="14174"/>
    <cellStyle name="Vejica 2 2 2 3 8 2" xfId="14175"/>
    <cellStyle name="Vejica 2 2 2 3 8 2 2" xfId="14176"/>
    <cellStyle name="Vejica 2 2 2 3 8 2 2 2" xfId="14177"/>
    <cellStyle name="Vejica 2 2 2 3 8 2 3" xfId="14178"/>
    <cellStyle name="Vejica 2 2 2 3 8 3" xfId="14179"/>
    <cellStyle name="Vejica 2 2 2 3 8 3 2" xfId="14180"/>
    <cellStyle name="Vejica 2 2 2 3 8 4" xfId="14181"/>
    <cellStyle name="Vejica 2 2 2 3 9" xfId="14182"/>
    <cellStyle name="Vejica 2 2 2 3 9 2" xfId="14183"/>
    <cellStyle name="Vejica 2 2 2 3 9 2 2" xfId="14184"/>
    <cellStyle name="Vejica 2 2 2 3 9 3" xfId="14185"/>
    <cellStyle name="Vejica 2 2 2 4" xfId="14186"/>
    <cellStyle name="Vejica 2 2 2 4 2" xfId="14187"/>
    <cellStyle name="Vejica 2 2 2 4 2 2" xfId="14188"/>
    <cellStyle name="Vejica 2 2 2 4 2 2 2" xfId="14189"/>
    <cellStyle name="Vejica 2 2 2 4 2 3" xfId="14190"/>
    <cellStyle name="Vejica 2 2 2 4 3" xfId="14191"/>
    <cellStyle name="Vejica 2 2 2 4 3 2" xfId="14192"/>
    <cellStyle name="Vejica 2 2 2 4 4" xfId="14193"/>
    <cellStyle name="Vejica 2 2 2 5" xfId="14194"/>
    <cellStyle name="Vejica 2 2 2 5 2" xfId="14195"/>
    <cellStyle name="Vejica 2 2 2 5 2 2" xfId="14196"/>
    <cellStyle name="Vejica 2 2 2 5 2 2 2" xfId="14197"/>
    <cellStyle name="Vejica 2 2 2 5 2 3" xfId="14198"/>
    <cellStyle name="Vejica 2 2 2 5 3" xfId="14199"/>
    <cellStyle name="Vejica 2 2 2 5 3 2" xfId="14200"/>
    <cellStyle name="Vejica 2 2 2 5 4" xfId="14201"/>
    <cellStyle name="Vejica 2 2 2 6" xfId="14202"/>
    <cellStyle name="Vejica 2 2 2 6 2" xfId="14203"/>
    <cellStyle name="Vejica 2 2 2 6 2 2" xfId="14204"/>
    <cellStyle name="Vejica 2 2 2 6 2 2 2" xfId="14205"/>
    <cellStyle name="Vejica 2 2 2 6 2 3" xfId="14206"/>
    <cellStyle name="Vejica 2 2 2 6 3" xfId="14207"/>
    <cellStyle name="Vejica 2 2 2 6 3 2" xfId="14208"/>
    <cellStyle name="Vejica 2 2 2 6 4" xfId="14209"/>
    <cellStyle name="Vejica 2 2 2 7" xfId="14210"/>
    <cellStyle name="Vejica 2 2 2 7 2" xfId="14211"/>
    <cellStyle name="Vejica 2 2 2 7 2 2" xfId="14212"/>
    <cellStyle name="Vejica 2 2 2 7 2 2 2" xfId="14213"/>
    <cellStyle name="Vejica 2 2 2 7 2 3" xfId="14214"/>
    <cellStyle name="Vejica 2 2 2 7 3" xfId="14215"/>
    <cellStyle name="Vejica 2 2 2 7 3 2" xfId="14216"/>
    <cellStyle name="Vejica 2 2 2 7 4" xfId="14217"/>
    <cellStyle name="Vejica 2 2 2 8" xfId="14218"/>
    <cellStyle name="Vejica 2 2 2 8 2" xfId="14219"/>
    <cellStyle name="Vejica 2 2 2 8 2 2" xfId="14220"/>
    <cellStyle name="Vejica 2 2 2 8 2 2 2" xfId="14221"/>
    <cellStyle name="Vejica 2 2 2 8 2 3" xfId="14222"/>
    <cellStyle name="Vejica 2 2 2 8 3" xfId="14223"/>
    <cellStyle name="Vejica 2 2 2 8 3 2" xfId="14224"/>
    <cellStyle name="Vejica 2 2 2 8 4" xfId="14225"/>
    <cellStyle name="Vejica 2 2 2 9" xfId="14226"/>
    <cellStyle name="Vejica 2 2 2 9 2" xfId="14227"/>
    <cellStyle name="Vejica 2 2 2 9 2 2" xfId="14228"/>
    <cellStyle name="Vejica 2 2 2 9 2 2 2" xfId="14229"/>
    <cellStyle name="Vejica 2 2 2 9 2 3" xfId="14230"/>
    <cellStyle name="Vejica 2 2 2 9 3" xfId="14231"/>
    <cellStyle name="Vejica 2 2 2 9 3 2" xfId="14232"/>
    <cellStyle name="Vejica 2 2 2 9 4" xfId="14233"/>
    <cellStyle name="Vejica 2 2 3" xfId="14234"/>
    <cellStyle name="Vejica 2 2 3 10" xfId="14235"/>
    <cellStyle name="Vejica 2 2 3 10 2" xfId="14236"/>
    <cellStyle name="Vejica 2 2 3 10 2 2" xfId="14237"/>
    <cellStyle name="Vejica 2 2 3 10 2 2 2" xfId="14238"/>
    <cellStyle name="Vejica 2 2 3 10 2 3" xfId="14239"/>
    <cellStyle name="Vejica 2 2 3 10 3" xfId="14240"/>
    <cellStyle name="Vejica 2 2 3 10 3 2" xfId="14241"/>
    <cellStyle name="Vejica 2 2 3 10 4" xfId="14242"/>
    <cellStyle name="Vejica 2 2 3 11" xfId="14243"/>
    <cellStyle name="Vejica 2 2 3 11 2" xfId="14244"/>
    <cellStyle name="Vejica 2 2 3 11 2 2" xfId="14245"/>
    <cellStyle name="Vejica 2 2 3 11 3" xfId="14246"/>
    <cellStyle name="Vejica 2 2 3 12" xfId="14247"/>
    <cellStyle name="Vejica 2 2 3 12 2" xfId="14248"/>
    <cellStyle name="Vejica 2 2 3 13" xfId="14249"/>
    <cellStyle name="Vejica 2 2 3 14" xfId="27068"/>
    <cellStyle name="Vejica 2 2 3 2" xfId="14250"/>
    <cellStyle name="Vejica 2 2 3 2 10" xfId="14251"/>
    <cellStyle name="Vejica 2 2 3 2 10 2" xfId="14252"/>
    <cellStyle name="Vejica 2 2 3 2 11" xfId="14253"/>
    <cellStyle name="Vejica 2 2 3 2 12" xfId="30385"/>
    <cellStyle name="Vejica 2 2 3 2 2" xfId="14254"/>
    <cellStyle name="Vejica 2 2 3 2 2 2" xfId="14255"/>
    <cellStyle name="Vejica 2 2 3 2 2 2 2" xfId="14256"/>
    <cellStyle name="Vejica 2 2 3 2 2 2 2 2" xfId="14257"/>
    <cellStyle name="Vejica 2 2 3 2 2 2 3" xfId="14258"/>
    <cellStyle name="Vejica 2 2 3 2 2 3" xfId="14259"/>
    <cellStyle name="Vejica 2 2 3 2 2 3 2" xfId="14260"/>
    <cellStyle name="Vejica 2 2 3 2 2 4" xfId="14261"/>
    <cellStyle name="Vejica 2 2 3 2 3" xfId="14262"/>
    <cellStyle name="Vejica 2 2 3 2 3 2" xfId="14263"/>
    <cellStyle name="Vejica 2 2 3 2 3 2 2" xfId="14264"/>
    <cellStyle name="Vejica 2 2 3 2 3 2 2 2" xfId="14265"/>
    <cellStyle name="Vejica 2 2 3 2 3 2 3" xfId="14266"/>
    <cellStyle name="Vejica 2 2 3 2 3 3" xfId="14267"/>
    <cellStyle name="Vejica 2 2 3 2 3 3 2" xfId="14268"/>
    <cellStyle name="Vejica 2 2 3 2 3 4" xfId="14269"/>
    <cellStyle name="Vejica 2 2 3 2 4" xfId="14270"/>
    <cellStyle name="Vejica 2 2 3 2 4 2" xfId="14271"/>
    <cellStyle name="Vejica 2 2 3 2 4 2 2" xfId="14272"/>
    <cellStyle name="Vejica 2 2 3 2 4 2 2 2" xfId="14273"/>
    <cellStyle name="Vejica 2 2 3 2 4 2 3" xfId="14274"/>
    <cellStyle name="Vejica 2 2 3 2 4 3" xfId="14275"/>
    <cellStyle name="Vejica 2 2 3 2 4 3 2" xfId="14276"/>
    <cellStyle name="Vejica 2 2 3 2 4 4" xfId="14277"/>
    <cellStyle name="Vejica 2 2 3 2 5" xfId="14278"/>
    <cellStyle name="Vejica 2 2 3 2 5 2" xfId="14279"/>
    <cellStyle name="Vejica 2 2 3 2 5 2 2" xfId="14280"/>
    <cellStyle name="Vejica 2 2 3 2 5 2 2 2" xfId="14281"/>
    <cellStyle name="Vejica 2 2 3 2 5 2 3" xfId="14282"/>
    <cellStyle name="Vejica 2 2 3 2 5 3" xfId="14283"/>
    <cellStyle name="Vejica 2 2 3 2 5 3 2" xfId="14284"/>
    <cellStyle name="Vejica 2 2 3 2 5 4" xfId="14285"/>
    <cellStyle name="Vejica 2 2 3 2 6" xfId="14286"/>
    <cellStyle name="Vejica 2 2 3 2 6 2" xfId="14287"/>
    <cellStyle name="Vejica 2 2 3 2 6 2 2" xfId="14288"/>
    <cellStyle name="Vejica 2 2 3 2 6 2 2 2" xfId="14289"/>
    <cellStyle name="Vejica 2 2 3 2 6 2 3" xfId="14290"/>
    <cellStyle name="Vejica 2 2 3 2 6 3" xfId="14291"/>
    <cellStyle name="Vejica 2 2 3 2 6 3 2" xfId="14292"/>
    <cellStyle name="Vejica 2 2 3 2 6 4" xfId="14293"/>
    <cellStyle name="Vejica 2 2 3 2 7" xfId="14294"/>
    <cellStyle name="Vejica 2 2 3 2 7 2" xfId="14295"/>
    <cellStyle name="Vejica 2 2 3 2 7 2 2" xfId="14296"/>
    <cellStyle name="Vejica 2 2 3 2 7 2 2 2" xfId="14297"/>
    <cellStyle name="Vejica 2 2 3 2 7 2 3" xfId="14298"/>
    <cellStyle name="Vejica 2 2 3 2 7 3" xfId="14299"/>
    <cellStyle name="Vejica 2 2 3 2 7 3 2" xfId="14300"/>
    <cellStyle name="Vejica 2 2 3 2 7 4" xfId="14301"/>
    <cellStyle name="Vejica 2 2 3 2 8" xfId="14302"/>
    <cellStyle name="Vejica 2 2 3 2 8 2" xfId="14303"/>
    <cellStyle name="Vejica 2 2 3 2 8 2 2" xfId="14304"/>
    <cellStyle name="Vejica 2 2 3 2 8 2 2 2" xfId="14305"/>
    <cellStyle name="Vejica 2 2 3 2 8 2 3" xfId="14306"/>
    <cellStyle name="Vejica 2 2 3 2 8 3" xfId="14307"/>
    <cellStyle name="Vejica 2 2 3 2 8 3 2" xfId="14308"/>
    <cellStyle name="Vejica 2 2 3 2 8 4" xfId="14309"/>
    <cellStyle name="Vejica 2 2 3 2 9" xfId="14310"/>
    <cellStyle name="Vejica 2 2 3 2 9 2" xfId="14311"/>
    <cellStyle name="Vejica 2 2 3 2 9 2 2" xfId="14312"/>
    <cellStyle name="Vejica 2 2 3 2 9 3" xfId="14313"/>
    <cellStyle name="Vejica 2 2 3 3" xfId="14314"/>
    <cellStyle name="Vejica 2 2 3 3 2" xfId="14315"/>
    <cellStyle name="Vejica 2 2 3 3 2 2" xfId="14316"/>
    <cellStyle name="Vejica 2 2 3 3 2 2 2" xfId="14317"/>
    <cellStyle name="Vejica 2 2 3 3 2 3" xfId="14318"/>
    <cellStyle name="Vejica 2 2 3 3 3" xfId="14319"/>
    <cellStyle name="Vejica 2 2 3 3 3 2" xfId="14320"/>
    <cellStyle name="Vejica 2 2 3 3 4" xfId="14321"/>
    <cellStyle name="Vejica 2 2 3 4" xfId="14322"/>
    <cellStyle name="Vejica 2 2 3 4 2" xfId="14323"/>
    <cellStyle name="Vejica 2 2 3 4 2 2" xfId="14324"/>
    <cellStyle name="Vejica 2 2 3 4 2 2 2" xfId="14325"/>
    <cellStyle name="Vejica 2 2 3 4 2 3" xfId="14326"/>
    <cellStyle name="Vejica 2 2 3 4 3" xfId="14327"/>
    <cellStyle name="Vejica 2 2 3 4 3 2" xfId="14328"/>
    <cellStyle name="Vejica 2 2 3 4 4" xfId="14329"/>
    <cellStyle name="Vejica 2 2 3 5" xfId="14330"/>
    <cellStyle name="Vejica 2 2 3 5 2" xfId="14331"/>
    <cellStyle name="Vejica 2 2 3 5 2 2" xfId="14332"/>
    <cellStyle name="Vejica 2 2 3 5 2 2 2" xfId="14333"/>
    <cellStyle name="Vejica 2 2 3 5 2 3" xfId="14334"/>
    <cellStyle name="Vejica 2 2 3 5 3" xfId="14335"/>
    <cellStyle name="Vejica 2 2 3 5 3 2" xfId="14336"/>
    <cellStyle name="Vejica 2 2 3 5 4" xfId="14337"/>
    <cellStyle name="Vejica 2 2 3 6" xfId="14338"/>
    <cellStyle name="Vejica 2 2 3 6 2" xfId="14339"/>
    <cellStyle name="Vejica 2 2 3 6 2 2" xfId="14340"/>
    <cellStyle name="Vejica 2 2 3 6 2 2 2" xfId="14341"/>
    <cellStyle name="Vejica 2 2 3 6 2 3" xfId="14342"/>
    <cellStyle name="Vejica 2 2 3 6 3" xfId="14343"/>
    <cellStyle name="Vejica 2 2 3 6 3 2" xfId="14344"/>
    <cellStyle name="Vejica 2 2 3 6 4" xfId="14345"/>
    <cellStyle name="Vejica 2 2 3 7" xfId="14346"/>
    <cellStyle name="Vejica 2 2 3 7 2" xfId="14347"/>
    <cellStyle name="Vejica 2 2 3 7 2 2" xfId="14348"/>
    <cellStyle name="Vejica 2 2 3 7 2 2 2" xfId="14349"/>
    <cellStyle name="Vejica 2 2 3 7 2 3" xfId="14350"/>
    <cellStyle name="Vejica 2 2 3 7 3" xfId="14351"/>
    <cellStyle name="Vejica 2 2 3 7 3 2" xfId="14352"/>
    <cellStyle name="Vejica 2 2 3 7 4" xfId="14353"/>
    <cellStyle name="Vejica 2 2 3 8" xfId="14354"/>
    <cellStyle name="Vejica 2 2 3 8 2" xfId="14355"/>
    <cellStyle name="Vejica 2 2 3 8 2 2" xfId="14356"/>
    <cellStyle name="Vejica 2 2 3 8 2 2 2" xfId="14357"/>
    <cellStyle name="Vejica 2 2 3 8 2 3" xfId="14358"/>
    <cellStyle name="Vejica 2 2 3 8 3" xfId="14359"/>
    <cellStyle name="Vejica 2 2 3 8 3 2" xfId="14360"/>
    <cellStyle name="Vejica 2 2 3 8 4" xfId="14361"/>
    <cellStyle name="Vejica 2 2 3 9" xfId="14362"/>
    <cellStyle name="Vejica 2 2 3 9 2" xfId="14363"/>
    <cellStyle name="Vejica 2 2 3 9 2 2" xfId="14364"/>
    <cellStyle name="Vejica 2 2 3 9 2 2 2" xfId="14365"/>
    <cellStyle name="Vejica 2 2 3 9 2 3" xfId="14366"/>
    <cellStyle name="Vejica 2 2 3 9 3" xfId="14367"/>
    <cellStyle name="Vejica 2 2 3 9 3 2" xfId="14368"/>
    <cellStyle name="Vejica 2 2 3 9 4" xfId="14369"/>
    <cellStyle name="Vejica 2 2 4" xfId="14370"/>
    <cellStyle name="Vejica 2 2 4 10" xfId="14371"/>
    <cellStyle name="Vejica 2 2 4 10 2" xfId="14372"/>
    <cellStyle name="Vejica 2 2 4 10 2 2" xfId="14373"/>
    <cellStyle name="Vejica 2 2 4 10 3" xfId="14374"/>
    <cellStyle name="Vejica 2 2 4 11" xfId="14375"/>
    <cellStyle name="Vejica 2 2 4 11 2" xfId="14376"/>
    <cellStyle name="Vejica 2 2 4 12" xfId="14377"/>
    <cellStyle name="Vejica 2 2 4 13" xfId="27069"/>
    <cellStyle name="Vejica 2 2 4 2" xfId="14378"/>
    <cellStyle name="Vejica 2 2 4 2 2" xfId="14379"/>
    <cellStyle name="Vejica 2 2 4 2 2 2" xfId="14380"/>
    <cellStyle name="Vejica 2 2 4 2 2 2 2" xfId="14381"/>
    <cellStyle name="Vejica 2 2 4 2 2 3" xfId="14382"/>
    <cellStyle name="Vejica 2 2 4 2 3" xfId="14383"/>
    <cellStyle name="Vejica 2 2 4 2 3 2" xfId="14384"/>
    <cellStyle name="Vejica 2 2 4 2 4" xfId="14385"/>
    <cellStyle name="Vejica 2 2 4 3" xfId="14386"/>
    <cellStyle name="Vejica 2 2 4 3 2" xfId="14387"/>
    <cellStyle name="Vejica 2 2 4 3 2 2" xfId="14388"/>
    <cellStyle name="Vejica 2 2 4 3 2 2 2" xfId="14389"/>
    <cellStyle name="Vejica 2 2 4 3 2 3" xfId="14390"/>
    <cellStyle name="Vejica 2 2 4 3 3" xfId="14391"/>
    <cellStyle name="Vejica 2 2 4 3 3 2" xfId="14392"/>
    <cellStyle name="Vejica 2 2 4 3 4" xfId="14393"/>
    <cellStyle name="Vejica 2 2 4 4" xfId="14394"/>
    <cellStyle name="Vejica 2 2 4 4 2" xfId="14395"/>
    <cellStyle name="Vejica 2 2 4 4 2 2" xfId="14396"/>
    <cellStyle name="Vejica 2 2 4 4 2 2 2" xfId="14397"/>
    <cellStyle name="Vejica 2 2 4 4 2 3" xfId="14398"/>
    <cellStyle name="Vejica 2 2 4 4 3" xfId="14399"/>
    <cellStyle name="Vejica 2 2 4 4 3 2" xfId="14400"/>
    <cellStyle name="Vejica 2 2 4 4 4" xfId="14401"/>
    <cellStyle name="Vejica 2 2 4 5" xfId="14402"/>
    <cellStyle name="Vejica 2 2 4 5 2" xfId="14403"/>
    <cellStyle name="Vejica 2 2 4 5 2 2" xfId="14404"/>
    <cellStyle name="Vejica 2 2 4 5 2 2 2" xfId="14405"/>
    <cellStyle name="Vejica 2 2 4 5 2 3" xfId="14406"/>
    <cellStyle name="Vejica 2 2 4 5 3" xfId="14407"/>
    <cellStyle name="Vejica 2 2 4 5 3 2" xfId="14408"/>
    <cellStyle name="Vejica 2 2 4 5 4" xfId="14409"/>
    <cellStyle name="Vejica 2 2 4 6" xfId="14410"/>
    <cellStyle name="Vejica 2 2 4 6 2" xfId="14411"/>
    <cellStyle name="Vejica 2 2 4 6 2 2" xfId="14412"/>
    <cellStyle name="Vejica 2 2 4 6 2 2 2" xfId="14413"/>
    <cellStyle name="Vejica 2 2 4 6 2 3" xfId="14414"/>
    <cellStyle name="Vejica 2 2 4 6 3" xfId="14415"/>
    <cellStyle name="Vejica 2 2 4 6 3 2" xfId="14416"/>
    <cellStyle name="Vejica 2 2 4 6 4" xfId="14417"/>
    <cellStyle name="Vejica 2 2 4 7" xfId="14418"/>
    <cellStyle name="Vejica 2 2 4 7 2" xfId="14419"/>
    <cellStyle name="Vejica 2 2 4 7 2 2" xfId="14420"/>
    <cellStyle name="Vejica 2 2 4 7 2 2 2" xfId="14421"/>
    <cellStyle name="Vejica 2 2 4 7 2 3" xfId="14422"/>
    <cellStyle name="Vejica 2 2 4 7 3" xfId="14423"/>
    <cellStyle name="Vejica 2 2 4 7 3 2" xfId="14424"/>
    <cellStyle name="Vejica 2 2 4 7 4" xfId="14425"/>
    <cellStyle name="Vejica 2 2 4 8" xfId="14426"/>
    <cellStyle name="Vejica 2 2 4 8 2" xfId="14427"/>
    <cellStyle name="Vejica 2 2 4 8 2 2" xfId="14428"/>
    <cellStyle name="Vejica 2 2 4 8 2 2 2" xfId="14429"/>
    <cellStyle name="Vejica 2 2 4 8 2 3" xfId="14430"/>
    <cellStyle name="Vejica 2 2 4 8 3" xfId="14431"/>
    <cellStyle name="Vejica 2 2 4 8 3 2" xfId="14432"/>
    <cellStyle name="Vejica 2 2 4 8 4" xfId="14433"/>
    <cellStyle name="Vejica 2 2 4 9" xfId="14434"/>
    <cellStyle name="Vejica 2 2 4 9 2" xfId="14435"/>
    <cellStyle name="Vejica 2 2 4 9 2 2" xfId="14436"/>
    <cellStyle name="Vejica 2 2 4 9 2 2 2" xfId="14437"/>
    <cellStyle name="Vejica 2 2 4 9 2 3" xfId="14438"/>
    <cellStyle name="Vejica 2 2 4 9 3" xfId="14439"/>
    <cellStyle name="Vejica 2 2 4 9 3 2" xfId="14440"/>
    <cellStyle name="Vejica 2 2 4 9 4" xfId="14441"/>
    <cellStyle name="Vejica 2 2 5" xfId="14442"/>
    <cellStyle name="Vejica 2 2 5 2" xfId="14443"/>
    <cellStyle name="Vejica 2 2 5 2 2" xfId="14444"/>
    <cellStyle name="Vejica 2 2 5 2 2 2" xfId="14445"/>
    <cellStyle name="Vejica 2 2 5 2 2 2 2" xfId="14446"/>
    <cellStyle name="Vejica 2 2 5 2 2 3" xfId="14447"/>
    <cellStyle name="Vejica 2 2 5 2 3" xfId="14448"/>
    <cellStyle name="Vejica 2 2 5 2 3 2" xfId="14449"/>
    <cellStyle name="Vejica 2 2 5 2 4" xfId="14450"/>
    <cellStyle name="Vejica 2 2 5 3" xfId="14451"/>
    <cellStyle name="Vejica 2 2 5 3 2" xfId="14452"/>
    <cellStyle name="Vejica 2 2 5 3 2 2" xfId="14453"/>
    <cellStyle name="Vejica 2 2 5 3 3" xfId="14454"/>
    <cellStyle name="Vejica 2 2 5 4" xfId="14455"/>
    <cellStyle name="Vejica 2 2 5 4 2" xfId="14456"/>
    <cellStyle name="Vejica 2 2 5 5" xfId="14457"/>
    <cellStyle name="Vejica 2 2 5 6" xfId="30383"/>
    <cellStyle name="Vejica 2 2 6" xfId="14458"/>
    <cellStyle name="Vejica 2 2 6 2" xfId="14459"/>
    <cellStyle name="Vejica 2 2 6 2 2" xfId="14460"/>
    <cellStyle name="Vejica 2 2 6 2 2 2" xfId="14461"/>
    <cellStyle name="Vejica 2 2 6 2 2 2 2" xfId="14462"/>
    <cellStyle name="Vejica 2 2 6 2 2 3" xfId="14463"/>
    <cellStyle name="Vejica 2 2 6 2 3" xfId="14464"/>
    <cellStyle name="Vejica 2 2 6 2 3 2" xfId="14465"/>
    <cellStyle name="Vejica 2 2 6 2 4" xfId="14466"/>
    <cellStyle name="Vejica 2 2 6 3" xfId="14467"/>
    <cellStyle name="Vejica 2 2 6 3 2" xfId="14468"/>
    <cellStyle name="Vejica 2 2 6 3 2 2" xfId="14469"/>
    <cellStyle name="Vejica 2 2 6 3 3" xfId="14470"/>
    <cellStyle name="Vejica 2 2 6 4" xfId="14471"/>
    <cellStyle name="Vejica 2 2 6 4 2" xfId="14472"/>
    <cellStyle name="Vejica 2 2 6 5" xfId="14473"/>
    <cellStyle name="Vejica 2 2 7" xfId="14474"/>
    <cellStyle name="Vejica 2 2 7 2" xfId="14475"/>
    <cellStyle name="Vejica 2 2 7 2 2" xfId="14476"/>
    <cellStyle name="Vejica 2 2 7 2 2 2" xfId="14477"/>
    <cellStyle name="Vejica 2 2 7 2 2 2 2" xfId="14478"/>
    <cellStyle name="Vejica 2 2 7 2 2 3" xfId="14479"/>
    <cellStyle name="Vejica 2 2 7 2 3" xfId="14480"/>
    <cellStyle name="Vejica 2 2 7 2 3 2" xfId="14481"/>
    <cellStyle name="Vejica 2 2 7 2 4" xfId="14482"/>
    <cellStyle name="Vejica 2 2 7 3" xfId="14483"/>
    <cellStyle name="Vejica 2 2 7 3 2" xfId="14484"/>
    <cellStyle name="Vejica 2 2 7 3 2 2" xfId="14485"/>
    <cellStyle name="Vejica 2 2 7 3 3" xfId="14486"/>
    <cellStyle name="Vejica 2 2 7 4" xfId="14487"/>
    <cellStyle name="Vejica 2 2 7 4 2" xfId="14488"/>
    <cellStyle name="Vejica 2 2 7 5" xfId="14489"/>
    <cellStyle name="Vejica 2 2 8" xfId="14490"/>
    <cellStyle name="Vejica 2 2 8 2" xfId="14491"/>
    <cellStyle name="Vejica 2 2 8 2 2" xfId="14492"/>
    <cellStyle name="Vejica 2 2 8 2 2 2" xfId="14493"/>
    <cellStyle name="Vejica 2 2 8 2 2 2 2" xfId="14494"/>
    <cellStyle name="Vejica 2 2 8 2 2 3" xfId="14495"/>
    <cellStyle name="Vejica 2 2 8 2 3" xfId="14496"/>
    <cellStyle name="Vejica 2 2 8 2 3 2" xfId="14497"/>
    <cellStyle name="Vejica 2 2 8 2 4" xfId="14498"/>
    <cellStyle name="Vejica 2 2 8 3" xfId="14499"/>
    <cellStyle name="Vejica 2 2 8 3 2" xfId="14500"/>
    <cellStyle name="Vejica 2 2 8 3 2 2" xfId="14501"/>
    <cellStyle name="Vejica 2 2 8 3 3" xfId="14502"/>
    <cellStyle name="Vejica 2 2 8 4" xfId="14503"/>
    <cellStyle name="Vejica 2 2 8 4 2" xfId="14504"/>
    <cellStyle name="Vejica 2 2 8 5" xfId="14505"/>
    <cellStyle name="Vejica 2 2 9" xfId="14506"/>
    <cellStyle name="Vejica 2 2 9 2" xfId="14507"/>
    <cellStyle name="Vejica 2 2 9 2 2" xfId="14508"/>
    <cellStyle name="Vejica 2 2 9 2 2 2" xfId="14509"/>
    <cellStyle name="Vejica 2 2 9 2 2 2 2" xfId="14510"/>
    <cellStyle name="Vejica 2 2 9 2 2 3" xfId="14511"/>
    <cellStyle name="Vejica 2 2 9 2 3" xfId="14512"/>
    <cellStyle name="Vejica 2 2 9 2 3 2" xfId="14513"/>
    <cellStyle name="Vejica 2 2 9 2 4" xfId="14514"/>
    <cellStyle name="Vejica 2 2 9 3" xfId="14515"/>
    <cellStyle name="Vejica 2 2 9 3 2" xfId="14516"/>
    <cellStyle name="Vejica 2 2 9 3 2 2" xfId="14517"/>
    <cellStyle name="Vejica 2 2 9 3 3" xfId="14518"/>
    <cellStyle name="Vejica 2 2 9 4" xfId="14519"/>
    <cellStyle name="Vejica 2 2 9 4 2" xfId="14520"/>
    <cellStyle name="Vejica 2 2 9 5" xfId="14521"/>
    <cellStyle name="Vejica 2 20" xfId="27070"/>
    <cellStyle name="Vejica 2 21" xfId="30382"/>
    <cellStyle name="Vejica 2 22" xfId="27051"/>
    <cellStyle name="Vejica 2 23" xfId="14703"/>
    <cellStyle name="Vejica 2 3" xfId="178"/>
    <cellStyle name="Vejica 2 3 2" xfId="179"/>
    <cellStyle name="Vejica 2 3 2 2" xfId="180"/>
    <cellStyle name="Vejica 2 3 3" xfId="14522"/>
    <cellStyle name="Vejica 2 3 4" xfId="27071"/>
    <cellStyle name="Vejica 2 4" xfId="174"/>
    <cellStyle name="Vejica 2 4 2" xfId="14523"/>
    <cellStyle name="Vejica 2 4 3" xfId="14524"/>
    <cellStyle name="Vejica 2 4 4" xfId="27072"/>
    <cellStyle name="Vejica 2 5" xfId="209"/>
    <cellStyle name="Vejica 2 5 2" xfId="14525"/>
    <cellStyle name="Vejica 2 5 3" xfId="27073"/>
    <cellStyle name="Vejica 2 6" xfId="276"/>
    <cellStyle name="Vejica 2 6 2" xfId="27074"/>
    <cellStyle name="Vejica 2 7" xfId="14526"/>
    <cellStyle name="Vejica 2 7 2" xfId="14686"/>
    <cellStyle name="Vejica 2 7 3" xfId="14687"/>
    <cellStyle name="Vejica 2 7 4" xfId="27075"/>
    <cellStyle name="Vejica 2 8" xfId="14527"/>
    <cellStyle name="Vejica 2 8 2" xfId="27076"/>
    <cellStyle name="Vejica 2 9" xfId="14528"/>
    <cellStyle name="Vejica 2 9 2" xfId="27077"/>
    <cellStyle name="Vejica 2_lek_LJ-liofilizacija-2-dop" xfId="181"/>
    <cellStyle name="Vejica 20" xfId="14529"/>
    <cellStyle name="Vejica 3" xfId="182"/>
    <cellStyle name="Vejica 3 2" xfId="183"/>
    <cellStyle name="Vejica 3 2 2" xfId="14530"/>
    <cellStyle name="Vejica 3 2 2 2" xfId="14531"/>
    <cellStyle name="Vejica 3 2 2 2 2" xfId="14532"/>
    <cellStyle name="Vejica 3 2 2 2 2 2" xfId="14533"/>
    <cellStyle name="Vejica 3 2 2 2 2 2 2" xfId="14534"/>
    <cellStyle name="Vejica 3 2 2 2 2 2 2 2" xfId="14535"/>
    <cellStyle name="Vejica 3 2 2 2 2 2 3" xfId="14536"/>
    <cellStyle name="Vejica 3 2 2 2 2 3" xfId="14537"/>
    <cellStyle name="Vejica 3 2 2 2 2 3 2" xfId="14538"/>
    <cellStyle name="Vejica 3 2 2 2 2 4" xfId="14539"/>
    <cellStyle name="Vejica 3 2 2 2 3" xfId="14540"/>
    <cellStyle name="Vejica 3 2 2 2 3 2" xfId="14541"/>
    <cellStyle name="Vejica 3 2 2 2 4" xfId="14542"/>
    <cellStyle name="Vejica 3 2 2 3" xfId="14543"/>
    <cellStyle name="Vejica 3 2 2 3 2" xfId="14544"/>
    <cellStyle name="Vejica 3 2 2 4" xfId="14545"/>
    <cellStyle name="Vejica 3 2 2 5" xfId="14546"/>
    <cellStyle name="Vejica 3 2 2 6" xfId="30387"/>
    <cellStyle name="Vejica 3 2 3" xfId="14547"/>
    <cellStyle name="Vejica 3 2 3 2" xfId="14548"/>
    <cellStyle name="Vejica 3 2 4" xfId="14549"/>
    <cellStyle name="Vejica 3 2 5" xfId="14550"/>
    <cellStyle name="Vejica 3 2 6" xfId="27079"/>
    <cellStyle name="Vejica 3 3" xfId="184"/>
    <cellStyle name="Vejica 3 3 2" xfId="14551"/>
    <cellStyle name="Vejica 3 3 3" xfId="27080"/>
    <cellStyle name="Vejica 3 4" xfId="14552"/>
    <cellStyle name="Vejica 3 4 2" xfId="30386"/>
    <cellStyle name="Vejica 3 5" xfId="14553"/>
    <cellStyle name="Vejica 3 6" xfId="14554"/>
    <cellStyle name="Vejica 3 7" xfId="27078"/>
    <cellStyle name="Vejica 4" xfId="185"/>
    <cellStyle name="Vejica 4 2" xfId="186"/>
    <cellStyle name="Vejica 4 2 2" xfId="14555"/>
    <cellStyle name="Vejica 4 2 2 2" xfId="14556"/>
    <cellStyle name="Vejica 4 2 2 3" xfId="33621"/>
    <cellStyle name="Vejica 4 2 3" xfId="14557"/>
    <cellStyle name="Vejica 4 2 4" xfId="14558"/>
    <cellStyle name="Vejica 4 2 5" xfId="27082"/>
    <cellStyle name="Vejica 4 3" xfId="187"/>
    <cellStyle name="Vejica 4 3 2" xfId="14559"/>
    <cellStyle name="Vejica 4 3 3" xfId="14560"/>
    <cellStyle name="Vejica 4 3 4" xfId="27083"/>
    <cellStyle name="Vejica 4 4" xfId="14561"/>
    <cellStyle name="Vejica 4 4 2" xfId="30388"/>
    <cellStyle name="Vejica 4 5" xfId="14562"/>
    <cellStyle name="Vejica 4 6" xfId="27081"/>
    <cellStyle name="Vejica 4_lek_LJ-liofilizacija-2-dop" xfId="188"/>
    <cellStyle name="Vejica 46 2" xfId="14696"/>
    <cellStyle name="Vejica 47 3" xfId="14697"/>
    <cellStyle name="Vejica 5" xfId="189"/>
    <cellStyle name="Vejica 5 2" xfId="14563"/>
    <cellStyle name="Vejica 5 2 2" xfId="14564"/>
    <cellStyle name="Vejica 5 2 3" xfId="33620"/>
    <cellStyle name="Vejica 5 3" xfId="14565"/>
    <cellStyle name="Vejica 5 4" xfId="14566"/>
    <cellStyle name="Vejica 5 5" xfId="27084"/>
    <cellStyle name="Vejica 6" xfId="190"/>
    <cellStyle name="Vejica 6 2" xfId="191"/>
    <cellStyle name="Vejica 6 2 2" xfId="14567"/>
    <cellStyle name="Vejica 6 2 3" xfId="14568"/>
    <cellStyle name="Vejica 6 2 4" xfId="33619"/>
    <cellStyle name="Vejica 6 3" xfId="14569"/>
    <cellStyle name="Vejica 6 4" xfId="27085"/>
    <cellStyle name="Vejica 7" xfId="192"/>
    <cellStyle name="Vejica 7 2" xfId="14570"/>
    <cellStyle name="Vejica 7 2 2" xfId="14571"/>
    <cellStyle name="Vejica 7 3" xfId="14572"/>
    <cellStyle name="Vejica 8" xfId="173"/>
    <cellStyle name="Vejica 8 2" xfId="14573"/>
    <cellStyle name="Vejica 8 2 2" xfId="14574"/>
    <cellStyle name="Vejica 8 3" xfId="14575"/>
    <cellStyle name="Vejica 9" xfId="14576"/>
    <cellStyle name="Vejica 9 2" xfId="14577"/>
    <cellStyle name="Vejica 9 2 2" xfId="14578"/>
    <cellStyle name="Vejica 9 2 2 2" xfId="14579"/>
    <cellStyle name="Vejica 9 2 3" xfId="14580"/>
    <cellStyle name="Vejica 9 3" xfId="14581"/>
    <cellStyle name="Vejica 9 3 2" xfId="14582"/>
    <cellStyle name="Vejica 9 4" xfId="14583"/>
    <cellStyle name="Vejica 9 5" xfId="14584"/>
    <cellStyle name="Vejica_Varnostna razsv" xfId="14608"/>
    <cellStyle name="Verknüpfte Zelle" xfId="14585"/>
    <cellStyle name="Vnos 2" xfId="193"/>
    <cellStyle name="Vnos 2 2" xfId="14586"/>
    <cellStyle name="Vnos 2 2 2" xfId="33618"/>
    <cellStyle name="Vnos 2 2 3" xfId="27088"/>
    <cellStyle name="Vnos 2 3" xfId="27089"/>
    <cellStyle name="Vnos 2 4" xfId="30390"/>
    <cellStyle name="Vnos 2 5" xfId="27087"/>
    <cellStyle name="Vnos 3" xfId="14688"/>
    <cellStyle name="Vnos 3 2" xfId="27090"/>
    <cellStyle name="Vnos 4" xfId="30389"/>
    <cellStyle name="Vnos 5" xfId="27086"/>
    <cellStyle name="Vsota 2" xfId="194"/>
    <cellStyle name="Vsota 2 2" xfId="27093"/>
    <cellStyle name="Vsota 2 2 2" xfId="33617"/>
    <cellStyle name="Vsota 2 3" xfId="27094"/>
    <cellStyle name="Vsota 2 4" xfId="30392"/>
    <cellStyle name="Vsota 2 5" xfId="27092"/>
    <cellStyle name="Vsota 3" xfId="14689"/>
    <cellStyle name="Vsota 3 2" xfId="27095"/>
    <cellStyle name="Vsota 4" xfId="30391"/>
    <cellStyle name="Vsota 5" xfId="27091"/>
    <cellStyle name="Währung [0]_Akt.Typen" xfId="14587"/>
    <cellStyle name="Währung_Akt.Typen" xfId="14588"/>
    <cellStyle name="Warnender Text" xfId="14589"/>
    <cellStyle name="Warning Text" xfId="76"/>
    <cellStyle name="Warning Text 2" xfId="14590"/>
    <cellStyle name="Warning Text 2 2" xfId="14591"/>
    <cellStyle name="Warning Text 2 2 2" xfId="27098"/>
    <cellStyle name="Warning Text 2 3" xfId="14592"/>
    <cellStyle name="Warning Text 2 4" xfId="27097"/>
    <cellStyle name="Warning Text 3" xfId="14593"/>
    <cellStyle name="Warning Text 3 2" xfId="14594"/>
    <cellStyle name="Warning Text 3 3" xfId="14595"/>
    <cellStyle name="Warning Text 3 4" xfId="27099"/>
    <cellStyle name="Warning Text 4" xfId="14596"/>
    <cellStyle name="Warning Text 4 2" xfId="14597"/>
    <cellStyle name="Warning Text 4 3" xfId="14598"/>
    <cellStyle name="Warning Text 4 4" xfId="27100"/>
    <cellStyle name="Warning Text 5" xfId="14599"/>
    <cellStyle name="Warning Text 5 2" xfId="14600"/>
    <cellStyle name="Warning Text 5 3" xfId="14601"/>
    <cellStyle name="Warning Text 5 4" xfId="27101"/>
    <cellStyle name="Warning Text 6" xfId="14602"/>
    <cellStyle name="Warning Text 6 2" xfId="27102"/>
    <cellStyle name="Warning Text 7" xfId="30393"/>
    <cellStyle name="Warning Text 8" xfId="33710"/>
    <cellStyle name="Warning Text 9" xfId="27096"/>
    <cellStyle name="Warning Text_POPIS" xfId="14603"/>
    <cellStyle name="Zboží" xfId="14604"/>
    <cellStyle name="Zboží 2" xfId="27103"/>
    <cellStyle name="Zelle überprüfen" xfId="14605"/>
  </cellStyles>
  <dxfs count="19">
    <dxf>
      <fill>
        <patternFill>
          <bgColor indexed="57"/>
        </patternFill>
      </fill>
    </dxf>
    <dxf>
      <fill>
        <patternFill>
          <bgColor indexed="57"/>
        </patternFill>
      </fill>
    </dxf>
    <dxf>
      <fill>
        <patternFill>
          <bgColor rgb="FFFFFF00"/>
        </patternFill>
      </fill>
    </dxf>
    <dxf>
      <fill>
        <patternFill>
          <bgColor indexed="57"/>
        </patternFill>
      </fill>
    </dxf>
    <dxf>
      <fill>
        <patternFill>
          <bgColor indexed="57"/>
        </patternFill>
      </fill>
    </dxf>
    <dxf>
      <fill>
        <patternFill>
          <bgColor indexed="57"/>
        </patternFill>
      </fill>
    </dxf>
    <dxf>
      <fill>
        <patternFill>
          <bgColor rgb="FFFFFF00"/>
        </patternFill>
      </fill>
    </dxf>
    <dxf>
      <fill>
        <patternFill>
          <bgColor indexed="57"/>
        </patternFill>
      </fill>
    </dxf>
    <dxf>
      <fill>
        <patternFill>
          <bgColor rgb="FFFFFF00"/>
        </patternFill>
      </fill>
    </dxf>
    <dxf>
      <fill>
        <patternFill>
          <bgColor indexed="57"/>
        </patternFill>
      </fill>
    </dxf>
    <dxf>
      <fill>
        <patternFill>
          <bgColor rgb="FFFFFF00"/>
        </patternFill>
      </fill>
    </dxf>
    <dxf>
      <fill>
        <patternFill>
          <bgColor rgb="FFFFFF00"/>
        </patternFill>
      </fill>
    </dxf>
    <dxf>
      <fill>
        <patternFill>
          <bgColor rgb="FFFFFF00"/>
        </patternFill>
      </fill>
    </dxf>
    <dxf>
      <fill>
        <patternFill>
          <bgColor indexed="57"/>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indexed="5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0</xdr:colOff>
      <xdr:row>139</xdr:row>
      <xdr:rowOff>0</xdr:rowOff>
    </xdr:from>
    <xdr:ext cx="0" cy="979210"/>
    <xdr:sp macro="" textlink="">
      <xdr:nvSpPr>
        <xdr:cNvPr id="2" name="Besedilo 26">
          <a:extLst>
            <a:ext uri="{FF2B5EF4-FFF2-40B4-BE49-F238E27FC236}">
              <a16:creationId xmlns="" xmlns:a16="http://schemas.microsoft.com/office/drawing/2014/main" id="{00000000-0008-0000-0400-000002000000}"/>
            </a:ext>
          </a:extLst>
        </xdr:cNvPr>
        <xdr:cNvSpPr txBox="1">
          <a:spLocks noChangeArrowheads="1"/>
        </xdr:cNvSpPr>
      </xdr:nvSpPr>
      <xdr:spPr bwMode="auto">
        <a:xfrm>
          <a:off x="428625" y="283940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82783"/>
    <xdr:sp macro="" textlink="">
      <xdr:nvSpPr>
        <xdr:cNvPr id="3" name="Besedilo 26">
          <a:extLst>
            <a:ext uri="{FF2B5EF4-FFF2-40B4-BE49-F238E27FC236}">
              <a16:creationId xmlns="" xmlns:a16="http://schemas.microsoft.com/office/drawing/2014/main" id="{00000000-0008-0000-0400-000003000000}"/>
            </a:ext>
          </a:extLst>
        </xdr:cNvPr>
        <xdr:cNvSpPr txBox="1">
          <a:spLocks noChangeArrowheads="1"/>
        </xdr:cNvSpPr>
      </xdr:nvSpPr>
      <xdr:spPr bwMode="auto">
        <a:xfrm>
          <a:off x="428625" y="2839402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81076"/>
    <xdr:sp macro="" textlink="">
      <xdr:nvSpPr>
        <xdr:cNvPr id="4" name="Besedilo 26">
          <a:extLst>
            <a:ext uri="{FF2B5EF4-FFF2-40B4-BE49-F238E27FC236}">
              <a16:creationId xmlns="" xmlns:a16="http://schemas.microsoft.com/office/drawing/2014/main" id="{00000000-0008-0000-0400-000004000000}"/>
            </a:ext>
          </a:extLst>
        </xdr:cNvPr>
        <xdr:cNvSpPr txBox="1">
          <a:spLocks noChangeArrowheads="1"/>
        </xdr:cNvSpPr>
      </xdr:nvSpPr>
      <xdr:spPr bwMode="auto">
        <a:xfrm>
          <a:off x="428625" y="2839402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7266"/>
    <xdr:sp macro="" textlink="">
      <xdr:nvSpPr>
        <xdr:cNvPr id="5" name="Besedilo 26">
          <a:extLst>
            <a:ext uri="{FF2B5EF4-FFF2-40B4-BE49-F238E27FC236}">
              <a16:creationId xmlns="" xmlns:a16="http://schemas.microsoft.com/office/drawing/2014/main" id="{00000000-0008-0000-0400-000005000000}"/>
            </a:ext>
          </a:extLst>
        </xdr:cNvPr>
        <xdr:cNvSpPr txBox="1">
          <a:spLocks noChangeArrowheads="1"/>
        </xdr:cNvSpPr>
      </xdr:nvSpPr>
      <xdr:spPr bwMode="auto">
        <a:xfrm>
          <a:off x="428625" y="283940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8648"/>
    <xdr:sp macro="" textlink="">
      <xdr:nvSpPr>
        <xdr:cNvPr id="6" name="Besedilo 26">
          <a:extLst>
            <a:ext uri="{FF2B5EF4-FFF2-40B4-BE49-F238E27FC236}">
              <a16:creationId xmlns="" xmlns:a16="http://schemas.microsoft.com/office/drawing/2014/main" id="{00000000-0008-0000-0400-000006000000}"/>
            </a:ext>
          </a:extLst>
        </xdr:cNvPr>
        <xdr:cNvSpPr txBox="1">
          <a:spLocks noChangeArrowheads="1"/>
        </xdr:cNvSpPr>
      </xdr:nvSpPr>
      <xdr:spPr bwMode="auto">
        <a:xfrm>
          <a:off x="428625" y="283940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8648"/>
    <xdr:sp macro="" textlink="">
      <xdr:nvSpPr>
        <xdr:cNvPr id="7" name="Besedilo 26">
          <a:extLst>
            <a:ext uri="{FF2B5EF4-FFF2-40B4-BE49-F238E27FC236}">
              <a16:creationId xmlns="" xmlns:a16="http://schemas.microsoft.com/office/drawing/2014/main" id="{00000000-0008-0000-0400-000007000000}"/>
            </a:ext>
          </a:extLst>
        </xdr:cNvPr>
        <xdr:cNvSpPr txBox="1">
          <a:spLocks noChangeArrowheads="1"/>
        </xdr:cNvSpPr>
      </xdr:nvSpPr>
      <xdr:spPr bwMode="auto">
        <a:xfrm>
          <a:off x="428625" y="283940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7266"/>
    <xdr:sp macro="" textlink="">
      <xdr:nvSpPr>
        <xdr:cNvPr id="8" name="Besedilo 26">
          <a:extLst>
            <a:ext uri="{FF2B5EF4-FFF2-40B4-BE49-F238E27FC236}">
              <a16:creationId xmlns="" xmlns:a16="http://schemas.microsoft.com/office/drawing/2014/main" id="{00000000-0008-0000-0400-000008000000}"/>
            </a:ext>
          </a:extLst>
        </xdr:cNvPr>
        <xdr:cNvSpPr txBox="1">
          <a:spLocks noChangeArrowheads="1"/>
        </xdr:cNvSpPr>
      </xdr:nvSpPr>
      <xdr:spPr bwMode="auto">
        <a:xfrm>
          <a:off x="428625" y="283940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9210"/>
    <xdr:sp macro="" textlink="">
      <xdr:nvSpPr>
        <xdr:cNvPr id="9" name="Besedilo 26">
          <a:extLst>
            <a:ext uri="{FF2B5EF4-FFF2-40B4-BE49-F238E27FC236}">
              <a16:creationId xmlns="" xmlns:a16="http://schemas.microsoft.com/office/drawing/2014/main" id="{00000000-0008-0000-0400-000009000000}"/>
            </a:ext>
          </a:extLst>
        </xdr:cNvPr>
        <xdr:cNvSpPr txBox="1">
          <a:spLocks noChangeArrowheads="1"/>
        </xdr:cNvSpPr>
      </xdr:nvSpPr>
      <xdr:spPr bwMode="auto">
        <a:xfrm>
          <a:off x="428625" y="283940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4412"/>
    <xdr:sp macro="" textlink="">
      <xdr:nvSpPr>
        <xdr:cNvPr id="10" name="Besedilo 26">
          <a:extLst>
            <a:ext uri="{FF2B5EF4-FFF2-40B4-BE49-F238E27FC236}">
              <a16:creationId xmlns="" xmlns:a16="http://schemas.microsoft.com/office/drawing/2014/main" id="{00000000-0008-0000-0400-00000A000000}"/>
            </a:ext>
          </a:extLst>
        </xdr:cNvPr>
        <xdr:cNvSpPr txBox="1">
          <a:spLocks noChangeArrowheads="1"/>
        </xdr:cNvSpPr>
      </xdr:nvSpPr>
      <xdr:spPr bwMode="auto">
        <a:xfrm>
          <a:off x="428625" y="2839402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9210"/>
    <xdr:sp macro="" textlink="">
      <xdr:nvSpPr>
        <xdr:cNvPr id="11" name="Besedilo 26">
          <a:extLst>
            <a:ext uri="{FF2B5EF4-FFF2-40B4-BE49-F238E27FC236}">
              <a16:creationId xmlns="" xmlns:a16="http://schemas.microsoft.com/office/drawing/2014/main" id="{00000000-0008-0000-0400-00000B000000}"/>
            </a:ext>
          </a:extLst>
        </xdr:cNvPr>
        <xdr:cNvSpPr txBox="1">
          <a:spLocks noChangeArrowheads="1"/>
        </xdr:cNvSpPr>
      </xdr:nvSpPr>
      <xdr:spPr bwMode="auto">
        <a:xfrm>
          <a:off x="428625" y="283940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7266"/>
    <xdr:sp macro="" textlink="">
      <xdr:nvSpPr>
        <xdr:cNvPr id="12" name="Besedilo 26">
          <a:extLst>
            <a:ext uri="{FF2B5EF4-FFF2-40B4-BE49-F238E27FC236}">
              <a16:creationId xmlns="" xmlns:a16="http://schemas.microsoft.com/office/drawing/2014/main" id="{00000000-0008-0000-0400-00000C000000}"/>
            </a:ext>
          </a:extLst>
        </xdr:cNvPr>
        <xdr:cNvSpPr txBox="1">
          <a:spLocks noChangeArrowheads="1"/>
        </xdr:cNvSpPr>
      </xdr:nvSpPr>
      <xdr:spPr bwMode="auto">
        <a:xfrm>
          <a:off x="428625" y="283940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930"/>
    <xdr:sp macro="" textlink="">
      <xdr:nvSpPr>
        <xdr:cNvPr id="13" name="Besedilo 26">
          <a:extLst>
            <a:ext uri="{FF2B5EF4-FFF2-40B4-BE49-F238E27FC236}">
              <a16:creationId xmlns="" xmlns:a16="http://schemas.microsoft.com/office/drawing/2014/main" id="{00000000-0008-0000-0400-00000D000000}"/>
            </a:ext>
          </a:extLst>
        </xdr:cNvPr>
        <xdr:cNvSpPr txBox="1">
          <a:spLocks noChangeArrowheads="1"/>
        </xdr:cNvSpPr>
      </xdr:nvSpPr>
      <xdr:spPr bwMode="auto">
        <a:xfrm>
          <a:off x="428625" y="2839402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000846"/>
    <xdr:sp macro="" textlink="">
      <xdr:nvSpPr>
        <xdr:cNvPr id="14" name="Besedilo 26">
          <a:extLst>
            <a:ext uri="{FF2B5EF4-FFF2-40B4-BE49-F238E27FC236}">
              <a16:creationId xmlns="" xmlns:a16="http://schemas.microsoft.com/office/drawing/2014/main" id="{00000000-0008-0000-0400-00000E000000}"/>
            </a:ext>
          </a:extLst>
        </xdr:cNvPr>
        <xdr:cNvSpPr txBox="1">
          <a:spLocks noChangeArrowheads="1"/>
        </xdr:cNvSpPr>
      </xdr:nvSpPr>
      <xdr:spPr bwMode="auto">
        <a:xfrm>
          <a:off x="428625" y="2839402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7305"/>
    <xdr:sp macro="" textlink="">
      <xdr:nvSpPr>
        <xdr:cNvPr id="15" name="Besedilo 26">
          <a:extLst>
            <a:ext uri="{FF2B5EF4-FFF2-40B4-BE49-F238E27FC236}">
              <a16:creationId xmlns="" xmlns:a16="http://schemas.microsoft.com/office/drawing/2014/main" id="{00000000-0008-0000-0400-00000F000000}"/>
            </a:ext>
          </a:extLst>
        </xdr:cNvPr>
        <xdr:cNvSpPr txBox="1">
          <a:spLocks noChangeArrowheads="1"/>
        </xdr:cNvSpPr>
      </xdr:nvSpPr>
      <xdr:spPr bwMode="auto">
        <a:xfrm>
          <a:off x="428625" y="2839402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82343"/>
    <xdr:sp macro="" textlink="">
      <xdr:nvSpPr>
        <xdr:cNvPr id="16" name="Besedilo 26">
          <a:extLst>
            <a:ext uri="{FF2B5EF4-FFF2-40B4-BE49-F238E27FC236}">
              <a16:creationId xmlns="" xmlns:a16="http://schemas.microsoft.com/office/drawing/2014/main" id="{00000000-0008-0000-0400-000010000000}"/>
            </a:ext>
          </a:extLst>
        </xdr:cNvPr>
        <xdr:cNvSpPr txBox="1">
          <a:spLocks noChangeArrowheads="1"/>
        </xdr:cNvSpPr>
      </xdr:nvSpPr>
      <xdr:spPr bwMode="auto">
        <a:xfrm>
          <a:off x="428625" y="2839402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17" name="Besedilo 26">
          <a:extLst>
            <a:ext uri="{FF2B5EF4-FFF2-40B4-BE49-F238E27FC236}">
              <a16:creationId xmlns="" xmlns:a16="http://schemas.microsoft.com/office/drawing/2014/main" id="{00000000-0008-0000-0400-000011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18" name="Besedilo 26">
          <a:extLst>
            <a:ext uri="{FF2B5EF4-FFF2-40B4-BE49-F238E27FC236}">
              <a16:creationId xmlns="" xmlns:a16="http://schemas.microsoft.com/office/drawing/2014/main" id="{00000000-0008-0000-0400-000012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845"/>
    <xdr:sp macro="" textlink="">
      <xdr:nvSpPr>
        <xdr:cNvPr id="19" name="Besedilo 26">
          <a:extLst>
            <a:ext uri="{FF2B5EF4-FFF2-40B4-BE49-F238E27FC236}">
              <a16:creationId xmlns="" xmlns:a16="http://schemas.microsoft.com/office/drawing/2014/main" id="{00000000-0008-0000-0400-000013000000}"/>
            </a:ext>
          </a:extLst>
        </xdr:cNvPr>
        <xdr:cNvSpPr txBox="1">
          <a:spLocks noChangeArrowheads="1"/>
        </xdr:cNvSpPr>
      </xdr:nvSpPr>
      <xdr:spPr bwMode="auto">
        <a:xfrm>
          <a:off x="428625" y="283940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845"/>
    <xdr:sp macro="" textlink="">
      <xdr:nvSpPr>
        <xdr:cNvPr id="20" name="Besedilo 26">
          <a:extLst>
            <a:ext uri="{FF2B5EF4-FFF2-40B4-BE49-F238E27FC236}">
              <a16:creationId xmlns="" xmlns:a16="http://schemas.microsoft.com/office/drawing/2014/main" id="{00000000-0008-0000-0400-000014000000}"/>
            </a:ext>
          </a:extLst>
        </xdr:cNvPr>
        <xdr:cNvSpPr txBox="1">
          <a:spLocks noChangeArrowheads="1"/>
        </xdr:cNvSpPr>
      </xdr:nvSpPr>
      <xdr:spPr bwMode="auto">
        <a:xfrm>
          <a:off x="428625" y="283940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21" name="Besedilo 26">
          <a:extLst>
            <a:ext uri="{FF2B5EF4-FFF2-40B4-BE49-F238E27FC236}">
              <a16:creationId xmlns="" xmlns:a16="http://schemas.microsoft.com/office/drawing/2014/main" id="{00000000-0008-0000-0400-000015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22" name="Besedilo 26">
          <a:extLst>
            <a:ext uri="{FF2B5EF4-FFF2-40B4-BE49-F238E27FC236}">
              <a16:creationId xmlns="" xmlns:a16="http://schemas.microsoft.com/office/drawing/2014/main" id="{00000000-0008-0000-0400-000016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23" name="Besedilo 26">
          <a:extLst>
            <a:ext uri="{FF2B5EF4-FFF2-40B4-BE49-F238E27FC236}">
              <a16:creationId xmlns="" xmlns:a16="http://schemas.microsoft.com/office/drawing/2014/main" id="{00000000-0008-0000-0400-000017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24" name="Besedilo 26">
          <a:extLst>
            <a:ext uri="{FF2B5EF4-FFF2-40B4-BE49-F238E27FC236}">
              <a16:creationId xmlns="" xmlns:a16="http://schemas.microsoft.com/office/drawing/2014/main" id="{00000000-0008-0000-0400-000018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25" name="Besedilo 26">
          <a:extLst>
            <a:ext uri="{FF2B5EF4-FFF2-40B4-BE49-F238E27FC236}">
              <a16:creationId xmlns="" xmlns:a16="http://schemas.microsoft.com/office/drawing/2014/main" id="{00000000-0008-0000-0400-000019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26" name="Besedilo 26">
          <a:extLst>
            <a:ext uri="{FF2B5EF4-FFF2-40B4-BE49-F238E27FC236}">
              <a16:creationId xmlns="" xmlns:a16="http://schemas.microsoft.com/office/drawing/2014/main" id="{00000000-0008-0000-0400-00001A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27" name="Besedilo 26">
          <a:extLst>
            <a:ext uri="{FF2B5EF4-FFF2-40B4-BE49-F238E27FC236}">
              <a16:creationId xmlns="" xmlns:a16="http://schemas.microsoft.com/office/drawing/2014/main" id="{00000000-0008-0000-0400-00001B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28" name="Besedilo 26">
          <a:extLst>
            <a:ext uri="{FF2B5EF4-FFF2-40B4-BE49-F238E27FC236}">
              <a16:creationId xmlns="" xmlns:a16="http://schemas.microsoft.com/office/drawing/2014/main" id="{00000000-0008-0000-0400-00001C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5132"/>
    <xdr:sp macro="" textlink="">
      <xdr:nvSpPr>
        <xdr:cNvPr id="29" name="Besedilo 26">
          <a:extLst>
            <a:ext uri="{FF2B5EF4-FFF2-40B4-BE49-F238E27FC236}">
              <a16:creationId xmlns="" xmlns:a16="http://schemas.microsoft.com/office/drawing/2014/main" id="{00000000-0008-0000-0400-00001D000000}"/>
            </a:ext>
          </a:extLst>
        </xdr:cNvPr>
        <xdr:cNvSpPr txBox="1">
          <a:spLocks noChangeArrowheads="1"/>
        </xdr:cNvSpPr>
      </xdr:nvSpPr>
      <xdr:spPr bwMode="auto">
        <a:xfrm>
          <a:off x="428625" y="283940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30" name="Besedilo 26">
          <a:extLst>
            <a:ext uri="{FF2B5EF4-FFF2-40B4-BE49-F238E27FC236}">
              <a16:creationId xmlns="" xmlns:a16="http://schemas.microsoft.com/office/drawing/2014/main" id="{00000000-0008-0000-0400-00001E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31" name="Besedilo 26">
          <a:extLst>
            <a:ext uri="{FF2B5EF4-FFF2-40B4-BE49-F238E27FC236}">
              <a16:creationId xmlns="" xmlns:a16="http://schemas.microsoft.com/office/drawing/2014/main" id="{00000000-0008-0000-0400-00001F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32" name="Besedilo 26">
          <a:extLst>
            <a:ext uri="{FF2B5EF4-FFF2-40B4-BE49-F238E27FC236}">
              <a16:creationId xmlns="" xmlns:a16="http://schemas.microsoft.com/office/drawing/2014/main" id="{00000000-0008-0000-0400-000020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33" name="Besedilo 26">
          <a:extLst>
            <a:ext uri="{FF2B5EF4-FFF2-40B4-BE49-F238E27FC236}">
              <a16:creationId xmlns="" xmlns:a16="http://schemas.microsoft.com/office/drawing/2014/main" id="{00000000-0008-0000-0400-000021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34" name="Besedilo 26">
          <a:extLst>
            <a:ext uri="{FF2B5EF4-FFF2-40B4-BE49-F238E27FC236}">
              <a16:creationId xmlns="" xmlns:a16="http://schemas.microsoft.com/office/drawing/2014/main" id="{00000000-0008-0000-0400-000022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35" name="Besedilo 26">
          <a:extLst>
            <a:ext uri="{FF2B5EF4-FFF2-40B4-BE49-F238E27FC236}">
              <a16:creationId xmlns="" xmlns:a16="http://schemas.microsoft.com/office/drawing/2014/main" id="{00000000-0008-0000-0400-000023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36" name="Besedilo 26">
          <a:extLst>
            <a:ext uri="{FF2B5EF4-FFF2-40B4-BE49-F238E27FC236}">
              <a16:creationId xmlns="" xmlns:a16="http://schemas.microsoft.com/office/drawing/2014/main" id="{00000000-0008-0000-0400-000024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37" name="Besedilo 26">
          <a:extLst>
            <a:ext uri="{FF2B5EF4-FFF2-40B4-BE49-F238E27FC236}">
              <a16:creationId xmlns="" xmlns:a16="http://schemas.microsoft.com/office/drawing/2014/main" id="{00000000-0008-0000-0400-000025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38" name="Besedilo 26">
          <a:extLst>
            <a:ext uri="{FF2B5EF4-FFF2-40B4-BE49-F238E27FC236}">
              <a16:creationId xmlns="" xmlns:a16="http://schemas.microsoft.com/office/drawing/2014/main" id="{00000000-0008-0000-0400-000026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39" name="Besedilo 26">
          <a:extLst>
            <a:ext uri="{FF2B5EF4-FFF2-40B4-BE49-F238E27FC236}">
              <a16:creationId xmlns="" xmlns:a16="http://schemas.microsoft.com/office/drawing/2014/main" id="{00000000-0008-0000-0400-000027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51"/>
    <xdr:sp macro="" textlink="">
      <xdr:nvSpPr>
        <xdr:cNvPr id="40" name="Besedilo 26">
          <a:extLst>
            <a:ext uri="{FF2B5EF4-FFF2-40B4-BE49-F238E27FC236}">
              <a16:creationId xmlns="" xmlns:a16="http://schemas.microsoft.com/office/drawing/2014/main" id="{00000000-0008-0000-0400-000028000000}"/>
            </a:ext>
          </a:extLst>
        </xdr:cNvPr>
        <xdr:cNvSpPr txBox="1">
          <a:spLocks noChangeArrowheads="1"/>
        </xdr:cNvSpPr>
      </xdr:nvSpPr>
      <xdr:spPr bwMode="auto">
        <a:xfrm>
          <a:off x="428625" y="283940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41" name="Besedilo 26">
          <a:extLst>
            <a:ext uri="{FF2B5EF4-FFF2-40B4-BE49-F238E27FC236}">
              <a16:creationId xmlns="" xmlns:a16="http://schemas.microsoft.com/office/drawing/2014/main" id="{00000000-0008-0000-0400-000029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42" name="Besedilo 26">
          <a:extLst>
            <a:ext uri="{FF2B5EF4-FFF2-40B4-BE49-F238E27FC236}">
              <a16:creationId xmlns="" xmlns:a16="http://schemas.microsoft.com/office/drawing/2014/main" id="{00000000-0008-0000-0400-00002A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1105"/>
    <xdr:sp macro="" textlink="">
      <xdr:nvSpPr>
        <xdr:cNvPr id="43" name="Besedilo 26">
          <a:extLst>
            <a:ext uri="{FF2B5EF4-FFF2-40B4-BE49-F238E27FC236}">
              <a16:creationId xmlns="" xmlns:a16="http://schemas.microsoft.com/office/drawing/2014/main" id="{00000000-0008-0000-0400-00002B000000}"/>
            </a:ext>
          </a:extLst>
        </xdr:cNvPr>
        <xdr:cNvSpPr txBox="1">
          <a:spLocks noChangeArrowheads="1"/>
        </xdr:cNvSpPr>
      </xdr:nvSpPr>
      <xdr:spPr bwMode="auto">
        <a:xfrm>
          <a:off x="428625" y="2839402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21736"/>
    <xdr:sp macro="" textlink="">
      <xdr:nvSpPr>
        <xdr:cNvPr id="44" name="Besedilo 26">
          <a:extLst>
            <a:ext uri="{FF2B5EF4-FFF2-40B4-BE49-F238E27FC236}">
              <a16:creationId xmlns="" xmlns:a16="http://schemas.microsoft.com/office/drawing/2014/main" id="{00000000-0008-0000-0400-00002C000000}"/>
            </a:ext>
          </a:extLst>
        </xdr:cNvPr>
        <xdr:cNvSpPr txBox="1">
          <a:spLocks noChangeArrowheads="1"/>
        </xdr:cNvSpPr>
      </xdr:nvSpPr>
      <xdr:spPr bwMode="auto">
        <a:xfrm>
          <a:off x="428625" y="2839402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580"/>
    <xdr:sp macro="" textlink="">
      <xdr:nvSpPr>
        <xdr:cNvPr id="45" name="Besedilo 26">
          <a:extLst>
            <a:ext uri="{FF2B5EF4-FFF2-40B4-BE49-F238E27FC236}">
              <a16:creationId xmlns="" xmlns:a16="http://schemas.microsoft.com/office/drawing/2014/main" id="{00000000-0008-0000-0400-00002D00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580"/>
    <xdr:sp macro="" textlink="">
      <xdr:nvSpPr>
        <xdr:cNvPr id="46" name="Besedilo 26">
          <a:extLst>
            <a:ext uri="{FF2B5EF4-FFF2-40B4-BE49-F238E27FC236}">
              <a16:creationId xmlns="" xmlns:a16="http://schemas.microsoft.com/office/drawing/2014/main" id="{00000000-0008-0000-0400-00002E00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3320"/>
    <xdr:sp macro="" textlink="">
      <xdr:nvSpPr>
        <xdr:cNvPr id="47" name="Besedilo 26">
          <a:extLst>
            <a:ext uri="{FF2B5EF4-FFF2-40B4-BE49-F238E27FC236}">
              <a16:creationId xmlns="" xmlns:a16="http://schemas.microsoft.com/office/drawing/2014/main" id="{00000000-0008-0000-0400-00002F000000}"/>
            </a:ext>
          </a:extLst>
        </xdr:cNvPr>
        <xdr:cNvSpPr txBox="1">
          <a:spLocks noChangeArrowheads="1"/>
        </xdr:cNvSpPr>
      </xdr:nvSpPr>
      <xdr:spPr bwMode="auto">
        <a:xfrm>
          <a:off x="428625" y="283940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3320"/>
    <xdr:sp macro="" textlink="">
      <xdr:nvSpPr>
        <xdr:cNvPr id="48" name="Besedilo 26">
          <a:extLst>
            <a:ext uri="{FF2B5EF4-FFF2-40B4-BE49-F238E27FC236}">
              <a16:creationId xmlns="" xmlns:a16="http://schemas.microsoft.com/office/drawing/2014/main" id="{00000000-0008-0000-0400-000030000000}"/>
            </a:ext>
          </a:extLst>
        </xdr:cNvPr>
        <xdr:cNvSpPr txBox="1">
          <a:spLocks noChangeArrowheads="1"/>
        </xdr:cNvSpPr>
      </xdr:nvSpPr>
      <xdr:spPr bwMode="auto">
        <a:xfrm>
          <a:off x="428625" y="283940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580"/>
    <xdr:sp macro="" textlink="">
      <xdr:nvSpPr>
        <xdr:cNvPr id="49" name="Besedilo 26">
          <a:extLst>
            <a:ext uri="{FF2B5EF4-FFF2-40B4-BE49-F238E27FC236}">
              <a16:creationId xmlns="" xmlns:a16="http://schemas.microsoft.com/office/drawing/2014/main" id="{00000000-0008-0000-0400-00003100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3793"/>
    <xdr:sp macro="" textlink="">
      <xdr:nvSpPr>
        <xdr:cNvPr id="50" name="Besedilo 26">
          <a:extLst>
            <a:ext uri="{FF2B5EF4-FFF2-40B4-BE49-F238E27FC236}">
              <a16:creationId xmlns="" xmlns:a16="http://schemas.microsoft.com/office/drawing/2014/main" id="{00000000-0008-0000-0400-000032000000}"/>
            </a:ext>
          </a:extLst>
        </xdr:cNvPr>
        <xdr:cNvSpPr txBox="1">
          <a:spLocks noChangeArrowheads="1"/>
        </xdr:cNvSpPr>
      </xdr:nvSpPr>
      <xdr:spPr bwMode="auto">
        <a:xfrm>
          <a:off x="428625" y="283940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1512"/>
    <xdr:sp macro="" textlink="">
      <xdr:nvSpPr>
        <xdr:cNvPr id="51" name="Besedilo 26">
          <a:extLst>
            <a:ext uri="{FF2B5EF4-FFF2-40B4-BE49-F238E27FC236}">
              <a16:creationId xmlns="" xmlns:a16="http://schemas.microsoft.com/office/drawing/2014/main" id="{00000000-0008-0000-0400-000033000000}"/>
            </a:ext>
          </a:extLst>
        </xdr:cNvPr>
        <xdr:cNvSpPr txBox="1">
          <a:spLocks noChangeArrowheads="1"/>
        </xdr:cNvSpPr>
      </xdr:nvSpPr>
      <xdr:spPr bwMode="auto">
        <a:xfrm>
          <a:off x="428625" y="2839402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3793"/>
    <xdr:sp macro="" textlink="">
      <xdr:nvSpPr>
        <xdr:cNvPr id="52" name="Besedilo 26">
          <a:extLst>
            <a:ext uri="{FF2B5EF4-FFF2-40B4-BE49-F238E27FC236}">
              <a16:creationId xmlns="" xmlns:a16="http://schemas.microsoft.com/office/drawing/2014/main" id="{00000000-0008-0000-0400-000034000000}"/>
            </a:ext>
          </a:extLst>
        </xdr:cNvPr>
        <xdr:cNvSpPr txBox="1">
          <a:spLocks noChangeArrowheads="1"/>
        </xdr:cNvSpPr>
      </xdr:nvSpPr>
      <xdr:spPr bwMode="auto">
        <a:xfrm>
          <a:off x="428625" y="283940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580"/>
    <xdr:sp macro="" textlink="">
      <xdr:nvSpPr>
        <xdr:cNvPr id="53" name="Besedilo 26">
          <a:extLst>
            <a:ext uri="{FF2B5EF4-FFF2-40B4-BE49-F238E27FC236}">
              <a16:creationId xmlns="" xmlns:a16="http://schemas.microsoft.com/office/drawing/2014/main" id="{00000000-0008-0000-0400-00003500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54" name="Besedilo 26">
          <a:extLst>
            <a:ext uri="{FF2B5EF4-FFF2-40B4-BE49-F238E27FC236}">
              <a16:creationId xmlns="" xmlns:a16="http://schemas.microsoft.com/office/drawing/2014/main" id="{00000000-0008-0000-0400-000036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55" name="Besedilo 26">
          <a:extLst>
            <a:ext uri="{FF2B5EF4-FFF2-40B4-BE49-F238E27FC236}">
              <a16:creationId xmlns="" xmlns:a16="http://schemas.microsoft.com/office/drawing/2014/main" id="{00000000-0008-0000-0400-000037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56" name="Besedilo 26">
          <a:extLst>
            <a:ext uri="{FF2B5EF4-FFF2-40B4-BE49-F238E27FC236}">
              <a16:creationId xmlns="" xmlns:a16="http://schemas.microsoft.com/office/drawing/2014/main" id="{00000000-0008-0000-0400-000038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57" name="Besedilo 26">
          <a:extLst>
            <a:ext uri="{FF2B5EF4-FFF2-40B4-BE49-F238E27FC236}">
              <a16:creationId xmlns="" xmlns:a16="http://schemas.microsoft.com/office/drawing/2014/main" id="{00000000-0008-0000-0400-000039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58" name="Besedilo 26">
          <a:extLst>
            <a:ext uri="{FF2B5EF4-FFF2-40B4-BE49-F238E27FC236}">
              <a16:creationId xmlns="" xmlns:a16="http://schemas.microsoft.com/office/drawing/2014/main" id="{00000000-0008-0000-0400-00003A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59" name="Besedilo 26">
          <a:extLst>
            <a:ext uri="{FF2B5EF4-FFF2-40B4-BE49-F238E27FC236}">
              <a16:creationId xmlns="" xmlns:a16="http://schemas.microsoft.com/office/drawing/2014/main" id="{00000000-0008-0000-0400-00003B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60" name="Besedilo 26">
          <a:extLst>
            <a:ext uri="{FF2B5EF4-FFF2-40B4-BE49-F238E27FC236}">
              <a16:creationId xmlns="" xmlns:a16="http://schemas.microsoft.com/office/drawing/2014/main" id="{00000000-0008-0000-0400-00003C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61" name="Besedilo 26">
          <a:extLst>
            <a:ext uri="{FF2B5EF4-FFF2-40B4-BE49-F238E27FC236}">
              <a16:creationId xmlns="" xmlns:a16="http://schemas.microsoft.com/office/drawing/2014/main" id="{00000000-0008-0000-0400-00003D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51"/>
    <xdr:sp macro="" textlink="">
      <xdr:nvSpPr>
        <xdr:cNvPr id="62" name="Besedilo 26">
          <a:extLst>
            <a:ext uri="{FF2B5EF4-FFF2-40B4-BE49-F238E27FC236}">
              <a16:creationId xmlns="" xmlns:a16="http://schemas.microsoft.com/office/drawing/2014/main" id="{00000000-0008-0000-0400-00003E000000}"/>
            </a:ext>
          </a:extLst>
        </xdr:cNvPr>
        <xdr:cNvSpPr txBox="1">
          <a:spLocks noChangeArrowheads="1"/>
        </xdr:cNvSpPr>
      </xdr:nvSpPr>
      <xdr:spPr bwMode="auto">
        <a:xfrm>
          <a:off x="428625" y="283940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63" name="Besedilo 26">
          <a:extLst>
            <a:ext uri="{FF2B5EF4-FFF2-40B4-BE49-F238E27FC236}">
              <a16:creationId xmlns="" xmlns:a16="http://schemas.microsoft.com/office/drawing/2014/main" id="{00000000-0008-0000-0400-00003F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64" name="Besedilo 26">
          <a:extLst>
            <a:ext uri="{FF2B5EF4-FFF2-40B4-BE49-F238E27FC236}">
              <a16:creationId xmlns="" xmlns:a16="http://schemas.microsoft.com/office/drawing/2014/main" id="{00000000-0008-0000-0400-000040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01"/>
    <xdr:sp macro="" textlink="">
      <xdr:nvSpPr>
        <xdr:cNvPr id="65" name="Besedilo 26">
          <a:extLst>
            <a:ext uri="{FF2B5EF4-FFF2-40B4-BE49-F238E27FC236}">
              <a16:creationId xmlns="" xmlns:a16="http://schemas.microsoft.com/office/drawing/2014/main" id="{00000000-0008-0000-0400-000041000000}"/>
            </a:ext>
          </a:extLst>
        </xdr:cNvPr>
        <xdr:cNvSpPr txBox="1">
          <a:spLocks noChangeArrowheads="1"/>
        </xdr:cNvSpPr>
      </xdr:nvSpPr>
      <xdr:spPr bwMode="auto">
        <a:xfrm>
          <a:off x="428625" y="283940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5018"/>
    <xdr:sp macro="" textlink="">
      <xdr:nvSpPr>
        <xdr:cNvPr id="66" name="Besedilo 26">
          <a:extLst>
            <a:ext uri="{FF2B5EF4-FFF2-40B4-BE49-F238E27FC236}">
              <a16:creationId xmlns="" xmlns:a16="http://schemas.microsoft.com/office/drawing/2014/main" id="{00000000-0008-0000-0400-000042000000}"/>
            </a:ext>
          </a:extLst>
        </xdr:cNvPr>
        <xdr:cNvSpPr txBox="1">
          <a:spLocks noChangeArrowheads="1"/>
        </xdr:cNvSpPr>
      </xdr:nvSpPr>
      <xdr:spPr bwMode="auto">
        <a:xfrm>
          <a:off x="428625" y="2839402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67" name="Besedilo 26">
          <a:extLst>
            <a:ext uri="{FF2B5EF4-FFF2-40B4-BE49-F238E27FC236}">
              <a16:creationId xmlns="" xmlns:a16="http://schemas.microsoft.com/office/drawing/2014/main" id="{00000000-0008-0000-0400-000043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68" name="Besedilo 26">
          <a:extLst>
            <a:ext uri="{FF2B5EF4-FFF2-40B4-BE49-F238E27FC236}">
              <a16:creationId xmlns="" xmlns:a16="http://schemas.microsoft.com/office/drawing/2014/main" id="{00000000-0008-0000-0400-000044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529"/>
    <xdr:sp macro="" textlink="">
      <xdr:nvSpPr>
        <xdr:cNvPr id="69" name="Besedilo 26">
          <a:extLst>
            <a:ext uri="{FF2B5EF4-FFF2-40B4-BE49-F238E27FC236}">
              <a16:creationId xmlns="" xmlns:a16="http://schemas.microsoft.com/office/drawing/2014/main" id="{00000000-0008-0000-0400-000045000000}"/>
            </a:ext>
          </a:extLst>
        </xdr:cNvPr>
        <xdr:cNvSpPr txBox="1">
          <a:spLocks noChangeArrowheads="1"/>
        </xdr:cNvSpPr>
      </xdr:nvSpPr>
      <xdr:spPr bwMode="auto">
        <a:xfrm>
          <a:off x="428625" y="283940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529"/>
    <xdr:sp macro="" textlink="">
      <xdr:nvSpPr>
        <xdr:cNvPr id="70" name="Besedilo 26">
          <a:extLst>
            <a:ext uri="{FF2B5EF4-FFF2-40B4-BE49-F238E27FC236}">
              <a16:creationId xmlns="" xmlns:a16="http://schemas.microsoft.com/office/drawing/2014/main" id="{00000000-0008-0000-0400-000046000000}"/>
            </a:ext>
          </a:extLst>
        </xdr:cNvPr>
        <xdr:cNvSpPr txBox="1">
          <a:spLocks noChangeArrowheads="1"/>
        </xdr:cNvSpPr>
      </xdr:nvSpPr>
      <xdr:spPr bwMode="auto">
        <a:xfrm>
          <a:off x="428625" y="283940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71" name="Besedilo 26">
          <a:extLst>
            <a:ext uri="{FF2B5EF4-FFF2-40B4-BE49-F238E27FC236}">
              <a16:creationId xmlns="" xmlns:a16="http://schemas.microsoft.com/office/drawing/2014/main" id="{00000000-0008-0000-0400-000047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01"/>
    <xdr:sp macro="" textlink="">
      <xdr:nvSpPr>
        <xdr:cNvPr id="72" name="Besedilo 26">
          <a:extLst>
            <a:ext uri="{FF2B5EF4-FFF2-40B4-BE49-F238E27FC236}">
              <a16:creationId xmlns="" xmlns:a16="http://schemas.microsoft.com/office/drawing/2014/main" id="{00000000-0008-0000-0400-000048000000}"/>
            </a:ext>
          </a:extLst>
        </xdr:cNvPr>
        <xdr:cNvSpPr txBox="1">
          <a:spLocks noChangeArrowheads="1"/>
        </xdr:cNvSpPr>
      </xdr:nvSpPr>
      <xdr:spPr bwMode="auto">
        <a:xfrm>
          <a:off x="428625" y="283940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5193"/>
    <xdr:sp macro="" textlink="">
      <xdr:nvSpPr>
        <xdr:cNvPr id="73" name="Besedilo 26">
          <a:extLst>
            <a:ext uri="{FF2B5EF4-FFF2-40B4-BE49-F238E27FC236}">
              <a16:creationId xmlns="" xmlns:a16="http://schemas.microsoft.com/office/drawing/2014/main" id="{00000000-0008-0000-0400-000049000000}"/>
            </a:ext>
          </a:extLst>
        </xdr:cNvPr>
        <xdr:cNvSpPr txBox="1">
          <a:spLocks noChangeArrowheads="1"/>
        </xdr:cNvSpPr>
      </xdr:nvSpPr>
      <xdr:spPr bwMode="auto">
        <a:xfrm>
          <a:off x="428625" y="2839402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01"/>
    <xdr:sp macro="" textlink="">
      <xdr:nvSpPr>
        <xdr:cNvPr id="74" name="Besedilo 26">
          <a:extLst>
            <a:ext uri="{FF2B5EF4-FFF2-40B4-BE49-F238E27FC236}">
              <a16:creationId xmlns="" xmlns:a16="http://schemas.microsoft.com/office/drawing/2014/main" id="{00000000-0008-0000-0400-00004A000000}"/>
            </a:ext>
          </a:extLst>
        </xdr:cNvPr>
        <xdr:cNvSpPr txBox="1">
          <a:spLocks noChangeArrowheads="1"/>
        </xdr:cNvSpPr>
      </xdr:nvSpPr>
      <xdr:spPr bwMode="auto">
        <a:xfrm>
          <a:off x="428625" y="283940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75" name="Besedilo 26">
          <a:extLst>
            <a:ext uri="{FF2B5EF4-FFF2-40B4-BE49-F238E27FC236}">
              <a16:creationId xmlns="" xmlns:a16="http://schemas.microsoft.com/office/drawing/2014/main" id="{00000000-0008-0000-0400-00004B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76" name="Besedilo 26">
          <a:extLst>
            <a:ext uri="{FF2B5EF4-FFF2-40B4-BE49-F238E27FC236}">
              <a16:creationId xmlns="" xmlns:a16="http://schemas.microsoft.com/office/drawing/2014/main" id="{00000000-0008-0000-0400-00004C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77" name="Besedilo 26">
          <a:extLst>
            <a:ext uri="{FF2B5EF4-FFF2-40B4-BE49-F238E27FC236}">
              <a16:creationId xmlns="" xmlns:a16="http://schemas.microsoft.com/office/drawing/2014/main" id="{00000000-0008-0000-0400-00004D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78" name="Besedilo 26">
          <a:extLst>
            <a:ext uri="{FF2B5EF4-FFF2-40B4-BE49-F238E27FC236}">
              <a16:creationId xmlns="" xmlns:a16="http://schemas.microsoft.com/office/drawing/2014/main" id="{00000000-0008-0000-0400-00004E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79" name="Besedilo 26">
          <a:extLst>
            <a:ext uri="{FF2B5EF4-FFF2-40B4-BE49-F238E27FC236}">
              <a16:creationId xmlns="" xmlns:a16="http://schemas.microsoft.com/office/drawing/2014/main" id="{00000000-0008-0000-0400-00004F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80" name="Besedilo 26">
          <a:extLst>
            <a:ext uri="{FF2B5EF4-FFF2-40B4-BE49-F238E27FC236}">
              <a16:creationId xmlns="" xmlns:a16="http://schemas.microsoft.com/office/drawing/2014/main" id="{00000000-0008-0000-0400-000050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81" name="Besedilo 26">
          <a:extLst>
            <a:ext uri="{FF2B5EF4-FFF2-40B4-BE49-F238E27FC236}">
              <a16:creationId xmlns="" xmlns:a16="http://schemas.microsoft.com/office/drawing/2014/main" id="{00000000-0008-0000-0400-000051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82" name="Besedilo 26">
          <a:extLst>
            <a:ext uri="{FF2B5EF4-FFF2-40B4-BE49-F238E27FC236}">
              <a16:creationId xmlns="" xmlns:a16="http://schemas.microsoft.com/office/drawing/2014/main" id="{00000000-0008-0000-0400-000052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83" name="Besedilo 26">
          <a:extLst>
            <a:ext uri="{FF2B5EF4-FFF2-40B4-BE49-F238E27FC236}">
              <a16:creationId xmlns="" xmlns:a16="http://schemas.microsoft.com/office/drawing/2014/main" id="{00000000-0008-0000-0400-000053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51"/>
    <xdr:sp macro="" textlink="">
      <xdr:nvSpPr>
        <xdr:cNvPr id="84" name="Besedilo 26">
          <a:extLst>
            <a:ext uri="{FF2B5EF4-FFF2-40B4-BE49-F238E27FC236}">
              <a16:creationId xmlns="" xmlns:a16="http://schemas.microsoft.com/office/drawing/2014/main" id="{00000000-0008-0000-0400-000054000000}"/>
            </a:ext>
          </a:extLst>
        </xdr:cNvPr>
        <xdr:cNvSpPr txBox="1">
          <a:spLocks noChangeArrowheads="1"/>
        </xdr:cNvSpPr>
      </xdr:nvSpPr>
      <xdr:spPr bwMode="auto">
        <a:xfrm>
          <a:off x="428625" y="283940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85" name="Besedilo 26">
          <a:extLst>
            <a:ext uri="{FF2B5EF4-FFF2-40B4-BE49-F238E27FC236}">
              <a16:creationId xmlns="" xmlns:a16="http://schemas.microsoft.com/office/drawing/2014/main" id="{00000000-0008-0000-0400-000055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86" name="Besedilo 26">
          <a:extLst>
            <a:ext uri="{FF2B5EF4-FFF2-40B4-BE49-F238E27FC236}">
              <a16:creationId xmlns="" xmlns:a16="http://schemas.microsoft.com/office/drawing/2014/main" id="{00000000-0008-0000-0400-000056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87" name="Besedilo 26">
          <a:extLst>
            <a:ext uri="{FF2B5EF4-FFF2-40B4-BE49-F238E27FC236}">
              <a16:creationId xmlns="" xmlns:a16="http://schemas.microsoft.com/office/drawing/2014/main" id="{00000000-0008-0000-0400-000057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88" name="Besedilo 26">
          <a:extLst>
            <a:ext uri="{FF2B5EF4-FFF2-40B4-BE49-F238E27FC236}">
              <a16:creationId xmlns="" xmlns:a16="http://schemas.microsoft.com/office/drawing/2014/main" id="{00000000-0008-0000-0400-000058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89" name="Besedilo 26">
          <a:extLst>
            <a:ext uri="{FF2B5EF4-FFF2-40B4-BE49-F238E27FC236}">
              <a16:creationId xmlns="" xmlns:a16="http://schemas.microsoft.com/office/drawing/2014/main" id="{00000000-0008-0000-0400-000059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90" name="Besedilo 26">
          <a:extLst>
            <a:ext uri="{FF2B5EF4-FFF2-40B4-BE49-F238E27FC236}">
              <a16:creationId xmlns="" xmlns:a16="http://schemas.microsoft.com/office/drawing/2014/main" id="{00000000-0008-0000-0400-00005A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91" name="Besedilo 26">
          <a:extLst>
            <a:ext uri="{FF2B5EF4-FFF2-40B4-BE49-F238E27FC236}">
              <a16:creationId xmlns="" xmlns:a16="http://schemas.microsoft.com/office/drawing/2014/main" id="{00000000-0008-0000-0400-00005B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92" name="Besedilo 26">
          <a:extLst>
            <a:ext uri="{FF2B5EF4-FFF2-40B4-BE49-F238E27FC236}">
              <a16:creationId xmlns="" xmlns:a16="http://schemas.microsoft.com/office/drawing/2014/main" id="{00000000-0008-0000-0400-00005C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18"/>
    <xdr:sp macro="" textlink="">
      <xdr:nvSpPr>
        <xdr:cNvPr id="93" name="Besedilo 26">
          <a:extLst>
            <a:ext uri="{FF2B5EF4-FFF2-40B4-BE49-F238E27FC236}">
              <a16:creationId xmlns="" xmlns:a16="http://schemas.microsoft.com/office/drawing/2014/main" id="{00000000-0008-0000-0400-00005D000000}"/>
            </a:ext>
          </a:extLst>
        </xdr:cNvPr>
        <xdr:cNvSpPr txBox="1">
          <a:spLocks noChangeArrowheads="1"/>
        </xdr:cNvSpPr>
      </xdr:nvSpPr>
      <xdr:spPr bwMode="auto">
        <a:xfrm>
          <a:off x="428625" y="283940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94" name="Besedilo 26">
          <a:extLst>
            <a:ext uri="{FF2B5EF4-FFF2-40B4-BE49-F238E27FC236}">
              <a16:creationId xmlns="" xmlns:a16="http://schemas.microsoft.com/office/drawing/2014/main" id="{00000000-0008-0000-0400-00005E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5132"/>
    <xdr:sp macro="" textlink="">
      <xdr:nvSpPr>
        <xdr:cNvPr id="95" name="Besedilo 26">
          <a:extLst>
            <a:ext uri="{FF2B5EF4-FFF2-40B4-BE49-F238E27FC236}">
              <a16:creationId xmlns="" xmlns:a16="http://schemas.microsoft.com/office/drawing/2014/main" id="{00000000-0008-0000-0400-00005F000000}"/>
            </a:ext>
          </a:extLst>
        </xdr:cNvPr>
        <xdr:cNvSpPr txBox="1">
          <a:spLocks noChangeArrowheads="1"/>
        </xdr:cNvSpPr>
      </xdr:nvSpPr>
      <xdr:spPr bwMode="auto">
        <a:xfrm>
          <a:off x="428625" y="283940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96" name="Besedilo 26">
          <a:extLst>
            <a:ext uri="{FF2B5EF4-FFF2-40B4-BE49-F238E27FC236}">
              <a16:creationId xmlns="" xmlns:a16="http://schemas.microsoft.com/office/drawing/2014/main" id="{00000000-0008-0000-0400-000060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18"/>
    <xdr:sp macro="" textlink="">
      <xdr:nvSpPr>
        <xdr:cNvPr id="97" name="Besedilo 26">
          <a:extLst>
            <a:ext uri="{FF2B5EF4-FFF2-40B4-BE49-F238E27FC236}">
              <a16:creationId xmlns="" xmlns:a16="http://schemas.microsoft.com/office/drawing/2014/main" id="{00000000-0008-0000-0400-000061000000}"/>
            </a:ext>
          </a:extLst>
        </xdr:cNvPr>
        <xdr:cNvSpPr txBox="1">
          <a:spLocks noChangeArrowheads="1"/>
        </xdr:cNvSpPr>
      </xdr:nvSpPr>
      <xdr:spPr bwMode="auto">
        <a:xfrm>
          <a:off x="428625" y="283940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928"/>
    <xdr:sp macro="" textlink="">
      <xdr:nvSpPr>
        <xdr:cNvPr id="98" name="Besedilo 26">
          <a:extLst>
            <a:ext uri="{FF2B5EF4-FFF2-40B4-BE49-F238E27FC236}">
              <a16:creationId xmlns="" xmlns:a16="http://schemas.microsoft.com/office/drawing/2014/main" id="{00000000-0008-0000-0400-000062000000}"/>
            </a:ext>
          </a:extLst>
        </xdr:cNvPr>
        <xdr:cNvSpPr txBox="1">
          <a:spLocks noChangeArrowheads="1"/>
        </xdr:cNvSpPr>
      </xdr:nvSpPr>
      <xdr:spPr bwMode="auto">
        <a:xfrm>
          <a:off x="428625" y="283940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8205"/>
    <xdr:sp macro="" textlink="">
      <xdr:nvSpPr>
        <xdr:cNvPr id="99" name="Besedilo 26">
          <a:extLst>
            <a:ext uri="{FF2B5EF4-FFF2-40B4-BE49-F238E27FC236}">
              <a16:creationId xmlns="" xmlns:a16="http://schemas.microsoft.com/office/drawing/2014/main" id="{00000000-0008-0000-0400-000063000000}"/>
            </a:ext>
          </a:extLst>
        </xdr:cNvPr>
        <xdr:cNvSpPr txBox="1">
          <a:spLocks noChangeArrowheads="1"/>
        </xdr:cNvSpPr>
      </xdr:nvSpPr>
      <xdr:spPr bwMode="auto">
        <a:xfrm>
          <a:off x="428625" y="2839402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576"/>
    <xdr:sp macro="" textlink="">
      <xdr:nvSpPr>
        <xdr:cNvPr id="100" name="Besedilo 26">
          <a:extLst>
            <a:ext uri="{FF2B5EF4-FFF2-40B4-BE49-F238E27FC236}">
              <a16:creationId xmlns="" xmlns:a16="http://schemas.microsoft.com/office/drawing/2014/main" id="{00000000-0008-0000-0400-000064000000}"/>
            </a:ext>
          </a:extLst>
        </xdr:cNvPr>
        <xdr:cNvSpPr txBox="1">
          <a:spLocks noChangeArrowheads="1"/>
        </xdr:cNvSpPr>
      </xdr:nvSpPr>
      <xdr:spPr bwMode="auto">
        <a:xfrm>
          <a:off x="428625" y="283940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486"/>
    <xdr:sp macro="" textlink="">
      <xdr:nvSpPr>
        <xdr:cNvPr id="101" name="Besedilo 26">
          <a:extLst>
            <a:ext uri="{FF2B5EF4-FFF2-40B4-BE49-F238E27FC236}">
              <a16:creationId xmlns="" xmlns:a16="http://schemas.microsoft.com/office/drawing/2014/main" id="{00000000-0008-0000-0400-000065000000}"/>
            </a:ext>
          </a:extLst>
        </xdr:cNvPr>
        <xdr:cNvSpPr txBox="1">
          <a:spLocks noChangeArrowheads="1"/>
        </xdr:cNvSpPr>
      </xdr:nvSpPr>
      <xdr:spPr bwMode="auto">
        <a:xfrm>
          <a:off x="428625" y="283940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577"/>
    <xdr:sp macro="" textlink="">
      <xdr:nvSpPr>
        <xdr:cNvPr id="102" name="Besedilo 26">
          <a:extLst>
            <a:ext uri="{FF2B5EF4-FFF2-40B4-BE49-F238E27FC236}">
              <a16:creationId xmlns="" xmlns:a16="http://schemas.microsoft.com/office/drawing/2014/main" id="{00000000-0008-0000-0400-000066000000}"/>
            </a:ext>
          </a:extLst>
        </xdr:cNvPr>
        <xdr:cNvSpPr txBox="1">
          <a:spLocks noChangeArrowheads="1"/>
        </xdr:cNvSpPr>
      </xdr:nvSpPr>
      <xdr:spPr bwMode="auto">
        <a:xfrm>
          <a:off x="428625" y="2839402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576"/>
    <xdr:sp macro="" textlink="">
      <xdr:nvSpPr>
        <xdr:cNvPr id="103" name="Besedilo 26">
          <a:extLst>
            <a:ext uri="{FF2B5EF4-FFF2-40B4-BE49-F238E27FC236}">
              <a16:creationId xmlns="" xmlns:a16="http://schemas.microsoft.com/office/drawing/2014/main" id="{00000000-0008-0000-0400-000067000000}"/>
            </a:ext>
          </a:extLst>
        </xdr:cNvPr>
        <xdr:cNvSpPr txBox="1">
          <a:spLocks noChangeArrowheads="1"/>
        </xdr:cNvSpPr>
      </xdr:nvSpPr>
      <xdr:spPr bwMode="auto">
        <a:xfrm>
          <a:off x="428625" y="283940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486"/>
    <xdr:sp macro="" textlink="">
      <xdr:nvSpPr>
        <xdr:cNvPr id="104" name="Besedilo 26">
          <a:extLst>
            <a:ext uri="{FF2B5EF4-FFF2-40B4-BE49-F238E27FC236}">
              <a16:creationId xmlns="" xmlns:a16="http://schemas.microsoft.com/office/drawing/2014/main" id="{00000000-0008-0000-0400-000068000000}"/>
            </a:ext>
          </a:extLst>
        </xdr:cNvPr>
        <xdr:cNvSpPr txBox="1">
          <a:spLocks noChangeArrowheads="1"/>
        </xdr:cNvSpPr>
      </xdr:nvSpPr>
      <xdr:spPr bwMode="auto">
        <a:xfrm>
          <a:off x="428625" y="283940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928"/>
    <xdr:sp macro="" textlink="">
      <xdr:nvSpPr>
        <xdr:cNvPr id="105" name="Besedilo 26">
          <a:extLst>
            <a:ext uri="{FF2B5EF4-FFF2-40B4-BE49-F238E27FC236}">
              <a16:creationId xmlns="" xmlns:a16="http://schemas.microsoft.com/office/drawing/2014/main" id="{00000000-0008-0000-0400-000069000000}"/>
            </a:ext>
          </a:extLst>
        </xdr:cNvPr>
        <xdr:cNvSpPr txBox="1">
          <a:spLocks noChangeArrowheads="1"/>
        </xdr:cNvSpPr>
      </xdr:nvSpPr>
      <xdr:spPr bwMode="auto">
        <a:xfrm>
          <a:off x="428625" y="283940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8206"/>
    <xdr:sp macro="" textlink="">
      <xdr:nvSpPr>
        <xdr:cNvPr id="106" name="Besedilo 26">
          <a:extLst>
            <a:ext uri="{FF2B5EF4-FFF2-40B4-BE49-F238E27FC236}">
              <a16:creationId xmlns="" xmlns:a16="http://schemas.microsoft.com/office/drawing/2014/main" id="{00000000-0008-0000-0400-00006A000000}"/>
            </a:ext>
          </a:extLst>
        </xdr:cNvPr>
        <xdr:cNvSpPr txBox="1">
          <a:spLocks noChangeArrowheads="1"/>
        </xdr:cNvSpPr>
      </xdr:nvSpPr>
      <xdr:spPr bwMode="auto">
        <a:xfrm>
          <a:off x="428625" y="2839402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7959"/>
    <xdr:sp macro="" textlink="">
      <xdr:nvSpPr>
        <xdr:cNvPr id="107" name="Besedilo 26">
          <a:extLst>
            <a:ext uri="{FF2B5EF4-FFF2-40B4-BE49-F238E27FC236}">
              <a16:creationId xmlns="" xmlns:a16="http://schemas.microsoft.com/office/drawing/2014/main" id="{00000000-0008-0000-0400-00006B000000}"/>
            </a:ext>
          </a:extLst>
        </xdr:cNvPr>
        <xdr:cNvSpPr txBox="1">
          <a:spLocks noChangeArrowheads="1"/>
        </xdr:cNvSpPr>
      </xdr:nvSpPr>
      <xdr:spPr bwMode="auto">
        <a:xfrm>
          <a:off x="428625" y="2839402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486"/>
    <xdr:sp macro="" textlink="">
      <xdr:nvSpPr>
        <xdr:cNvPr id="108" name="Besedilo 26">
          <a:extLst>
            <a:ext uri="{FF2B5EF4-FFF2-40B4-BE49-F238E27FC236}">
              <a16:creationId xmlns="" xmlns:a16="http://schemas.microsoft.com/office/drawing/2014/main" id="{00000000-0008-0000-0400-00006C000000}"/>
            </a:ext>
          </a:extLst>
        </xdr:cNvPr>
        <xdr:cNvSpPr txBox="1">
          <a:spLocks noChangeArrowheads="1"/>
        </xdr:cNvSpPr>
      </xdr:nvSpPr>
      <xdr:spPr bwMode="auto">
        <a:xfrm>
          <a:off x="428625" y="283940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84631"/>
    <xdr:sp macro="" textlink="">
      <xdr:nvSpPr>
        <xdr:cNvPr id="109" name="Besedilo 26">
          <a:extLst>
            <a:ext uri="{FF2B5EF4-FFF2-40B4-BE49-F238E27FC236}">
              <a16:creationId xmlns="" xmlns:a16="http://schemas.microsoft.com/office/drawing/2014/main" id="{00000000-0008-0000-0400-00006D000000}"/>
            </a:ext>
          </a:extLst>
        </xdr:cNvPr>
        <xdr:cNvSpPr txBox="1">
          <a:spLocks noChangeArrowheads="1"/>
        </xdr:cNvSpPr>
      </xdr:nvSpPr>
      <xdr:spPr bwMode="auto">
        <a:xfrm>
          <a:off x="428625" y="283940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84631"/>
    <xdr:sp macro="" textlink="">
      <xdr:nvSpPr>
        <xdr:cNvPr id="110" name="Besedilo 26">
          <a:extLst>
            <a:ext uri="{FF2B5EF4-FFF2-40B4-BE49-F238E27FC236}">
              <a16:creationId xmlns="" xmlns:a16="http://schemas.microsoft.com/office/drawing/2014/main" id="{00000000-0008-0000-0400-00006E000000}"/>
            </a:ext>
          </a:extLst>
        </xdr:cNvPr>
        <xdr:cNvSpPr txBox="1">
          <a:spLocks noChangeArrowheads="1"/>
        </xdr:cNvSpPr>
      </xdr:nvSpPr>
      <xdr:spPr bwMode="auto">
        <a:xfrm>
          <a:off x="428625" y="283940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92488"/>
    <xdr:sp macro="" textlink="">
      <xdr:nvSpPr>
        <xdr:cNvPr id="111" name="Besedilo 26">
          <a:extLst>
            <a:ext uri="{FF2B5EF4-FFF2-40B4-BE49-F238E27FC236}">
              <a16:creationId xmlns="" xmlns:a16="http://schemas.microsoft.com/office/drawing/2014/main" id="{00000000-0008-0000-0400-00006F000000}"/>
            </a:ext>
          </a:extLst>
        </xdr:cNvPr>
        <xdr:cNvSpPr txBox="1">
          <a:spLocks noChangeArrowheads="1"/>
        </xdr:cNvSpPr>
      </xdr:nvSpPr>
      <xdr:spPr bwMode="auto">
        <a:xfrm>
          <a:off x="428625" y="283940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84631"/>
    <xdr:sp macro="" textlink="">
      <xdr:nvSpPr>
        <xdr:cNvPr id="112" name="Besedilo 26">
          <a:extLst>
            <a:ext uri="{FF2B5EF4-FFF2-40B4-BE49-F238E27FC236}">
              <a16:creationId xmlns="" xmlns:a16="http://schemas.microsoft.com/office/drawing/2014/main" id="{00000000-0008-0000-0400-000070000000}"/>
            </a:ext>
          </a:extLst>
        </xdr:cNvPr>
        <xdr:cNvSpPr txBox="1">
          <a:spLocks noChangeArrowheads="1"/>
        </xdr:cNvSpPr>
      </xdr:nvSpPr>
      <xdr:spPr bwMode="auto">
        <a:xfrm>
          <a:off x="428625" y="283940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3" name="Besedilo 26">
          <a:extLst>
            <a:ext uri="{FF2B5EF4-FFF2-40B4-BE49-F238E27FC236}">
              <a16:creationId xmlns="" xmlns:a16="http://schemas.microsoft.com/office/drawing/2014/main" id="{00000000-0008-0000-0400-000071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92488"/>
    <xdr:sp macro="" textlink="">
      <xdr:nvSpPr>
        <xdr:cNvPr id="114" name="Besedilo 26">
          <a:extLst>
            <a:ext uri="{FF2B5EF4-FFF2-40B4-BE49-F238E27FC236}">
              <a16:creationId xmlns="" xmlns:a16="http://schemas.microsoft.com/office/drawing/2014/main" id="{00000000-0008-0000-0400-000072000000}"/>
            </a:ext>
          </a:extLst>
        </xdr:cNvPr>
        <xdr:cNvSpPr txBox="1">
          <a:spLocks noChangeArrowheads="1"/>
        </xdr:cNvSpPr>
      </xdr:nvSpPr>
      <xdr:spPr bwMode="auto">
        <a:xfrm>
          <a:off x="428625" y="283940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5" name="Besedilo 26">
          <a:extLst>
            <a:ext uri="{FF2B5EF4-FFF2-40B4-BE49-F238E27FC236}">
              <a16:creationId xmlns="" xmlns:a16="http://schemas.microsoft.com/office/drawing/2014/main" id="{00000000-0008-0000-0400-000073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608281"/>
    <xdr:sp macro="" textlink="">
      <xdr:nvSpPr>
        <xdr:cNvPr id="116" name="Besedilo 26">
          <a:extLst>
            <a:ext uri="{FF2B5EF4-FFF2-40B4-BE49-F238E27FC236}">
              <a16:creationId xmlns="" xmlns:a16="http://schemas.microsoft.com/office/drawing/2014/main" id="{00000000-0008-0000-0400-000074000000}"/>
            </a:ext>
          </a:extLst>
        </xdr:cNvPr>
        <xdr:cNvSpPr txBox="1">
          <a:spLocks noChangeArrowheads="1"/>
        </xdr:cNvSpPr>
      </xdr:nvSpPr>
      <xdr:spPr bwMode="auto">
        <a:xfrm>
          <a:off x="428625" y="2839402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7" name="Besedilo 26">
          <a:extLst>
            <a:ext uri="{FF2B5EF4-FFF2-40B4-BE49-F238E27FC236}">
              <a16:creationId xmlns="" xmlns:a16="http://schemas.microsoft.com/office/drawing/2014/main" id="{00000000-0008-0000-0400-000075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8" name="Besedilo 26">
          <a:extLst>
            <a:ext uri="{FF2B5EF4-FFF2-40B4-BE49-F238E27FC236}">
              <a16:creationId xmlns="" xmlns:a16="http://schemas.microsoft.com/office/drawing/2014/main" id="{00000000-0008-0000-0400-000076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9" name="Besedilo 26">
          <a:extLst>
            <a:ext uri="{FF2B5EF4-FFF2-40B4-BE49-F238E27FC236}">
              <a16:creationId xmlns="" xmlns:a16="http://schemas.microsoft.com/office/drawing/2014/main" id="{00000000-0008-0000-0400-000077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0" name="Besedilo 26">
          <a:extLst>
            <a:ext uri="{FF2B5EF4-FFF2-40B4-BE49-F238E27FC236}">
              <a16:creationId xmlns="" xmlns:a16="http://schemas.microsoft.com/office/drawing/2014/main" id="{00000000-0008-0000-0400-000078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1" name="Besedilo 26">
          <a:extLst>
            <a:ext uri="{FF2B5EF4-FFF2-40B4-BE49-F238E27FC236}">
              <a16:creationId xmlns="" xmlns:a16="http://schemas.microsoft.com/office/drawing/2014/main" id="{00000000-0008-0000-0400-000079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2" name="Besedilo 26">
          <a:extLst>
            <a:ext uri="{FF2B5EF4-FFF2-40B4-BE49-F238E27FC236}">
              <a16:creationId xmlns="" xmlns:a16="http://schemas.microsoft.com/office/drawing/2014/main" id="{00000000-0008-0000-0400-00007A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73405"/>
    <xdr:sp macro="" textlink="">
      <xdr:nvSpPr>
        <xdr:cNvPr id="123" name="Besedilo 26">
          <a:extLst>
            <a:ext uri="{FF2B5EF4-FFF2-40B4-BE49-F238E27FC236}">
              <a16:creationId xmlns="" xmlns:a16="http://schemas.microsoft.com/office/drawing/2014/main" id="{00000000-0008-0000-0400-00007B000000}"/>
            </a:ext>
          </a:extLst>
        </xdr:cNvPr>
        <xdr:cNvSpPr txBox="1">
          <a:spLocks noChangeArrowheads="1"/>
        </xdr:cNvSpPr>
      </xdr:nvSpPr>
      <xdr:spPr bwMode="auto">
        <a:xfrm>
          <a:off x="428625" y="2839402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4" name="Besedilo 26">
          <a:extLst>
            <a:ext uri="{FF2B5EF4-FFF2-40B4-BE49-F238E27FC236}">
              <a16:creationId xmlns="" xmlns:a16="http://schemas.microsoft.com/office/drawing/2014/main" id="{00000000-0008-0000-0400-00007C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5" name="Besedilo 26">
          <a:extLst>
            <a:ext uri="{FF2B5EF4-FFF2-40B4-BE49-F238E27FC236}">
              <a16:creationId xmlns="" xmlns:a16="http://schemas.microsoft.com/office/drawing/2014/main" id="{00000000-0008-0000-0400-00007D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26" name="Besedilo 26">
          <a:extLst>
            <a:ext uri="{FF2B5EF4-FFF2-40B4-BE49-F238E27FC236}">
              <a16:creationId xmlns="" xmlns:a16="http://schemas.microsoft.com/office/drawing/2014/main" id="{00000000-0008-0000-0400-00007E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27" name="Besedilo 26">
          <a:extLst>
            <a:ext uri="{FF2B5EF4-FFF2-40B4-BE49-F238E27FC236}">
              <a16:creationId xmlns="" xmlns:a16="http://schemas.microsoft.com/office/drawing/2014/main" id="{00000000-0008-0000-0400-00007F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205"/>
    <xdr:sp macro="" textlink="">
      <xdr:nvSpPr>
        <xdr:cNvPr id="128" name="Besedilo 26">
          <a:extLst>
            <a:ext uri="{FF2B5EF4-FFF2-40B4-BE49-F238E27FC236}">
              <a16:creationId xmlns="" xmlns:a16="http://schemas.microsoft.com/office/drawing/2014/main" id="{00000000-0008-0000-0400-000080000000}"/>
            </a:ext>
          </a:extLst>
        </xdr:cNvPr>
        <xdr:cNvSpPr txBox="1">
          <a:spLocks noChangeArrowheads="1"/>
        </xdr:cNvSpPr>
      </xdr:nvSpPr>
      <xdr:spPr bwMode="auto">
        <a:xfrm>
          <a:off x="428625" y="283940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205"/>
    <xdr:sp macro="" textlink="">
      <xdr:nvSpPr>
        <xdr:cNvPr id="129" name="Besedilo 26">
          <a:extLst>
            <a:ext uri="{FF2B5EF4-FFF2-40B4-BE49-F238E27FC236}">
              <a16:creationId xmlns="" xmlns:a16="http://schemas.microsoft.com/office/drawing/2014/main" id="{00000000-0008-0000-0400-000081000000}"/>
            </a:ext>
          </a:extLst>
        </xdr:cNvPr>
        <xdr:cNvSpPr txBox="1">
          <a:spLocks noChangeArrowheads="1"/>
        </xdr:cNvSpPr>
      </xdr:nvSpPr>
      <xdr:spPr bwMode="auto">
        <a:xfrm>
          <a:off x="428625" y="283940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30" name="Besedilo 26">
          <a:extLst>
            <a:ext uri="{FF2B5EF4-FFF2-40B4-BE49-F238E27FC236}">
              <a16:creationId xmlns="" xmlns:a16="http://schemas.microsoft.com/office/drawing/2014/main" id="{00000000-0008-0000-0400-000082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31" name="Besedilo 26">
          <a:extLst>
            <a:ext uri="{FF2B5EF4-FFF2-40B4-BE49-F238E27FC236}">
              <a16:creationId xmlns="" xmlns:a16="http://schemas.microsoft.com/office/drawing/2014/main" id="{00000000-0008-0000-0400-000083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32" name="Besedilo 26">
          <a:extLst>
            <a:ext uri="{FF2B5EF4-FFF2-40B4-BE49-F238E27FC236}">
              <a16:creationId xmlns="" xmlns:a16="http://schemas.microsoft.com/office/drawing/2014/main" id="{00000000-0008-0000-0400-000084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33" name="Besedilo 26">
          <a:extLst>
            <a:ext uri="{FF2B5EF4-FFF2-40B4-BE49-F238E27FC236}">
              <a16:creationId xmlns="" xmlns:a16="http://schemas.microsoft.com/office/drawing/2014/main" id="{00000000-0008-0000-0400-000085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34" name="Besedilo 26">
          <a:extLst>
            <a:ext uri="{FF2B5EF4-FFF2-40B4-BE49-F238E27FC236}">
              <a16:creationId xmlns="" xmlns:a16="http://schemas.microsoft.com/office/drawing/2014/main" id="{00000000-0008-0000-0400-000086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35" name="Besedilo 26">
          <a:extLst>
            <a:ext uri="{FF2B5EF4-FFF2-40B4-BE49-F238E27FC236}">
              <a16:creationId xmlns="" xmlns:a16="http://schemas.microsoft.com/office/drawing/2014/main" id="{00000000-0008-0000-0400-000087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36" name="Besedilo 26">
          <a:extLst>
            <a:ext uri="{FF2B5EF4-FFF2-40B4-BE49-F238E27FC236}">
              <a16:creationId xmlns="" xmlns:a16="http://schemas.microsoft.com/office/drawing/2014/main" id="{00000000-0008-0000-0400-000088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37" name="Besedilo 26">
          <a:extLst>
            <a:ext uri="{FF2B5EF4-FFF2-40B4-BE49-F238E27FC236}">
              <a16:creationId xmlns="" xmlns:a16="http://schemas.microsoft.com/office/drawing/2014/main" id="{00000000-0008-0000-0400-000089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492"/>
    <xdr:sp macro="" textlink="">
      <xdr:nvSpPr>
        <xdr:cNvPr id="138" name="Besedilo 26">
          <a:extLst>
            <a:ext uri="{FF2B5EF4-FFF2-40B4-BE49-F238E27FC236}">
              <a16:creationId xmlns="" xmlns:a16="http://schemas.microsoft.com/office/drawing/2014/main" id="{00000000-0008-0000-0400-00008A000000}"/>
            </a:ext>
          </a:extLst>
        </xdr:cNvPr>
        <xdr:cNvSpPr txBox="1">
          <a:spLocks noChangeArrowheads="1"/>
        </xdr:cNvSpPr>
      </xdr:nvSpPr>
      <xdr:spPr bwMode="auto">
        <a:xfrm>
          <a:off x="428625" y="283940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39" name="Besedilo 26">
          <a:extLst>
            <a:ext uri="{FF2B5EF4-FFF2-40B4-BE49-F238E27FC236}">
              <a16:creationId xmlns="" xmlns:a16="http://schemas.microsoft.com/office/drawing/2014/main" id="{00000000-0008-0000-0400-00008B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40" name="Besedilo 26">
          <a:extLst>
            <a:ext uri="{FF2B5EF4-FFF2-40B4-BE49-F238E27FC236}">
              <a16:creationId xmlns="" xmlns:a16="http://schemas.microsoft.com/office/drawing/2014/main" id="{00000000-0008-0000-0400-00008C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41" name="Besedilo 26">
          <a:extLst>
            <a:ext uri="{FF2B5EF4-FFF2-40B4-BE49-F238E27FC236}">
              <a16:creationId xmlns="" xmlns:a16="http://schemas.microsoft.com/office/drawing/2014/main" id="{00000000-0008-0000-0400-00008D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42" name="Besedilo 26">
          <a:extLst>
            <a:ext uri="{FF2B5EF4-FFF2-40B4-BE49-F238E27FC236}">
              <a16:creationId xmlns="" xmlns:a16="http://schemas.microsoft.com/office/drawing/2014/main" id="{00000000-0008-0000-0400-00008E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43" name="Besedilo 26">
          <a:extLst>
            <a:ext uri="{FF2B5EF4-FFF2-40B4-BE49-F238E27FC236}">
              <a16:creationId xmlns="" xmlns:a16="http://schemas.microsoft.com/office/drawing/2014/main" id="{00000000-0008-0000-0400-00008F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44" name="Besedilo 26">
          <a:extLst>
            <a:ext uri="{FF2B5EF4-FFF2-40B4-BE49-F238E27FC236}">
              <a16:creationId xmlns="" xmlns:a16="http://schemas.microsoft.com/office/drawing/2014/main" id="{00000000-0008-0000-0400-000090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45" name="Besedilo 26">
          <a:extLst>
            <a:ext uri="{FF2B5EF4-FFF2-40B4-BE49-F238E27FC236}">
              <a16:creationId xmlns="" xmlns:a16="http://schemas.microsoft.com/office/drawing/2014/main" id="{00000000-0008-0000-0400-000091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46" name="Besedilo 26">
          <a:extLst>
            <a:ext uri="{FF2B5EF4-FFF2-40B4-BE49-F238E27FC236}">
              <a16:creationId xmlns="" xmlns:a16="http://schemas.microsoft.com/office/drawing/2014/main" id="{00000000-0008-0000-0400-000092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47" name="Besedilo 26">
          <a:extLst>
            <a:ext uri="{FF2B5EF4-FFF2-40B4-BE49-F238E27FC236}">
              <a16:creationId xmlns="" xmlns:a16="http://schemas.microsoft.com/office/drawing/2014/main" id="{00000000-0008-0000-0400-000093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48" name="Besedilo 26">
          <a:extLst>
            <a:ext uri="{FF2B5EF4-FFF2-40B4-BE49-F238E27FC236}">
              <a16:creationId xmlns="" xmlns:a16="http://schemas.microsoft.com/office/drawing/2014/main" id="{00000000-0008-0000-0400-000094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311"/>
    <xdr:sp macro="" textlink="">
      <xdr:nvSpPr>
        <xdr:cNvPr id="149" name="Besedilo 26">
          <a:extLst>
            <a:ext uri="{FF2B5EF4-FFF2-40B4-BE49-F238E27FC236}">
              <a16:creationId xmlns="" xmlns:a16="http://schemas.microsoft.com/office/drawing/2014/main" id="{00000000-0008-0000-0400-000095000000}"/>
            </a:ext>
          </a:extLst>
        </xdr:cNvPr>
        <xdr:cNvSpPr txBox="1">
          <a:spLocks noChangeArrowheads="1"/>
        </xdr:cNvSpPr>
      </xdr:nvSpPr>
      <xdr:spPr bwMode="auto">
        <a:xfrm>
          <a:off x="428625" y="283940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50" name="Besedilo 26">
          <a:extLst>
            <a:ext uri="{FF2B5EF4-FFF2-40B4-BE49-F238E27FC236}">
              <a16:creationId xmlns="" xmlns:a16="http://schemas.microsoft.com/office/drawing/2014/main" id="{00000000-0008-0000-0400-000096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51" name="Besedilo 26">
          <a:extLst>
            <a:ext uri="{FF2B5EF4-FFF2-40B4-BE49-F238E27FC236}">
              <a16:creationId xmlns="" xmlns:a16="http://schemas.microsoft.com/office/drawing/2014/main" id="{00000000-0008-0000-0400-000097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52" name="Besedilo 26">
          <a:extLst>
            <a:ext uri="{FF2B5EF4-FFF2-40B4-BE49-F238E27FC236}">
              <a16:creationId xmlns="" xmlns:a16="http://schemas.microsoft.com/office/drawing/2014/main" id="{00000000-0008-0000-0400-000098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53" name="Besedilo 26">
          <a:extLst>
            <a:ext uri="{FF2B5EF4-FFF2-40B4-BE49-F238E27FC236}">
              <a16:creationId xmlns="" xmlns:a16="http://schemas.microsoft.com/office/drawing/2014/main" id="{00000000-0008-0000-0400-000099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54" name="Besedilo 26">
          <a:extLst>
            <a:ext uri="{FF2B5EF4-FFF2-40B4-BE49-F238E27FC236}">
              <a16:creationId xmlns="" xmlns:a16="http://schemas.microsoft.com/office/drawing/2014/main" id="{00000000-0008-0000-0400-00009A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55" name="Besedilo 26">
          <a:extLst>
            <a:ext uri="{FF2B5EF4-FFF2-40B4-BE49-F238E27FC236}">
              <a16:creationId xmlns="" xmlns:a16="http://schemas.microsoft.com/office/drawing/2014/main" id="{00000000-0008-0000-0400-00009B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56" name="Besedilo 26">
          <a:extLst>
            <a:ext uri="{FF2B5EF4-FFF2-40B4-BE49-F238E27FC236}">
              <a16:creationId xmlns="" xmlns:a16="http://schemas.microsoft.com/office/drawing/2014/main" id="{00000000-0008-0000-0400-00009C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57" name="Besedilo 26">
          <a:extLst>
            <a:ext uri="{FF2B5EF4-FFF2-40B4-BE49-F238E27FC236}">
              <a16:creationId xmlns="" xmlns:a16="http://schemas.microsoft.com/office/drawing/2014/main" id="{00000000-0008-0000-0400-00009D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58" name="Besedilo 26">
          <a:extLst>
            <a:ext uri="{FF2B5EF4-FFF2-40B4-BE49-F238E27FC236}">
              <a16:creationId xmlns="" xmlns:a16="http://schemas.microsoft.com/office/drawing/2014/main" id="{00000000-0008-0000-0400-00009E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59" name="Besedilo 26">
          <a:extLst>
            <a:ext uri="{FF2B5EF4-FFF2-40B4-BE49-F238E27FC236}">
              <a16:creationId xmlns="" xmlns:a16="http://schemas.microsoft.com/office/drawing/2014/main" id="{00000000-0008-0000-0400-00009F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311"/>
    <xdr:sp macro="" textlink="">
      <xdr:nvSpPr>
        <xdr:cNvPr id="160" name="Besedilo 26">
          <a:extLst>
            <a:ext uri="{FF2B5EF4-FFF2-40B4-BE49-F238E27FC236}">
              <a16:creationId xmlns="" xmlns:a16="http://schemas.microsoft.com/office/drawing/2014/main" id="{00000000-0008-0000-0400-0000A0000000}"/>
            </a:ext>
          </a:extLst>
        </xdr:cNvPr>
        <xdr:cNvSpPr txBox="1">
          <a:spLocks noChangeArrowheads="1"/>
        </xdr:cNvSpPr>
      </xdr:nvSpPr>
      <xdr:spPr bwMode="auto">
        <a:xfrm>
          <a:off x="428625" y="283940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61" name="Besedilo 26">
          <a:extLst>
            <a:ext uri="{FF2B5EF4-FFF2-40B4-BE49-F238E27FC236}">
              <a16:creationId xmlns="" xmlns:a16="http://schemas.microsoft.com/office/drawing/2014/main" id="{00000000-0008-0000-0400-0000A1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62" name="Besedilo 26">
          <a:extLst>
            <a:ext uri="{FF2B5EF4-FFF2-40B4-BE49-F238E27FC236}">
              <a16:creationId xmlns="" xmlns:a16="http://schemas.microsoft.com/office/drawing/2014/main" id="{00000000-0008-0000-0400-0000A2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961"/>
    <xdr:sp macro="" textlink="">
      <xdr:nvSpPr>
        <xdr:cNvPr id="163" name="Besedilo 26">
          <a:extLst>
            <a:ext uri="{FF2B5EF4-FFF2-40B4-BE49-F238E27FC236}">
              <a16:creationId xmlns="" xmlns:a16="http://schemas.microsoft.com/office/drawing/2014/main" id="{00000000-0008-0000-0400-0000A3000000}"/>
            </a:ext>
          </a:extLst>
        </xdr:cNvPr>
        <xdr:cNvSpPr txBox="1">
          <a:spLocks noChangeArrowheads="1"/>
        </xdr:cNvSpPr>
      </xdr:nvSpPr>
      <xdr:spPr bwMode="auto">
        <a:xfrm>
          <a:off x="428625" y="283940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378"/>
    <xdr:sp macro="" textlink="">
      <xdr:nvSpPr>
        <xdr:cNvPr id="164" name="Besedilo 26">
          <a:extLst>
            <a:ext uri="{FF2B5EF4-FFF2-40B4-BE49-F238E27FC236}">
              <a16:creationId xmlns="" xmlns:a16="http://schemas.microsoft.com/office/drawing/2014/main" id="{00000000-0008-0000-0400-0000A4000000}"/>
            </a:ext>
          </a:extLst>
        </xdr:cNvPr>
        <xdr:cNvSpPr txBox="1">
          <a:spLocks noChangeArrowheads="1"/>
        </xdr:cNvSpPr>
      </xdr:nvSpPr>
      <xdr:spPr bwMode="auto">
        <a:xfrm>
          <a:off x="428625" y="2839402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65" name="Besedilo 26">
          <a:extLst>
            <a:ext uri="{FF2B5EF4-FFF2-40B4-BE49-F238E27FC236}">
              <a16:creationId xmlns="" xmlns:a16="http://schemas.microsoft.com/office/drawing/2014/main" id="{00000000-0008-0000-0400-0000A5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66" name="Besedilo 26">
          <a:extLst>
            <a:ext uri="{FF2B5EF4-FFF2-40B4-BE49-F238E27FC236}">
              <a16:creationId xmlns="" xmlns:a16="http://schemas.microsoft.com/office/drawing/2014/main" id="{00000000-0008-0000-0400-0000A6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89"/>
    <xdr:sp macro="" textlink="">
      <xdr:nvSpPr>
        <xdr:cNvPr id="167" name="Besedilo 26">
          <a:extLst>
            <a:ext uri="{FF2B5EF4-FFF2-40B4-BE49-F238E27FC236}">
              <a16:creationId xmlns="" xmlns:a16="http://schemas.microsoft.com/office/drawing/2014/main" id="{00000000-0008-0000-0400-0000A7000000}"/>
            </a:ext>
          </a:extLst>
        </xdr:cNvPr>
        <xdr:cNvSpPr txBox="1">
          <a:spLocks noChangeArrowheads="1"/>
        </xdr:cNvSpPr>
      </xdr:nvSpPr>
      <xdr:spPr bwMode="auto">
        <a:xfrm>
          <a:off x="428625" y="283940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89"/>
    <xdr:sp macro="" textlink="">
      <xdr:nvSpPr>
        <xdr:cNvPr id="168" name="Besedilo 26">
          <a:extLst>
            <a:ext uri="{FF2B5EF4-FFF2-40B4-BE49-F238E27FC236}">
              <a16:creationId xmlns="" xmlns:a16="http://schemas.microsoft.com/office/drawing/2014/main" id="{00000000-0008-0000-0400-0000A8000000}"/>
            </a:ext>
          </a:extLst>
        </xdr:cNvPr>
        <xdr:cNvSpPr txBox="1">
          <a:spLocks noChangeArrowheads="1"/>
        </xdr:cNvSpPr>
      </xdr:nvSpPr>
      <xdr:spPr bwMode="auto">
        <a:xfrm>
          <a:off x="428625" y="283940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69" name="Besedilo 26">
          <a:extLst>
            <a:ext uri="{FF2B5EF4-FFF2-40B4-BE49-F238E27FC236}">
              <a16:creationId xmlns="" xmlns:a16="http://schemas.microsoft.com/office/drawing/2014/main" id="{00000000-0008-0000-0400-0000A9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961"/>
    <xdr:sp macro="" textlink="">
      <xdr:nvSpPr>
        <xdr:cNvPr id="170" name="Besedilo 26">
          <a:extLst>
            <a:ext uri="{FF2B5EF4-FFF2-40B4-BE49-F238E27FC236}">
              <a16:creationId xmlns="" xmlns:a16="http://schemas.microsoft.com/office/drawing/2014/main" id="{00000000-0008-0000-0400-0000AA000000}"/>
            </a:ext>
          </a:extLst>
        </xdr:cNvPr>
        <xdr:cNvSpPr txBox="1">
          <a:spLocks noChangeArrowheads="1"/>
        </xdr:cNvSpPr>
      </xdr:nvSpPr>
      <xdr:spPr bwMode="auto">
        <a:xfrm>
          <a:off x="428625" y="283940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553"/>
    <xdr:sp macro="" textlink="">
      <xdr:nvSpPr>
        <xdr:cNvPr id="171" name="Besedilo 26">
          <a:extLst>
            <a:ext uri="{FF2B5EF4-FFF2-40B4-BE49-F238E27FC236}">
              <a16:creationId xmlns="" xmlns:a16="http://schemas.microsoft.com/office/drawing/2014/main" id="{00000000-0008-0000-0400-0000AB000000}"/>
            </a:ext>
          </a:extLst>
        </xdr:cNvPr>
        <xdr:cNvSpPr txBox="1">
          <a:spLocks noChangeArrowheads="1"/>
        </xdr:cNvSpPr>
      </xdr:nvSpPr>
      <xdr:spPr bwMode="auto">
        <a:xfrm>
          <a:off x="428625" y="2839402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961"/>
    <xdr:sp macro="" textlink="">
      <xdr:nvSpPr>
        <xdr:cNvPr id="172" name="Besedilo 26">
          <a:extLst>
            <a:ext uri="{FF2B5EF4-FFF2-40B4-BE49-F238E27FC236}">
              <a16:creationId xmlns="" xmlns:a16="http://schemas.microsoft.com/office/drawing/2014/main" id="{00000000-0008-0000-0400-0000AC000000}"/>
            </a:ext>
          </a:extLst>
        </xdr:cNvPr>
        <xdr:cNvSpPr txBox="1">
          <a:spLocks noChangeArrowheads="1"/>
        </xdr:cNvSpPr>
      </xdr:nvSpPr>
      <xdr:spPr bwMode="auto">
        <a:xfrm>
          <a:off x="428625" y="283940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73" name="Besedilo 26">
          <a:extLst>
            <a:ext uri="{FF2B5EF4-FFF2-40B4-BE49-F238E27FC236}">
              <a16:creationId xmlns="" xmlns:a16="http://schemas.microsoft.com/office/drawing/2014/main" id="{00000000-0008-0000-0400-0000AD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74" name="Besedilo 26">
          <a:extLst>
            <a:ext uri="{FF2B5EF4-FFF2-40B4-BE49-F238E27FC236}">
              <a16:creationId xmlns="" xmlns:a16="http://schemas.microsoft.com/office/drawing/2014/main" id="{00000000-0008-0000-0400-0000AE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75" name="Besedilo 26">
          <a:extLst>
            <a:ext uri="{FF2B5EF4-FFF2-40B4-BE49-F238E27FC236}">
              <a16:creationId xmlns="" xmlns:a16="http://schemas.microsoft.com/office/drawing/2014/main" id="{00000000-0008-0000-0400-0000AF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76" name="Besedilo 26">
          <a:extLst>
            <a:ext uri="{FF2B5EF4-FFF2-40B4-BE49-F238E27FC236}">
              <a16:creationId xmlns="" xmlns:a16="http://schemas.microsoft.com/office/drawing/2014/main" id="{00000000-0008-0000-0400-0000B0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77" name="Besedilo 26">
          <a:extLst>
            <a:ext uri="{FF2B5EF4-FFF2-40B4-BE49-F238E27FC236}">
              <a16:creationId xmlns="" xmlns:a16="http://schemas.microsoft.com/office/drawing/2014/main" id="{00000000-0008-0000-0400-0000B1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78" name="Besedilo 26">
          <a:extLst>
            <a:ext uri="{FF2B5EF4-FFF2-40B4-BE49-F238E27FC236}">
              <a16:creationId xmlns="" xmlns:a16="http://schemas.microsoft.com/office/drawing/2014/main" id="{00000000-0008-0000-0400-0000B2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79" name="Besedilo 26">
          <a:extLst>
            <a:ext uri="{FF2B5EF4-FFF2-40B4-BE49-F238E27FC236}">
              <a16:creationId xmlns="" xmlns:a16="http://schemas.microsoft.com/office/drawing/2014/main" id="{00000000-0008-0000-0400-0000B3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80" name="Besedilo 26">
          <a:extLst>
            <a:ext uri="{FF2B5EF4-FFF2-40B4-BE49-F238E27FC236}">
              <a16:creationId xmlns="" xmlns:a16="http://schemas.microsoft.com/office/drawing/2014/main" id="{00000000-0008-0000-0400-0000B4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81" name="Besedilo 26">
          <a:extLst>
            <a:ext uri="{FF2B5EF4-FFF2-40B4-BE49-F238E27FC236}">
              <a16:creationId xmlns="" xmlns:a16="http://schemas.microsoft.com/office/drawing/2014/main" id="{00000000-0008-0000-0400-0000B5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311"/>
    <xdr:sp macro="" textlink="">
      <xdr:nvSpPr>
        <xdr:cNvPr id="182" name="Besedilo 26">
          <a:extLst>
            <a:ext uri="{FF2B5EF4-FFF2-40B4-BE49-F238E27FC236}">
              <a16:creationId xmlns="" xmlns:a16="http://schemas.microsoft.com/office/drawing/2014/main" id="{00000000-0008-0000-0400-0000B6000000}"/>
            </a:ext>
          </a:extLst>
        </xdr:cNvPr>
        <xdr:cNvSpPr txBox="1">
          <a:spLocks noChangeArrowheads="1"/>
        </xdr:cNvSpPr>
      </xdr:nvSpPr>
      <xdr:spPr bwMode="auto">
        <a:xfrm>
          <a:off x="428625" y="283940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83" name="Besedilo 26">
          <a:extLst>
            <a:ext uri="{FF2B5EF4-FFF2-40B4-BE49-F238E27FC236}">
              <a16:creationId xmlns="" xmlns:a16="http://schemas.microsoft.com/office/drawing/2014/main" id="{00000000-0008-0000-0400-0000B7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84" name="Besedilo 26">
          <a:extLst>
            <a:ext uri="{FF2B5EF4-FFF2-40B4-BE49-F238E27FC236}">
              <a16:creationId xmlns="" xmlns:a16="http://schemas.microsoft.com/office/drawing/2014/main" id="{00000000-0008-0000-0400-0000B8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85" name="Besedilo 26">
          <a:extLst>
            <a:ext uri="{FF2B5EF4-FFF2-40B4-BE49-F238E27FC236}">
              <a16:creationId xmlns="" xmlns:a16="http://schemas.microsoft.com/office/drawing/2014/main" id="{00000000-0008-0000-0400-0000B9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86" name="Besedilo 26">
          <a:extLst>
            <a:ext uri="{FF2B5EF4-FFF2-40B4-BE49-F238E27FC236}">
              <a16:creationId xmlns="" xmlns:a16="http://schemas.microsoft.com/office/drawing/2014/main" id="{00000000-0008-0000-0400-0000BA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87" name="Besedilo 26">
          <a:extLst>
            <a:ext uri="{FF2B5EF4-FFF2-40B4-BE49-F238E27FC236}">
              <a16:creationId xmlns="" xmlns:a16="http://schemas.microsoft.com/office/drawing/2014/main" id="{00000000-0008-0000-0400-0000BB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88" name="Besedilo 26">
          <a:extLst>
            <a:ext uri="{FF2B5EF4-FFF2-40B4-BE49-F238E27FC236}">
              <a16:creationId xmlns="" xmlns:a16="http://schemas.microsoft.com/office/drawing/2014/main" id="{00000000-0008-0000-0400-0000BC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89" name="Besedilo 26">
          <a:extLst>
            <a:ext uri="{FF2B5EF4-FFF2-40B4-BE49-F238E27FC236}">
              <a16:creationId xmlns="" xmlns:a16="http://schemas.microsoft.com/office/drawing/2014/main" id="{00000000-0008-0000-0400-0000BD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90" name="Besedilo 26">
          <a:extLst>
            <a:ext uri="{FF2B5EF4-FFF2-40B4-BE49-F238E27FC236}">
              <a16:creationId xmlns="" xmlns:a16="http://schemas.microsoft.com/office/drawing/2014/main" id="{00000000-0008-0000-0400-0000BE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278"/>
    <xdr:sp macro="" textlink="">
      <xdr:nvSpPr>
        <xdr:cNvPr id="191" name="Besedilo 26">
          <a:extLst>
            <a:ext uri="{FF2B5EF4-FFF2-40B4-BE49-F238E27FC236}">
              <a16:creationId xmlns="" xmlns:a16="http://schemas.microsoft.com/office/drawing/2014/main" id="{00000000-0008-0000-0400-0000BF000000}"/>
            </a:ext>
          </a:extLst>
        </xdr:cNvPr>
        <xdr:cNvSpPr txBox="1">
          <a:spLocks noChangeArrowheads="1"/>
        </xdr:cNvSpPr>
      </xdr:nvSpPr>
      <xdr:spPr bwMode="auto">
        <a:xfrm>
          <a:off x="428625" y="283940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92" name="Besedilo 26">
          <a:extLst>
            <a:ext uri="{FF2B5EF4-FFF2-40B4-BE49-F238E27FC236}">
              <a16:creationId xmlns="" xmlns:a16="http://schemas.microsoft.com/office/drawing/2014/main" id="{00000000-0008-0000-0400-0000C0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492"/>
    <xdr:sp macro="" textlink="">
      <xdr:nvSpPr>
        <xdr:cNvPr id="193" name="Besedilo 26">
          <a:extLst>
            <a:ext uri="{FF2B5EF4-FFF2-40B4-BE49-F238E27FC236}">
              <a16:creationId xmlns="" xmlns:a16="http://schemas.microsoft.com/office/drawing/2014/main" id="{00000000-0008-0000-0400-0000C1000000}"/>
            </a:ext>
          </a:extLst>
        </xdr:cNvPr>
        <xdr:cNvSpPr txBox="1">
          <a:spLocks noChangeArrowheads="1"/>
        </xdr:cNvSpPr>
      </xdr:nvSpPr>
      <xdr:spPr bwMode="auto">
        <a:xfrm>
          <a:off x="428625" y="283940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94" name="Besedilo 26">
          <a:extLst>
            <a:ext uri="{FF2B5EF4-FFF2-40B4-BE49-F238E27FC236}">
              <a16:creationId xmlns="" xmlns:a16="http://schemas.microsoft.com/office/drawing/2014/main" id="{00000000-0008-0000-0400-0000C2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278"/>
    <xdr:sp macro="" textlink="">
      <xdr:nvSpPr>
        <xdr:cNvPr id="195" name="Besedilo 26">
          <a:extLst>
            <a:ext uri="{FF2B5EF4-FFF2-40B4-BE49-F238E27FC236}">
              <a16:creationId xmlns="" xmlns:a16="http://schemas.microsoft.com/office/drawing/2014/main" id="{00000000-0008-0000-0400-0000C3000000}"/>
            </a:ext>
          </a:extLst>
        </xdr:cNvPr>
        <xdr:cNvSpPr txBox="1">
          <a:spLocks noChangeArrowheads="1"/>
        </xdr:cNvSpPr>
      </xdr:nvSpPr>
      <xdr:spPr bwMode="auto">
        <a:xfrm>
          <a:off x="428625" y="283940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196" name="Besedilo 26">
          <a:extLst>
            <a:ext uri="{FF2B5EF4-FFF2-40B4-BE49-F238E27FC236}">
              <a16:creationId xmlns="" xmlns:a16="http://schemas.microsoft.com/office/drawing/2014/main" id="{00000000-0008-0000-0400-0000C4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197" name="Besedilo 26">
          <a:extLst>
            <a:ext uri="{FF2B5EF4-FFF2-40B4-BE49-F238E27FC236}">
              <a16:creationId xmlns="" xmlns:a16="http://schemas.microsoft.com/office/drawing/2014/main" id="{00000000-0008-0000-0400-0000C5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190"/>
    <xdr:sp macro="" textlink="">
      <xdr:nvSpPr>
        <xdr:cNvPr id="198" name="Besedilo 26">
          <a:extLst>
            <a:ext uri="{FF2B5EF4-FFF2-40B4-BE49-F238E27FC236}">
              <a16:creationId xmlns="" xmlns:a16="http://schemas.microsoft.com/office/drawing/2014/main" id="{00000000-0008-0000-0400-0000C6000000}"/>
            </a:ext>
          </a:extLst>
        </xdr:cNvPr>
        <xdr:cNvSpPr txBox="1">
          <a:spLocks noChangeArrowheads="1"/>
        </xdr:cNvSpPr>
      </xdr:nvSpPr>
      <xdr:spPr bwMode="auto">
        <a:xfrm>
          <a:off x="428625" y="283940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190"/>
    <xdr:sp macro="" textlink="">
      <xdr:nvSpPr>
        <xdr:cNvPr id="199" name="Besedilo 26">
          <a:extLst>
            <a:ext uri="{FF2B5EF4-FFF2-40B4-BE49-F238E27FC236}">
              <a16:creationId xmlns="" xmlns:a16="http://schemas.microsoft.com/office/drawing/2014/main" id="{00000000-0008-0000-0400-0000C7000000}"/>
            </a:ext>
          </a:extLst>
        </xdr:cNvPr>
        <xdr:cNvSpPr txBox="1">
          <a:spLocks noChangeArrowheads="1"/>
        </xdr:cNvSpPr>
      </xdr:nvSpPr>
      <xdr:spPr bwMode="auto">
        <a:xfrm>
          <a:off x="428625" y="283940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00" name="Besedilo 26">
          <a:extLst>
            <a:ext uri="{FF2B5EF4-FFF2-40B4-BE49-F238E27FC236}">
              <a16:creationId xmlns="" xmlns:a16="http://schemas.microsoft.com/office/drawing/2014/main" id="{00000000-0008-0000-0400-0000C8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01" name="Besedilo 26">
          <a:extLst>
            <a:ext uri="{FF2B5EF4-FFF2-40B4-BE49-F238E27FC236}">
              <a16:creationId xmlns="" xmlns:a16="http://schemas.microsoft.com/office/drawing/2014/main" id="{00000000-0008-0000-0400-0000C9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02" name="Besedilo 26">
          <a:extLst>
            <a:ext uri="{FF2B5EF4-FFF2-40B4-BE49-F238E27FC236}">
              <a16:creationId xmlns="" xmlns:a16="http://schemas.microsoft.com/office/drawing/2014/main" id="{00000000-0008-0000-0400-0000CA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03" name="Besedilo 26">
          <a:extLst>
            <a:ext uri="{FF2B5EF4-FFF2-40B4-BE49-F238E27FC236}">
              <a16:creationId xmlns="" xmlns:a16="http://schemas.microsoft.com/office/drawing/2014/main" id="{00000000-0008-0000-0400-0000CB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04" name="Besedilo 26">
          <a:extLst>
            <a:ext uri="{FF2B5EF4-FFF2-40B4-BE49-F238E27FC236}">
              <a16:creationId xmlns="" xmlns:a16="http://schemas.microsoft.com/office/drawing/2014/main" id="{00000000-0008-0000-0400-0000CC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05" name="Besedilo 26">
          <a:extLst>
            <a:ext uri="{FF2B5EF4-FFF2-40B4-BE49-F238E27FC236}">
              <a16:creationId xmlns="" xmlns:a16="http://schemas.microsoft.com/office/drawing/2014/main" id="{00000000-0008-0000-0400-0000CD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06" name="Besedilo 26">
          <a:extLst>
            <a:ext uri="{FF2B5EF4-FFF2-40B4-BE49-F238E27FC236}">
              <a16:creationId xmlns="" xmlns:a16="http://schemas.microsoft.com/office/drawing/2014/main" id="{00000000-0008-0000-0400-0000CE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07" name="Besedilo 26">
          <a:extLst>
            <a:ext uri="{FF2B5EF4-FFF2-40B4-BE49-F238E27FC236}">
              <a16:creationId xmlns="" xmlns:a16="http://schemas.microsoft.com/office/drawing/2014/main" id="{00000000-0008-0000-0400-0000CF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477"/>
    <xdr:sp macro="" textlink="">
      <xdr:nvSpPr>
        <xdr:cNvPr id="208" name="Besedilo 26">
          <a:extLst>
            <a:ext uri="{FF2B5EF4-FFF2-40B4-BE49-F238E27FC236}">
              <a16:creationId xmlns="" xmlns:a16="http://schemas.microsoft.com/office/drawing/2014/main" id="{00000000-0008-0000-0400-0000D0000000}"/>
            </a:ext>
          </a:extLst>
        </xdr:cNvPr>
        <xdr:cNvSpPr txBox="1">
          <a:spLocks noChangeArrowheads="1"/>
        </xdr:cNvSpPr>
      </xdr:nvSpPr>
      <xdr:spPr bwMode="auto">
        <a:xfrm>
          <a:off x="428625" y="283940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09" name="Besedilo 26">
          <a:extLst>
            <a:ext uri="{FF2B5EF4-FFF2-40B4-BE49-F238E27FC236}">
              <a16:creationId xmlns="" xmlns:a16="http://schemas.microsoft.com/office/drawing/2014/main" id="{00000000-0008-0000-0400-0000D1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10" name="Besedilo 26">
          <a:extLst>
            <a:ext uri="{FF2B5EF4-FFF2-40B4-BE49-F238E27FC236}">
              <a16:creationId xmlns="" xmlns:a16="http://schemas.microsoft.com/office/drawing/2014/main" id="{00000000-0008-0000-0400-0000D2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11" name="Besedilo 26">
          <a:extLst>
            <a:ext uri="{FF2B5EF4-FFF2-40B4-BE49-F238E27FC236}">
              <a16:creationId xmlns="" xmlns:a16="http://schemas.microsoft.com/office/drawing/2014/main" id="{00000000-0008-0000-0400-0000D3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12" name="Besedilo 26">
          <a:extLst>
            <a:ext uri="{FF2B5EF4-FFF2-40B4-BE49-F238E27FC236}">
              <a16:creationId xmlns="" xmlns:a16="http://schemas.microsoft.com/office/drawing/2014/main" id="{00000000-0008-0000-0400-0000D4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13" name="Besedilo 26">
          <a:extLst>
            <a:ext uri="{FF2B5EF4-FFF2-40B4-BE49-F238E27FC236}">
              <a16:creationId xmlns="" xmlns:a16="http://schemas.microsoft.com/office/drawing/2014/main" id="{00000000-0008-0000-0400-0000D5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14" name="Besedilo 26">
          <a:extLst>
            <a:ext uri="{FF2B5EF4-FFF2-40B4-BE49-F238E27FC236}">
              <a16:creationId xmlns="" xmlns:a16="http://schemas.microsoft.com/office/drawing/2014/main" id="{00000000-0008-0000-0400-0000D6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15" name="Besedilo 26">
          <a:extLst>
            <a:ext uri="{FF2B5EF4-FFF2-40B4-BE49-F238E27FC236}">
              <a16:creationId xmlns="" xmlns:a16="http://schemas.microsoft.com/office/drawing/2014/main" id="{00000000-0008-0000-0400-0000D7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16" name="Besedilo 26">
          <a:extLst>
            <a:ext uri="{FF2B5EF4-FFF2-40B4-BE49-F238E27FC236}">
              <a16:creationId xmlns="" xmlns:a16="http://schemas.microsoft.com/office/drawing/2014/main" id="{00000000-0008-0000-0400-0000D8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17" name="Besedilo 26">
          <a:extLst>
            <a:ext uri="{FF2B5EF4-FFF2-40B4-BE49-F238E27FC236}">
              <a16:creationId xmlns="" xmlns:a16="http://schemas.microsoft.com/office/drawing/2014/main" id="{00000000-0008-0000-0400-0000D9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18" name="Besedilo 26">
          <a:extLst>
            <a:ext uri="{FF2B5EF4-FFF2-40B4-BE49-F238E27FC236}">
              <a16:creationId xmlns="" xmlns:a16="http://schemas.microsoft.com/office/drawing/2014/main" id="{00000000-0008-0000-0400-0000DA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96"/>
    <xdr:sp macro="" textlink="">
      <xdr:nvSpPr>
        <xdr:cNvPr id="219" name="Besedilo 26">
          <a:extLst>
            <a:ext uri="{FF2B5EF4-FFF2-40B4-BE49-F238E27FC236}">
              <a16:creationId xmlns="" xmlns:a16="http://schemas.microsoft.com/office/drawing/2014/main" id="{00000000-0008-0000-0400-0000DB000000}"/>
            </a:ext>
          </a:extLst>
        </xdr:cNvPr>
        <xdr:cNvSpPr txBox="1">
          <a:spLocks noChangeArrowheads="1"/>
        </xdr:cNvSpPr>
      </xdr:nvSpPr>
      <xdr:spPr bwMode="auto">
        <a:xfrm>
          <a:off x="428625" y="283940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20" name="Besedilo 26">
          <a:extLst>
            <a:ext uri="{FF2B5EF4-FFF2-40B4-BE49-F238E27FC236}">
              <a16:creationId xmlns="" xmlns:a16="http://schemas.microsoft.com/office/drawing/2014/main" id="{00000000-0008-0000-0400-0000DC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21" name="Besedilo 26">
          <a:extLst>
            <a:ext uri="{FF2B5EF4-FFF2-40B4-BE49-F238E27FC236}">
              <a16:creationId xmlns="" xmlns:a16="http://schemas.microsoft.com/office/drawing/2014/main" id="{00000000-0008-0000-0400-0000DD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22" name="Besedilo 26">
          <a:extLst>
            <a:ext uri="{FF2B5EF4-FFF2-40B4-BE49-F238E27FC236}">
              <a16:creationId xmlns="" xmlns:a16="http://schemas.microsoft.com/office/drawing/2014/main" id="{00000000-0008-0000-0400-0000DE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23" name="Besedilo 26">
          <a:extLst>
            <a:ext uri="{FF2B5EF4-FFF2-40B4-BE49-F238E27FC236}">
              <a16:creationId xmlns="" xmlns:a16="http://schemas.microsoft.com/office/drawing/2014/main" id="{00000000-0008-0000-0400-0000DF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24" name="Besedilo 26">
          <a:extLst>
            <a:ext uri="{FF2B5EF4-FFF2-40B4-BE49-F238E27FC236}">
              <a16:creationId xmlns="" xmlns:a16="http://schemas.microsoft.com/office/drawing/2014/main" id="{00000000-0008-0000-0400-0000E0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25" name="Besedilo 26">
          <a:extLst>
            <a:ext uri="{FF2B5EF4-FFF2-40B4-BE49-F238E27FC236}">
              <a16:creationId xmlns="" xmlns:a16="http://schemas.microsoft.com/office/drawing/2014/main" id="{00000000-0008-0000-0400-0000E1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26" name="Besedilo 26">
          <a:extLst>
            <a:ext uri="{FF2B5EF4-FFF2-40B4-BE49-F238E27FC236}">
              <a16:creationId xmlns="" xmlns:a16="http://schemas.microsoft.com/office/drawing/2014/main" id="{00000000-0008-0000-0400-0000E2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27" name="Besedilo 26">
          <a:extLst>
            <a:ext uri="{FF2B5EF4-FFF2-40B4-BE49-F238E27FC236}">
              <a16:creationId xmlns="" xmlns:a16="http://schemas.microsoft.com/office/drawing/2014/main" id="{00000000-0008-0000-0400-0000E3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28" name="Besedilo 26">
          <a:extLst>
            <a:ext uri="{FF2B5EF4-FFF2-40B4-BE49-F238E27FC236}">
              <a16:creationId xmlns="" xmlns:a16="http://schemas.microsoft.com/office/drawing/2014/main" id="{00000000-0008-0000-0400-0000E4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29" name="Besedilo 26">
          <a:extLst>
            <a:ext uri="{FF2B5EF4-FFF2-40B4-BE49-F238E27FC236}">
              <a16:creationId xmlns="" xmlns:a16="http://schemas.microsoft.com/office/drawing/2014/main" id="{00000000-0008-0000-0400-0000E5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96"/>
    <xdr:sp macro="" textlink="">
      <xdr:nvSpPr>
        <xdr:cNvPr id="230" name="Besedilo 26">
          <a:extLst>
            <a:ext uri="{FF2B5EF4-FFF2-40B4-BE49-F238E27FC236}">
              <a16:creationId xmlns="" xmlns:a16="http://schemas.microsoft.com/office/drawing/2014/main" id="{00000000-0008-0000-0400-0000E6000000}"/>
            </a:ext>
          </a:extLst>
        </xdr:cNvPr>
        <xdr:cNvSpPr txBox="1">
          <a:spLocks noChangeArrowheads="1"/>
        </xdr:cNvSpPr>
      </xdr:nvSpPr>
      <xdr:spPr bwMode="auto">
        <a:xfrm>
          <a:off x="428625" y="283940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31" name="Besedilo 26">
          <a:extLst>
            <a:ext uri="{FF2B5EF4-FFF2-40B4-BE49-F238E27FC236}">
              <a16:creationId xmlns="" xmlns:a16="http://schemas.microsoft.com/office/drawing/2014/main" id="{00000000-0008-0000-0400-0000E7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32" name="Besedilo 26">
          <a:extLst>
            <a:ext uri="{FF2B5EF4-FFF2-40B4-BE49-F238E27FC236}">
              <a16:creationId xmlns="" xmlns:a16="http://schemas.microsoft.com/office/drawing/2014/main" id="{00000000-0008-0000-0400-0000E8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946"/>
    <xdr:sp macro="" textlink="">
      <xdr:nvSpPr>
        <xdr:cNvPr id="233" name="Besedilo 26">
          <a:extLst>
            <a:ext uri="{FF2B5EF4-FFF2-40B4-BE49-F238E27FC236}">
              <a16:creationId xmlns="" xmlns:a16="http://schemas.microsoft.com/office/drawing/2014/main" id="{00000000-0008-0000-0400-0000E9000000}"/>
            </a:ext>
          </a:extLst>
        </xdr:cNvPr>
        <xdr:cNvSpPr txBox="1">
          <a:spLocks noChangeArrowheads="1"/>
        </xdr:cNvSpPr>
      </xdr:nvSpPr>
      <xdr:spPr bwMode="auto">
        <a:xfrm>
          <a:off x="428625" y="283940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363"/>
    <xdr:sp macro="" textlink="">
      <xdr:nvSpPr>
        <xdr:cNvPr id="234" name="Besedilo 26">
          <a:extLst>
            <a:ext uri="{FF2B5EF4-FFF2-40B4-BE49-F238E27FC236}">
              <a16:creationId xmlns="" xmlns:a16="http://schemas.microsoft.com/office/drawing/2014/main" id="{00000000-0008-0000-0400-0000EA000000}"/>
            </a:ext>
          </a:extLst>
        </xdr:cNvPr>
        <xdr:cNvSpPr txBox="1">
          <a:spLocks noChangeArrowheads="1"/>
        </xdr:cNvSpPr>
      </xdr:nvSpPr>
      <xdr:spPr bwMode="auto">
        <a:xfrm>
          <a:off x="428625" y="2839402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35" name="Besedilo 26">
          <a:extLst>
            <a:ext uri="{FF2B5EF4-FFF2-40B4-BE49-F238E27FC236}">
              <a16:creationId xmlns="" xmlns:a16="http://schemas.microsoft.com/office/drawing/2014/main" id="{00000000-0008-0000-0400-0000EB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36" name="Besedilo 26">
          <a:extLst>
            <a:ext uri="{FF2B5EF4-FFF2-40B4-BE49-F238E27FC236}">
              <a16:creationId xmlns="" xmlns:a16="http://schemas.microsoft.com/office/drawing/2014/main" id="{00000000-0008-0000-0400-0000EC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74"/>
    <xdr:sp macro="" textlink="">
      <xdr:nvSpPr>
        <xdr:cNvPr id="237" name="Besedilo 26">
          <a:extLst>
            <a:ext uri="{FF2B5EF4-FFF2-40B4-BE49-F238E27FC236}">
              <a16:creationId xmlns="" xmlns:a16="http://schemas.microsoft.com/office/drawing/2014/main" id="{00000000-0008-0000-0400-0000ED000000}"/>
            </a:ext>
          </a:extLst>
        </xdr:cNvPr>
        <xdr:cNvSpPr txBox="1">
          <a:spLocks noChangeArrowheads="1"/>
        </xdr:cNvSpPr>
      </xdr:nvSpPr>
      <xdr:spPr bwMode="auto">
        <a:xfrm>
          <a:off x="428625" y="283940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74"/>
    <xdr:sp macro="" textlink="">
      <xdr:nvSpPr>
        <xdr:cNvPr id="238" name="Besedilo 26">
          <a:extLst>
            <a:ext uri="{FF2B5EF4-FFF2-40B4-BE49-F238E27FC236}">
              <a16:creationId xmlns="" xmlns:a16="http://schemas.microsoft.com/office/drawing/2014/main" id="{00000000-0008-0000-0400-0000EE000000}"/>
            </a:ext>
          </a:extLst>
        </xdr:cNvPr>
        <xdr:cNvSpPr txBox="1">
          <a:spLocks noChangeArrowheads="1"/>
        </xdr:cNvSpPr>
      </xdr:nvSpPr>
      <xdr:spPr bwMode="auto">
        <a:xfrm>
          <a:off x="428625" y="283940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39" name="Besedilo 26">
          <a:extLst>
            <a:ext uri="{FF2B5EF4-FFF2-40B4-BE49-F238E27FC236}">
              <a16:creationId xmlns="" xmlns:a16="http://schemas.microsoft.com/office/drawing/2014/main" id="{00000000-0008-0000-0400-0000EF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946"/>
    <xdr:sp macro="" textlink="">
      <xdr:nvSpPr>
        <xdr:cNvPr id="240" name="Besedilo 26">
          <a:extLst>
            <a:ext uri="{FF2B5EF4-FFF2-40B4-BE49-F238E27FC236}">
              <a16:creationId xmlns="" xmlns:a16="http://schemas.microsoft.com/office/drawing/2014/main" id="{00000000-0008-0000-0400-0000F0000000}"/>
            </a:ext>
          </a:extLst>
        </xdr:cNvPr>
        <xdr:cNvSpPr txBox="1">
          <a:spLocks noChangeArrowheads="1"/>
        </xdr:cNvSpPr>
      </xdr:nvSpPr>
      <xdr:spPr bwMode="auto">
        <a:xfrm>
          <a:off x="428625" y="283940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538"/>
    <xdr:sp macro="" textlink="">
      <xdr:nvSpPr>
        <xdr:cNvPr id="241" name="Besedilo 26">
          <a:extLst>
            <a:ext uri="{FF2B5EF4-FFF2-40B4-BE49-F238E27FC236}">
              <a16:creationId xmlns="" xmlns:a16="http://schemas.microsoft.com/office/drawing/2014/main" id="{00000000-0008-0000-0400-0000F1000000}"/>
            </a:ext>
          </a:extLst>
        </xdr:cNvPr>
        <xdr:cNvSpPr txBox="1">
          <a:spLocks noChangeArrowheads="1"/>
        </xdr:cNvSpPr>
      </xdr:nvSpPr>
      <xdr:spPr bwMode="auto">
        <a:xfrm>
          <a:off x="428625" y="2839402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946"/>
    <xdr:sp macro="" textlink="">
      <xdr:nvSpPr>
        <xdr:cNvPr id="242" name="Besedilo 26">
          <a:extLst>
            <a:ext uri="{FF2B5EF4-FFF2-40B4-BE49-F238E27FC236}">
              <a16:creationId xmlns="" xmlns:a16="http://schemas.microsoft.com/office/drawing/2014/main" id="{00000000-0008-0000-0400-0000F2000000}"/>
            </a:ext>
          </a:extLst>
        </xdr:cNvPr>
        <xdr:cNvSpPr txBox="1">
          <a:spLocks noChangeArrowheads="1"/>
        </xdr:cNvSpPr>
      </xdr:nvSpPr>
      <xdr:spPr bwMode="auto">
        <a:xfrm>
          <a:off x="428625" y="283940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43" name="Besedilo 26">
          <a:extLst>
            <a:ext uri="{FF2B5EF4-FFF2-40B4-BE49-F238E27FC236}">
              <a16:creationId xmlns="" xmlns:a16="http://schemas.microsoft.com/office/drawing/2014/main" id="{00000000-0008-0000-0400-0000F3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44" name="Besedilo 26">
          <a:extLst>
            <a:ext uri="{FF2B5EF4-FFF2-40B4-BE49-F238E27FC236}">
              <a16:creationId xmlns="" xmlns:a16="http://schemas.microsoft.com/office/drawing/2014/main" id="{00000000-0008-0000-0400-0000F4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45" name="Besedilo 26">
          <a:extLst>
            <a:ext uri="{FF2B5EF4-FFF2-40B4-BE49-F238E27FC236}">
              <a16:creationId xmlns="" xmlns:a16="http://schemas.microsoft.com/office/drawing/2014/main" id="{00000000-0008-0000-0400-0000F5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46" name="Besedilo 26">
          <a:extLst>
            <a:ext uri="{FF2B5EF4-FFF2-40B4-BE49-F238E27FC236}">
              <a16:creationId xmlns="" xmlns:a16="http://schemas.microsoft.com/office/drawing/2014/main" id="{00000000-0008-0000-0400-0000F6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47" name="Besedilo 26">
          <a:extLst>
            <a:ext uri="{FF2B5EF4-FFF2-40B4-BE49-F238E27FC236}">
              <a16:creationId xmlns="" xmlns:a16="http://schemas.microsoft.com/office/drawing/2014/main" id="{00000000-0008-0000-0400-0000F7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48" name="Besedilo 26">
          <a:extLst>
            <a:ext uri="{FF2B5EF4-FFF2-40B4-BE49-F238E27FC236}">
              <a16:creationId xmlns="" xmlns:a16="http://schemas.microsoft.com/office/drawing/2014/main" id="{00000000-0008-0000-0400-0000F8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49" name="Besedilo 26">
          <a:extLst>
            <a:ext uri="{FF2B5EF4-FFF2-40B4-BE49-F238E27FC236}">
              <a16:creationId xmlns="" xmlns:a16="http://schemas.microsoft.com/office/drawing/2014/main" id="{00000000-0008-0000-0400-0000F9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50" name="Besedilo 26">
          <a:extLst>
            <a:ext uri="{FF2B5EF4-FFF2-40B4-BE49-F238E27FC236}">
              <a16:creationId xmlns="" xmlns:a16="http://schemas.microsoft.com/office/drawing/2014/main" id="{00000000-0008-0000-0400-0000FA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51" name="Besedilo 26">
          <a:extLst>
            <a:ext uri="{FF2B5EF4-FFF2-40B4-BE49-F238E27FC236}">
              <a16:creationId xmlns="" xmlns:a16="http://schemas.microsoft.com/office/drawing/2014/main" id="{00000000-0008-0000-0400-0000FB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96"/>
    <xdr:sp macro="" textlink="">
      <xdr:nvSpPr>
        <xdr:cNvPr id="252" name="Besedilo 26">
          <a:extLst>
            <a:ext uri="{FF2B5EF4-FFF2-40B4-BE49-F238E27FC236}">
              <a16:creationId xmlns="" xmlns:a16="http://schemas.microsoft.com/office/drawing/2014/main" id="{00000000-0008-0000-0400-0000FC000000}"/>
            </a:ext>
          </a:extLst>
        </xdr:cNvPr>
        <xdr:cNvSpPr txBox="1">
          <a:spLocks noChangeArrowheads="1"/>
        </xdr:cNvSpPr>
      </xdr:nvSpPr>
      <xdr:spPr bwMode="auto">
        <a:xfrm>
          <a:off x="428625" y="283940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53" name="Besedilo 26">
          <a:extLst>
            <a:ext uri="{FF2B5EF4-FFF2-40B4-BE49-F238E27FC236}">
              <a16:creationId xmlns="" xmlns:a16="http://schemas.microsoft.com/office/drawing/2014/main" id="{00000000-0008-0000-0400-0000FD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54" name="Besedilo 26">
          <a:extLst>
            <a:ext uri="{FF2B5EF4-FFF2-40B4-BE49-F238E27FC236}">
              <a16:creationId xmlns="" xmlns:a16="http://schemas.microsoft.com/office/drawing/2014/main" id="{00000000-0008-0000-0400-0000FE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55" name="Besedilo 26">
          <a:extLst>
            <a:ext uri="{FF2B5EF4-FFF2-40B4-BE49-F238E27FC236}">
              <a16:creationId xmlns="" xmlns:a16="http://schemas.microsoft.com/office/drawing/2014/main" id="{00000000-0008-0000-0400-0000FF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56" name="Besedilo 26">
          <a:extLst>
            <a:ext uri="{FF2B5EF4-FFF2-40B4-BE49-F238E27FC236}">
              <a16:creationId xmlns="" xmlns:a16="http://schemas.microsoft.com/office/drawing/2014/main" id="{00000000-0008-0000-0400-00000001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57" name="Besedilo 26">
          <a:extLst>
            <a:ext uri="{FF2B5EF4-FFF2-40B4-BE49-F238E27FC236}">
              <a16:creationId xmlns="" xmlns:a16="http://schemas.microsoft.com/office/drawing/2014/main" id="{00000000-0008-0000-0400-000001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58" name="Besedilo 26">
          <a:extLst>
            <a:ext uri="{FF2B5EF4-FFF2-40B4-BE49-F238E27FC236}">
              <a16:creationId xmlns="" xmlns:a16="http://schemas.microsoft.com/office/drawing/2014/main" id="{00000000-0008-0000-0400-000002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59" name="Besedilo 26">
          <a:extLst>
            <a:ext uri="{FF2B5EF4-FFF2-40B4-BE49-F238E27FC236}">
              <a16:creationId xmlns="" xmlns:a16="http://schemas.microsoft.com/office/drawing/2014/main" id="{00000000-0008-0000-0400-000003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60" name="Besedilo 26">
          <a:extLst>
            <a:ext uri="{FF2B5EF4-FFF2-40B4-BE49-F238E27FC236}">
              <a16:creationId xmlns="" xmlns:a16="http://schemas.microsoft.com/office/drawing/2014/main" id="{00000000-0008-0000-0400-000004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63"/>
    <xdr:sp macro="" textlink="">
      <xdr:nvSpPr>
        <xdr:cNvPr id="261" name="Besedilo 26">
          <a:extLst>
            <a:ext uri="{FF2B5EF4-FFF2-40B4-BE49-F238E27FC236}">
              <a16:creationId xmlns="" xmlns:a16="http://schemas.microsoft.com/office/drawing/2014/main" id="{00000000-0008-0000-0400-000005010000}"/>
            </a:ext>
          </a:extLst>
        </xdr:cNvPr>
        <xdr:cNvSpPr txBox="1">
          <a:spLocks noChangeArrowheads="1"/>
        </xdr:cNvSpPr>
      </xdr:nvSpPr>
      <xdr:spPr bwMode="auto">
        <a:xfrm>
          <a:off x="428625" y="283940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62" name="Besedilo 26">
          <a:extLst>
            <a:ext uri="{FF2B5EF4-FFF2-40B4-BE49-F238E27FC236}">
              <a16:creationId xmlns="" xmlns:a16="http://schemas.microsoft.com/office/drawing/2014/main" id="{00000000-0008-0000-0400-000006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477"/>
    <xdr:sp macro="" textlink="">
      <xdr:nvSpPr>
        <xdr:cNvPr id="263" name="Besedilo 26">
          <a:extLst>
            <a:ext uri="{FF2B5EF4-FFF2-40B4-BE49-F238E27FC236}">
              <a16:creationId xmlns="" xmlns:a16="http://schemas.microsoft.com/office/drawing/2014/main" id="{00000000-0008-0000-0400-000007010000}"/>
            </a:ext>
          </a:extLst>
        </xdr:cNvPr>
        <xdr:cNvSpPr txBox="1">
          <a:spLocks noChangeArrowheads="1"/>
        </xdr:cNvSpPr>
      </xdr:nvSpPr>
      <xdr:spPr bwMode="auto">
        <a:xfrm>
          <a:off x="428625" y="283940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64" name="Besedilo 26">
          <a:extLst>
            <a:ext uri="{FF2B5EF4-FFF2-40B4-BE49-F238E27FC236}">
              <a16:creationId xmlns="" xmlns:a16="http://schemas.microsoft.com/office/drawing/2014/main" id="{00000000-0008-0000-0400-000008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63"/>
    <xdr:sp macro="" textlink="">
      <xdr:nvSpPr>
        <xdr:cNvPr id="265" name="Besedilo 26">
          <a:extLst>
            <a:ext uri="{FF2B5EF4-FFF2-40B4-BE49-F238E27FC236}">
              <a16:creationId xmlns="" xmlns:a16="http://schemas.microsoft.com/office/drawing/2014/main" id="{00000000-0008-0000-0400-000009010000}"/>
            </a:ext>
          </a:extLst>
        </xdr:cNvPr>
        <xdr:cNvSpPr txBox="1">
          <a:spLocks noChangeArrowheads="1"/>
        </xdr:cNvSpPr>
      </xdr:nvSpPr>
      <xdr:spPr bwMode="auto">
        <a:xfrm>
          <a:off x="428625" y="283940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04_24PZI_Vrazov_trg_MF\Ejt\Popis\03_04_24Ejt-pm-VrazovTrg-ce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ikalni bloki"/>
    </sheetNames>
    <sheetDataSet>
      <sheetData sheetId="0"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40"/>
  <sheetViews>
    <sheetView view="pageBreakPreview" zoomScaleNormal="50" zoomScaleSheetLayoutView="100" workbookViewId="0">
      <selection activeCell="F55" sqref="F55"/>
    </sheetView>
  </sheetViews>
  <sheetFormatPr defaultColWidth="8.85546875" defaultRowHeight="12.75"/>
  <cols>
    <col min="1" max="1" width="6.7109375" style="44" customWidth="1"/>
    <col min="2" max="2" width="50.7109375" style="45" customWidth="1"/>
    <col min="3" max="3" width="4.7109375" style="49" customWidth="1"/>
    <col min="4" max="4" width="6.7109375" style="56" customWidth="1"/>
    <col min="5" max="5" width="9.7109375" style="46" customWidth="1"/>
    <col min="6" max="6" width="13.7109375" style="46" customWidth="1"/>
    <col min="7" max="7" width="9" style="46" customWidth="1"/>
    <col min="8" max="8" width="7.85546875" style="46" customWidth="1"/>
    <col min="9" max="9" width="7.7109375" style="46" customWidth="1"/>
    <col min="10" max="10" width="10.140625" style="49" bestFit="1" customWidth="1"/>
    <col min="11" max="11" width="6.85546875" style="49" customWidth="1"/>
    <col min="12" max="12" width="8.5703125" style="89" bestFit="1" customWidth="1"/>
    <col min="13" max="13" width="10.28515625" style="89" customWidth="1"/>
    <col min="14" max="15" width="8.5703125" style="89" customWidth="1"/>
    <col min="16" max="16" width="8.42578125" style="89" bestFit="1" customWidth="1"/>
    <col min="17" max="17" width="10.28515625" style="49" bestFit="1" customWidth="1"/>
    <col min="18" max="18" width="9.28515625" style="49" bestFit="1" customWidth="1"/>
    <col min="19" max="19" width="7" style="49" bestFit="1" customWidth="1"/>
    <col min="20" max="20" width="7.7109375" style="49" bestFit="1" customWidth="1"/>
    <col min="21" max="21" width="8.140625" style="49" bestFit="1" customWidth="1"/>
    <col min="22" max="22" width="9.42578125" style="49" bestFit="1" customWidth="1"/>
    <col min="23" max="23" width="10.5703125" style="49" customWidth="1"/>
    <col min="24" max="16384" width="8.85546875" style="49"/>
  </cols>
  <sheetData>
    <row r="2" spans="1:28" ht="20.100000000000001" customHeight="1">
      <c r="A2" s="85"/>
      <c r="B2" s="86" t="s">
        <v>9</v>
      </c>
      <c r="C2" s="87"/>
      <c r="D2" s="88"/>
      <c r="E2" s="88"/>
      <c r="G2" s="86"/>
    </row>
    <row r="3" spans="1:28" ht="15.95" customHeight="1">
      <c r="A3" s="247"/>
      <c r="B3" s="90"/>
      <c r="C3" s="87"/>
      <c r="D3" s="88"/>
      <c r="E3" s="88"/>
    </row>
    <row r="4" spans="1:28" s="93" customFormat="1" ht="18" customHeight="1">
      <c r="A4" s="132" t="str">
        <f>Splošno!A3</f>
        <v>3/1.4</v>
      </c>
      <c r="B4" s="246" t="str">
        <f>Splošno!B3</f>
        <v>POPIS MATERIALA</v>
      </c>
      <c r="C4" s="139"/>
      <c r="D4" s="91"/>
      <c r="E4" s="91"/>
      <c r="F4" s="92"/>
      <c r="G4" s="92"/>
      <c r="H4" s="92"/>
      <c r="I4" s="92"/>
      <c r="L4" s="94"/>
      <c r="M4" s="94"/>
      <c r="N4" s="94"/>
      <c r="O4" s="94"/>
      <c r="P4" s="94"/>
    </row>
    <row r="5" spans="1:28" ht="15.95" customHeight="1">
      <c r="A5" s="247"/>
      <c r="B5" s="90"/>
      <c r="C5" s="87"/>
      <c r="D5" s="88"/>
      <c r="E5" s="88"/>
    </row>
    <row r="6" spans="1:28" s="93" customFormat="1" ht="15.95" customHeight="1">
      <c r="A6" s="248" t="str">
        <f>Splošno!A5</f>
        <v>3.</v>
      </c>
      <c r="B6" s="448" t="str">
        <f>Splošno!B5</f>
        <v xml:space="preserve">MOČNOSTNE ELEKTROINSTALACIJE </v>
      </c>
      <c r="C6" s="447"/>
      <c r="D6" s="91"/>
      <c r="E6" s="91"/>
      <c r="F6" s="92"/>
      <c r="G6" s="92"/>
      <c r="H6" s="92"/>
      <c r="I6" s="92"/>
      <c r="L6" s="94"/>
      <c r="M6" s="94"/>
      <c r="N6" s="94"/>
      <c r="O6" s="94"/>
      <c r="P6" s="94"/>
    </row>
    <row r="7" spans="1:28" s="55" customFormat="1" ht="15.95" customHeight="1">
      <c r="A7" s="95"/>
      <c r="B7" s="273"/>
      <c r="C7" s="446"/>
      <c r="D7" s="97"/>
      <c r="E7" s="96"/>
      <c r="F7" s="165"/>
      <c r="G7" s="866"/>
      <c r="H7" s="46"/>
      <c r="I7" s="46"/>
      <c r="J7" s="49"/>
      <c r="K7" s="49"/>
      <c r="L7" s="56"/>
      <c r="M7" s="98"/>
      <c r="N7" s="56"/>
      <c r="O7" s="98"/>
      <c r="P7" s="99"/>
      <c r="Q7" s="47"/>
      <c r="R7" s="47"/>
      <c r="S7" s="47"/>
      <c r="T7" s="47"/>
      <c r="U7" s="47"/>
      <c r="V7" s="49"/>
      <c r="W7" s="47"/>
      <c r="X7" s="49"/>
      <c r="Y7" s="49"/>
      <c r="Z7" s="49"/>
      <c r="AA7" s="49"/>
      <c r="AB7" s="49"/>
    </row>
    <row r="8" spans="1:28" s="119" customFormat="1" ht="15.95" customHeight="1">
      <c r="A8" s="114" t="str">
        <f>Razsvetljava!A65</f>
        <v>3.1</v>
      </c>
      <c r="B8" s="445" t="str">
        <f>Razsvetljava!B65</f>
        <v>SVETILKE SPLOŠNE RAZSVETLJAVE</v>
      </c>
      <c r="C8" s="444"/>
      <c r="D8" s="100"/>
      <c r="E8" s="100"/>
      <c r="F8" s="249">
        <f>Razsvetljava!F65</f>
        <v>0</v>
      </c>
      <c r="G8" s="108"/>
      <c r="H8" s="108"/>
      <c r="I8" s="108"/>
      <c r="J8" s="249"/>
      <c r="K8" s="108"/>
      <c r="L8" s="116"/>
      <c r="M8" s="117"/>
      <c r="N8" s="116"/>
      <c r="O8" s="117"/>
      <c r="P8" s="108"/>
      <c r="Q8" s="118"/>
      <c r="R8" s="108"/>
      <c r="S8" s="118"/>
      <c r="T8" s="118"/>
      <c r="U8" s="118"/>
      <c r="V8" s="108"/>
      <c r="W8" s="118"/>
      <c r="X8" s="108"/>
      <c r="Y8" s="108"/>
      <c r="Z8" s="108"/>
      <c r="AA8" s="108"/>
      <c r="AB8" s="108"/>
    </row>
    <row r="9" spans="1:28" s="119" customFormat="1" ht="15.95" customHeight="1">
      <c r="A9" s="120"/>
      <c r="B9" s="442"/>
      <c r="C9" s="444"/>
      <c r="D9" s="100"/>
      <c r="E9" s="100"/>
      <c r="F9" s="249"/>
      <c r="G9" s="108"/>
      <c r="H9" s="108"/>
      <c r="I9" s="108"/>
      <c r="J9" s="249"/>
      <c r="K9" s="108"/>
      <c r="L9" s="116"/>
      <c r="M9" s="117"/>
      <c r="N9" s="116"/>
      <c r="O9" s="117"/>
      <c r="P9" s="108"/>
      <c r="Q9" s="118"/>
      <c r="R9" s="108"/>
      <c r="S9" s="118"/>
      <c r="T9" s="118"/>
      <c r="U9" s="118"/>
      <c r="V9" s="108"/>
      <c r="W9" s="118"/>
      <c r="X9" s="108"/>
      <c r="Y9" s="108"/>
      <c r="Z9" s="108"/>
      <c r="AA9" s="108"/>
      <c r="AB9" s="108"/>
    </row>
    <row r="10" spans="1:28" s="119" customFormat="1" ht="15.95" customHeight="1">
      <c r="A10" s="114" t="str">
        <f>'Varnostna razsv'!A52</f>
        <v>3.2</v>
      </c>
      <c r="B10" s="442" t="str">
        <f>'Varnostna razsv'!B52</f>
        <v>SVETILKE VARNOSTNE RAZSVETLJAVE</v>
      </c>
      <c r="C10" s="444"/>
      <c r="D10" s="100"/>
      <c r="E10" s="100"/>
      <c r="F10" s="249">
        <f>'Varnostna razsv'!F52</f>
        <v>0</v>
      </c>
      <c r="G10" s="108"/>
      <c r="H10" s="108"/>
      <c r="I10" s="108"/>
      <c r="J10" s="249"/>
      <c r="K10" s="108"/>
      <c r="L10" s="116"/>
      <c r="M10" s="117"/>
      <c r="N10" s="116"/>
      <c r="O10" s="117"/>
      <c r="P10" s="108"/>
      <c r="Q10" s="118"/>
      <c r="R10" s="108"/>
      <c r="S10" s="118"/>
      <c r="T10" s="118"/>
      <c r="U10" s="118"/>
      <c r="V10" s="108"/>
      <c r="W10" s="118"/>
      <c r="X10" s="108"/>
      <c r="Y10" s="108"/>
      <c r="Z10" s="108"/>
      <c r="AA10" s="108"/>
      <c r="AB10" s="108"/>
    </row>
    <row r="11" spans="1:28" s="119" customFormat="1" ht="15.95" customHeight="1">
      <c r="A11" s="120"/>
      <c r="B11" s="442"/>
      <c r="C11" s="444"/>
      <c r="D11" s="100"/>
      <c r="E11" s="100"/>
      <c r="F11" s="249"/>
      <c r="G11" s="108"/>
      <c r="H11" s="108"/>
      <c r="I11" s="108"/>
      <c r="J11" s="249"/>
      <c r="K11" s="108"/>
      <c r="L11" s="116"/>
      <c r="M11" s="117"/>
      <c r="N11" s="116"/>
      <c r="O11" s="117"/>
      <c r="P11" s="108"/>
      <c r="Q11" s="118"/>
      <c r="R11" s="108"/>
      <c r="S11" s="118"/>
      <c r="T11" s="118"/>
      <c r="U11" s="118"/>
      <c r="V11" s="108"/>
      <c r="W11" s="118"/>
      <c r="X11" s="108"/>
      <c r="Y11" s="108"/>
      <c r="Z11" s="108"/>
      <c r="AA11" s="108"/>
      <c r="AB11" s="108"/>
    </row>
    <row r="12" spans="1:28" s="119" customFormat="1" ht="15.95" customHeight="1">
      <c r="A12" s="120" t="str">
        <f>'instalacijski mat.'!A144</f>
        <v>3.3</v>
      </c>
      <c r="B12" s="442" t="str">
        <f>'instalacijski mat.'!B144</f>
        <v>INSTALACIJSKI MATERIAL</v>
      </c>
      <c r="C12" s="444"/>
      <c r="D12" s="100"/>
      <c r="E12" s="100"/>
      <c r="F12" s="249">
        <f>'instalacijski mat.'!F144</f>
        <v>0</v>
      </c>
      <c r="G12" s="108"/>
      <c r="H12" s="108"/>
      <c r="I12" s="108"/>
      <c r="J12" s="249"/>
      <c r="K12" s="108"/>
      <c r="L12" s="116"/>
      <c r="M12" s="117"/>
      <c r="N12" s="116"/>
      <c r="O12" s="117"/>
      <c r="P12" s="108"/>
      <c r="Q12" s="118"/>
      <c r="R12" s="108"/>
      <c r="S12" s="118"/>
      <c r="T12" s="118"/>
      <c r="U12" s="118"/>
      <c r="V12" s="108"/>
      <c r="W12" s="118"/>
      <c r="X12" s="108"/>
      <c r="Y12" s="108"/>
      <c r="Z12" s="108"/>
      <c r="AA12" s="108"/>
      <c r="AB12" s="108"/>
    </row>
    <row r="13" spans="1:28" s="119" customFormat="1" ht="15.95" customHeight="1">
      <c r="A13" s="120"/>
      <c r="B13" s="442"/>
      <c r="C13" s="444"/>
      <c r="D13" s="100"/>
      <c r="E13" s="100"/>
      <c r="F13" s="249"/>
      <c r="G13" s="108"/>
      <c r="H13" s="108"/>
      <c r="I13" s="108"/>
      <c r="J13" s="249"/>
      <c r="K13" s="108"/>
      <c r="L13" s="116"/>
      <c r="M13" s="117"/>
      <c r="N13" s="116"/>
      <c r="O13" s="117"/>
      <c r="P13" s="108"/>
      <c r="Q13" s="118"/>
      <c r="R13" s="108"/>
      <c r="S13" s="118"/>
      <c r="T13" s="118"/>
      <c r="U13" s="118"/>
      <c r="V13" s="108"/>
      <c r="W13" s="118"/>
      <c r="X13" s="108"/>
      <c r="Y13" s="108"/>
      <c r="Z13" s="108"/>
      <c r="AA13" s="108"/>
      <c r="AB13" s="108"/>
    </row>
    <row r="14" spans="1:28" s="119" customFormat="1" ht="15.95" customHeight="1">
      <c r="A14" s="121" t="str">
        <f>'stikalni bloki'!A115</f>
        <v>3.4</v>
      </c>
      <c r="B14" s="442" t="str">
        <f>'stikalni bloki'!B115</f>
        <v>STIKALNI BLOKI</v>
      </c>
      <c r="C14" s="444"/>
      <c r="D14" s="100"/>
      <c r="E14" s="100"/>
      <c r="F14" s="249">
        <f>'stikalni bloki'!F115</f>
        <v>0</v>
      </c>
      <c r="G14" s="108"/>
      <c r="H14" s="108"/>
      <c r="I14" s="108"/>
      <c r="J14" s="249"/>
      <c r="K14" s="108"/>
      <c r="L14" s="116"/>
      <c r="M14" s="117"/>
      <c r="N14" s="116"/>
      <c r="O14" s="117"/>
      <c r="P14" s="108"/>
      <c r="Q14" s="118"/>
      <c r="R14" s="108"/>
      <c r="S14" s="118"/>
      <c r="T14" s="118"/>
      <c r="U14" s="118"/>
      <c r="V14" s="108"/>
      <c r="W14" s="118"/>
      <c r="X14" s="108"/>
      <c r="Y14" s="108"/>
      <c r="Z14" s="108"/>
      <c r="AA14" s="108"/>
      <c r="AB14" s="108"/>
    </row>
    <row r="15" spans="1:28" s="119" customFormat="1" ht="15.95" customHeight="1">
      <c r="A15" s="120"/>
      <c r="B15" s="442"/>
      <c r="C15" s="442"/>
      <c r="D15" s="120"/>
      <c r="E15" s="120"/>
      <c r="F15" s="249"/>
      <c r="G15" s="108"/>
      <c r="H15" s="108"/>
      <c r="I15" s="108"/>
      <c r="J15" s="249"/>
      <c r="K15" s="108"/>
      <c r="L15" s="116"/>
      <c r="M15" s="117"/>
      <c r="N15" s="116"/>
      <c r="O15" s="117"/>
      <c r="P15" s="108"/>
      <c r="Q15" s="118"/>
      <c r="R15" s="108"/>
      <c r="S15" s="118"/>
      <c r="T15" s="118"/>
      <c r="U15" s="118"/>
      <c r="V15" s="108"/>
      <c r="W15" s="118"/>
      <c r="X15" s="108"/>
      <c r="Y15" s="108"/>
      <c r="Z15" s="108"/>
      <c r="AA15" s="108"/>
      <c r="AB15" s="108"/>
    </row>
    <row r="16" spans="1:28" s="119" customFormat="1" ht="15.95" customHeight="1">
      <c r="A16" s="121" t="str">
        <f>UPS!A49</f>
        <v>3.5</v>
      </c>
      <c r="B16" s="562" t="str">
        <f>UPS!B49</f>
        <v>UPS NAPRAVA</v>
      </c>
      <c r="C16" s="121"/>
      <c r="D16" s="121"/>
      <c r="E16" s="121"/>
      <c r="F16" s="249">
        <f>UPS!F49</f>
        <v>0</v>
      </c>
      <c r="G16" s="108"/>
      <c r="H16" s="108"/>
      <c r="I16" s="108"/>
      <c r="J16" s="249"/>
      <c r="K16" s="108"/>
      <c r="L16" s="116"/>
      <c r="M16" s="117"/>
      <c r="N16" s="116"/>
      <c r="O16" s="117"/>
      <c r="P16" s="108"/>
      <c r="Q16" s="118"/>
      <c r="R16" s="108"/>
      <c r="S16" s="118"/>
      <c r="T16" s="118"/>
      <c r="U16" s="118"/>
      <c r="V16" s="108"/>
      <c r="W16" s="118"/>
      <c r="X16" s="108"/>
      <c r="Y16" s="108"/>
      <c r="Z16" s="108"/>
      <c r="AA16" s="108"/>
      <c r="AB16" s="108"/>
    </row>
    <row r="17" spans="1:28" s="119" customFormat="1" ht="15.95" customHeight="1">
      <c r="A17" s="120"/>
      <c r="B17" s="442"/>
      <c r="C17" s="442"/>
      <c r="D17" s="120"/>
      <c r="E17" s="120"/>
      <c r="F17" s="249"/>
      <c r="G17" s="108"/>
      <c r="H17" s="108"/>
      <c r="I17" s="108"/>
      <c r="J17" s="249"/>
      <c r="K17" s="108"/>
      <c r="L17" s="116"/>
      <c r="M17" s="117"/>
      <c r="N17" s="116"/>
      <c r="O17" s="117"/>
      <c r="P17" s="108"/>
      <c r="Q17" s="118"/>
      <c r="R17" s="108"/>
      <c r="S17" s="118"/>
      <c r="T17" s="118"/>
      <c r="U17" s="118"/>
      <c r="V17" s="108"/>
      <c r="W17" s="118"/>
      <c r="X17" s="108"/>
      <c r="Y17" s="108"/>
      <c r="Z17" s="108"/>
      <c r="AA17" s="108"/>
      <c r="AB17" s="108"/>
    </row>
    <row r="18" spans="1:28" s="119" customFormat="1" ht="31.5">
      <c r="A18" s="120" t="str">
        <f>CNS!A86</f>
        <v>3.6</v>
      </c>
      <c r="B18" s="442" t="str">
        <f>CNS!B86</f>
        <v>CENTRALNI NADZORNI SISTEM TER KRMILNA IN PERIFERNA OPREMA ZA STROJNE NAPRAVE</v>
      </c>
      <c r="C18" s="442"/>
      <c r="D18" s="120"/>
      <c r="E18" s="120"/>
      <c r="F18" s="249">
        <f>CNS!F86</f>
        <v>0</v>
      </c>
      <c r="G18" s="108"/>
      <c r="H18" s="108"/>
      <c r="I18" s="108"/>
      <c r="J18" s="249"/>
      <c r="K18" s="108"/>
      <c r="L18" s="116"/>
      <c r="M18" s="117"/>
      <c r="N18" s="116"/>
      <c r="O18" s="117"/>
      <c r="P18" s="108"/>
      <c r="Q18" s="118"/>
      <c r="R18" s="108"/>
      <c r="S18" s="118"/>
      <c r="T18" s="118"/>
      <c r="U18" s="118"/>
      <c r="V18" s="108"/>
      <c r="W18" s="118"/>
      <c r="X18" s="108"/>
      <c r="Y18" s="108"/>
      <c r="Z18" s="108"/>
      <c r="AA18" s="108"/>
      <c r="AB18" s="108"/>
    </row>
    <row r="19" spans="1:28" s="119" customFormat="1" ht="15.95" customHeight="1">
      <c r="A19" s="120"/>
      <c r="B19" s="442"/>
      <c r="C19" s="442"/>
      <c r="D19" s="120"/>
      <c r="E19" s="120"/>
      <c r="F19" s="249"/>
      <c r="G19" s="108"/>
      <c r="H19" s="108"/>
      <c r="I19" s="108"/>
      <c r="J19" s="249"/>
      <c r="K19" s="108"/>
      <c r="L19" s="116"/>
      <c r="M19" s="117"/>
      <c r="N19" s="116"/>
      <c r="O19" s="117"/>
      <c r="P19" s="108"/>
      <c r="Q19" s="118"/>
      <c r="R19" s="108"/>
      <c r="S19" s="118"/>
      <c r="T19" s="118"/>
      <c r="U19" s="118"/>
      <c r="V19" s="108"/>
      <c r="W19" s="118"/>
      <c r="X19" s="108"/>
      <c r="Y19" s="108"/>
      <c r="Z19" s="108"/>
      <c r="AA19" s="108"/>
      <c r="AB19" s="108"/>
    </row>
    <row r="20" spans="1:28" s="119" customFormat="1" ht="15.95" customHeight="1">
      <c r="A20" s="120" t="str">
        <f>dokumentacija!A17</f>
        <v>3.7</v>
      </c>
      <c r="B20" s="442" t="str">
        <f>dokumentacija!B17</f>
        <v>DOKUMENTACIJA</v>
      </c>
      <c r="C20" s="444"/>
      <c r="D20" s="100"/>
      <c r="E20" s="100"/>
      <c r="F20" s="249">
        <f>dokumentacija!F17</f>
        <v>0</v>
      </c>
      <c r="G20" s="108"/>
      <c r="H20" s="108"/>
      <c r="I20" s="108"/>
      <c r="J20" s="249"/>
      <c r="K20" s="108"/>
      <c r="L20" s="116"/>
      <c r="M20" s="117"/>
      <c r="N20" s="116"/>
      <c r="O20" s="117"/>
      <c r="P20" s="108"/>
      <c r="Q20" s="118"/>
      <c r="R20" s="108"/>
      <c r="S20" s="118"/>
      <c r="T20" s="118"/>
      <c r="U20" s="118"/>
      <c r="V20" s="108"/>
      <c r="W20" s="118"/>
      <c r="X20" s="108"/>
      <c r="Y20" s="108"/>
      <c r="Z20" s="108"/>
      <c r="AA20" s="108"/>
      <c r="AB20" s="108"/>
    </row>
    <row r="21" spans="1:28" s="119" customFormat="1" ht="15.95" customHeight="1">
      <c r="A21" s="120"/>
      <c r="B21" s="442"/>
      <c r="C21" s="442"/>
      <c r="D21" s="120"/>
      <c r="E21" s="120"/>
      <c r="F21" s="249"/>
      <c r="G21" s="108"/>
      <c r="H21" s="108"/>
      <c r="I21" s="108"/>
      <c r="J21" s="249"/>
      <c r="K21" s="108"/>
      <c r="L21" s="116"/>
      <c r="M21" s="117"/>
      <c r="N21" s="116"/>
      <c r="O21" s="117"/>
      <c r="P21" s="108"/>
      <c r="Q21" s="118"/>
      <c r="R21" s="108"/>
      <c r="S21" s="118"/>
      <c r="T21" s="118"/>
      <c r="U21" s="118"/>
      <c r="V21" s="108"/>
      <c r="W21" s="118"/>
      <c r="X21" s="108"/>
      <c r="Y21" s="108"/>
      <c r="Z21" s="108"/>
      <c r="AA21" s="108"/>
      <c r="AB21" s="108"/>
    </row>
    <row r="22" spans="1:28" s="119" customFormat="1" ht="31.5">
      <c r="A22" s="121" t="str">
        <f>'skupne inštalacije'!A87</f>
        <v>3.8</v>
      </c>
      <c r="B22" s="443" t="str">
        <f>'skupne inštalacije'!B87</f>
        <v>SKUPNE INŠTALACIJE S PROJEKTOM ZDRAVSTVENE FAKULTETE</v>
      </c>
      <c r="C22" s="443"/>
      <c r="D22" s="121"/>
      <c r="E22" s="121"/>
      <c r="F22" s="249">
        <f>'skupne inštalacije'!F87</f>
        <v>0</v>
      </c>
      <c r="G22" s="108"/>
      <c r="H22" s="108"/>
      <c r="I22" s="108"/>
      <c r="J22" s="249"/>
      <c r="K22" s="108"/>
      <c r="L22" s="116"/>
      <c r="M22" s="117"/>
      <c r="N22" s="116"/>
      <c r="O22" s="117"/>
      <c r="P22" s="108"/>
      <c r="Q22" s="118"/>
      <c r="R22" s="108"/>
      <c r="S22" s="118"/>
      <c r="T22" s="118"/>
      <c r="U22" s="118"/>
      <c r="V22" s="108"/>
      <c r="W22" s="118"/>
      <c r="X22" s="108"/>
      <c r="Y22" s="108"/>
      <c r="Z22" s="108"/>
      <c r="AA22" s="108"/>
      <c r="AB22" s="108"/>
    </row>
    <row r="23" spans="1:28" s="108" customFormat="1" ht="15.95" customHeight="1">
      <c r="A23" s="109"/>
      <c r="B23" s="110"/>
      <c r="C23" s="111"/>
      <c r="D23" s="111"/>
      <c r="E23" s="112"/>
      <c r="F23" s="250"/>
      <c r="G23" s="122"/>
      <c r="H23" s="122"/>
      <c r="I23" s="122"/>
      <c r="L23" s="123"/>
      <c r="M23" s="123"/>
      <c r="N23" s="123"/>
      <c r="O23" s="123"/>
      <c r="P23" s="123"/>
    </row>
    <row r="24" spans="1:28" s="108" customFormat="1" ht="15.95" customHeight="1">
      <c r="A24" s="245" t="str">
        <f>A6</f>
        <v>3.</v>
      </c>
      <c r="B24" s="115" t="str">
        <f>B6</f>
        <v xml:space="preserve">MOČNOSTNE ELEKTROINSTALACIJE </v>
      </c>
      <c r="E24" s="100" t="s">
        <v>29</v>
      </c>
      <c r="F24" s="249">
        <f>ROUND((SUM(F7:F23)),2)</f>
        <v>0</v>
      </c>
      <c r="G24" s="122"/>
      <c r="H24" s="122"/>
      <c r="I24" s="122"/>
      <c r="J24" s="249"/>
      <c r="L24" s="123"/>
      <c r="M24" s="123"/>
      <c r="N24" s="123"/>
      <c r="O24" s="123"/>
      <c r="P24" s="123"/>
    </row>
    <row r="25" spans="1:28" ht="15.95" customHeight="1">
      <c r="A25" s="95"/>
      <c r="B25" s="124"/>
      <c r="C25" s="96"/>
      <c r="D25" s="96"/>
      <c r="E25" s="97"/>
      <c r="F25" s="88"/>
    </row>
    <row r="26" spans="1:28" s="119" customFormat="1" ht="15.95" customHeight="1">
      <c r="A26" s="120"/>
      <c r="B26" s="126"/>
      <c r="C26" s="124"/>
      <c r="D26" s="124"/>
      <c r="E26" s="124"/>
      <c r="F26" s="125"/>
      <c r="G26" s="108"/>
      <c r="H26" s="108"/>
      <c r="I26" s="108"/>
      <c r="J26" s="108"/>
      <c r="K26" s="108"/>
      <c r="L26" s="116"/>
      <c r="M26" s="117"/>
      <c r="N26" s="116"/>
      <c r="O26" s="117"/>
      <c r="P26" s="108"/>
      <c r="Q26" s="118"/>
      <c r="R26" s="108"/>
      <c r="S26" s="118"/>
      <c r="T26" s="118"/>
      <c r="U26" s="118"/>
      <c r="V26" s="108"/>
      <c r="W26" s="118"/>
      <c r="X26" s="108"/>
      <c r="Y26" s="108"/>
      <c r="Z26" s="108"/>
      <c r="AA26" s="108"/>
      <c r="AB26" s="108"/>
    </row>
    <row r="27" spans="1:28">
      <c r="A27" s="77"/>
      <c r="D27" s="49"/>
      <c r="E27" s="101"/>
      <c r="F27" s="101"/>
    </row>
    <row r="28" spans="1:28">
      <c r="A28" s="102"/>
      <c r="B28" s="103" t="s">
        <v>30</v>
      </c>
      <c r="C28" s="104"/>
      <c r="D28" s="105"/>
      <c r="E28" s="101"/>
      <c r="F28" s="101"/>
    </row>
    <row r="29" spans="1:28">
      <c r="A29" s="102"/>
      <c r="B29" s="106"/>
      <c r="C29" s="104"/>
      <c r="D29" s="105"/>
      <c r="E29" s="101"/>
      <c r="F29" s="101"/>
    </row>
    <row r="30" spans="1:28" ht="38.25">
      <c r="A30" s="102"/>
      <c r="B30" s="107" t="s">
        <v>86</v>
      </c>
      <c r="C30" s="104"/>
      <c r="D30" s="105"/>
      <c r="E30" s="101"/>
      <c r="F30" s="101"/>
    </row>
    <row r="31" spans="1:28">
      <c r="A31" s="102"/>
      <c r="B31" s="107"/>
      <c r="C31" s="104"/>
      <c r="D31" s="105"/>
      <c r="E31" s="101"/>
      <c r="F31" s="101"/>
    </row>
    <row r="32" spans="1:28">
      <c r="A32" s="102"/>
      <c r="B32" s="107" t="s">
        <v>31</v>
      </c>
      <c r="C32" s="104"/>
      <c r="D32" s="105"/>
      <c r="E32" s="101"/>
      <c r="F32" s="101"/>
    </row>
    <row r="33" spans="1:28">
      <c r="A33" s="102"/>
      <c r="B33" s="107"/>
      <c r="C33" s="104"/>
      <c r="D33" s="105"/>
      <c r="E33" s="101"/>
      <c r="F33" s="101"/>
    </row>
    <row r="34" spans="1:28">
      <c r="A34" s="102"/>
      <c r="B34" s="107" t="s">
        <v>32</v>
      </c>
      <c r="C34" s="104"/>
      <c r="D34" s="105"/>
      <c r="E34" s="101"/>
      <c r="F34" s="101"/>
    </row>
    <row r="35" spans="1:28">
      <c r="A35" s="102"/>
      <c r="B35" s="107"/>
      <c r="C35" s="104"/>
      <c r="D35" s="105"/>
      <c r="E35" s="101"/>
      <c r="F35" s="101"/>
    </row>
    <row r="36" spans="1:28">
      <c r="A36" s="102"/>
      <c r="B36" s="107" t="s">
        <v>33</v>
      </c>
      <c r="C36" s="104"/>
      <c r="D36" s="105"/>
      <c r="E36" s="101"/>
      <c r="F36" s="101"/>
    </row>
    <row r="37" spans="1:28">
      <c r="A37" s="102"/>
      <c r="B37" s="106"/>
      <c r="C37" s="104"/>
      <c r="D37" s="105"/>
    </row>
    <row r="39" spans="1:28" s="119" customFormat="1" ht="15.75">
      <c r="A39" s="114"/>
      <c r="B39" s="166"/>
      <c r="C39" s="114"/>
      <c r="D39" s="114"/>
      <c r="E39" s="114"/>
      <c r="F39" s="249"/>
      <c r="G39" s="108"/>
      <c r="H39" s="108"/>
      <c r="I39" s="108"/>
      <c r="J39" s="108"/>
      <c r="K39" s="108"/>
      <c r="L39" s="116"/>
      <c r="M39" s="117"/>
      <c r="N39" s="116"/>
      <c r="O39" s="117"/>
      <c r="P39" s="108"/>
      <c r="Q39" s="118"/>
      <c r="R39" s="108"/>
      <c r="S39" s="118"/>
      <c r="T39" s="118"/>
      <c r="U39" s="118"/>
      <c r="V39" s="108"/>
      <c r="W39" s="118"/>
      <c r="X39" s="108"/>
      <c r="Y39" s="108"/>
      <c r="Z39" s="108"/>
      <c r="AA39" s="108"/>
      <c r="AB39" s="108"/>
    </row>
    <row r="40" spans="1:28" s="119" customFormat="1" ht="15.75">
      <c r="A40" s="120"/>
      <c r="B40" s="113"/>
      <c r="C40" s="108"/>
      <c r="D40" s="100"/>
      <c r="E40" s="100"/>
      <c r="F40" s="249"/>
      <c r="G40" s="108"/>
      <c r="H40" s="108"/>
      <c r="I40" s="108"/>
      <c r="J40" s="108"/>
      <c r="K40" s="108"/>
      <c r="L40" s="116"/>
      <c r="M40" s="117"/>
      <c r="N40" s="116"/>
      <c r="O40" s="117"/>
      <c r="P40" s="108"/>
      <c r="Q40" s="118"/>
      <c r="R40" s="108"/>
      <c r="S40" s="118"/>
      <c r="T40" s="118"/>
      <c r="U40" s="118"/>
      <c r="V40" s="108"/>
      <c r="W40" s="118"/>
      <c r="X40" s="108"/>
      <c r="Y40" s="108"/>
      <c r="Z40" s="108"/>
      <c r="AA40" s="108"/>
      <c r="AB40" s="108"/>
    </row>
  </sheetData>
  <phoneticPr fontId="0" type="noConversion"/>
  <pageMargins left="0.94488188976377963" right="0.35433070866141736" top="1.0629921259842521" bottom="0.59055118110236227" header="0.51181102362204722" footer="0.31496062992125984"/>
  <pageSetup paperSize="9" scale="85" firstPageNumber="39" orientation="portrait" r:id="rId1"/>
  <headerFooter alignWithMargins="0">
    <oddHeader>&amp;L&amp;8Izvajalec načrta: BIRO ES d.o.o.
Investitor/objekt: UKC Ljubljana / UREDITEV PROSTOROV ZA BIOBANKO
Vsebina: PZI - 3/1 MOČNOSTNE ELEKTROISTALACIJE.</oddHeader>
    <oddFooter>&amp;L&amp;7&amp;F&amp;C&amp;P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4"/>
  <sheetViews>
    <sheetView view="pageBreakPreview" zoomScaleNormal="100" zoomScaleSheetLayoutView="100" workbookViewId="0">
      <selection activeCell="F55" sqref="F55"/>
    </sheetView>
  </sheetViews>
  <sheetFormatPr defaultColWidth="9.140625" defaultRowHeight="16.5"/>
  <cols>
    <col min="1" max="1" width="6.7109375" style="230" customWidth="1"/>
    <col min="2" max="2" width="50.7109375" style="230" customWidth="1"/>
    <col min="3" max="3" width="4.7109375" style="230" customWidth="1"/>
    <col min="4" max="4" width="7.7109375" style="230" customWidth="1"/>
    <col min="5" max="6" width="6.7109375" style="230" customWidth="1"/>
    <col min="7" max="7" width="9.7109375" style="230" customWidth="1"/>
    <col min="8" max="8" width="11.7109375" style="230" customWidth="1"/>
    <col min="9" max="16384" width="9.140625" style="230"/>
  </cols>
  <sheetData>
    <row r="1" spans="1:33" s="43" customFormat="1" ht="25.5">
      <c r="A1" s="140" t="s">
        <v>14</v>
      </c>
      <c r="B1" s="71" t="s">
        <v>12</v>
      </c>
      <c r="C1" s="155" t="s">
        <v>13</v>
      </c>
      <c r="D1" s="155" t="s">
        <v>289</v>
      </c>
      <c r="E1" s="155" t="s">
        <v>290</v>
      </c>
      <c r="F1" s="141" t="s">
        <v>206</v>
      </c>
      <c r="G1" s="141" t="s">
        <v>15</v>
      </c>
      <c r="H1" s="142" t="s">
        <v>11</v>
      </c>
      <c r="I1" s="38"/>
      <c r="J1" s="143"/>
      <c r="K1" s="144"/>
      <c r="L1" s="145"/>
      <c r="M1" s="144"/>
      <c r="N1" s="144"/>
      <c r="O1" s="146" t="s">
        <v>36</v>
      </c>
      <c r="P1" s="146" t="s">
        <v>37</v>
      </c>
      <c r="Q1" s="147" t="s">
        <v>17</v>
      </c>
      <c r="R1" s="148" t="s">
        <v>16</v>
      </c>
    </row>
    <row r="2" spans="1:33" s="219" customFormat="1" ht="9" customHeight="1">
      <c r="A2" s="215"/>
      <c r="B2" s="216"/>
      <c r="C2" s="217"/>
      <c r="D2" s="218"/>
    </row>
    <row r="3" spans="1:33" s="93" customFormat="1" ht="18">
      <c r="A3" s="132" t="s">
        <v>205</v>
      </c>
      <c r="B3" s="212" t="s">
        <v>207</v>
      </c>
      <c r="C3" s="213"/>
      <c r="D3" s="91"/>
      <c r="E3" s="91"/>
      <c r="F3" s="91"/>
      <c r="G3" s="91"/>
      <c r="H3" s="92"/>
      <c r="I3" s="92"/>
      <c r="J3" s="92"/>
      <c r="K3" s="92"/>
      <c r="L3" s="214"/>
      <c r="M3" s="92"/>
      <c r="N3" s="92"/>
      <c r="Q3" s="94"/>
      <c r="R3" s="94"/>
      <c r="S3" s="94"/>
      <c r="T3" s="94"/>
      <c r="U3" s="94"/>
    </row>
    <row r="4" spans="1:33" s="49" customFormat="1">
      <c r="A4" s="201"/>
      <c r="B4" s="202"/>
      <c r="C4" s="87"/>
      <c r="D4" s="88"/>
      <c r="E4" s="88"/>
      <c r="F4" s="88"/>
      <c r="G4" s="88"/>
      <c r="H4" s="46"/>
      <c r="I4" s="46"/>
      <c r="J4" s="46"/>
      <c r="K4" s="46"/>
      <c r="L4" s="46"/>
      <c r="M4" s="46"/>
      <c r="N4" s="46"/>
      <c r="Q4" s="89"/>
      <c r="R4" s="89"/>
      <c r="S4" s="89"/>
      <c r="T4" s="89"/>
      <c r="U4" s="89"/>
    </row>
    <row r="5" spans="1:33" s="49" customFormat="1">
      <c r="A5" s="201" t="s">
        <v>209</v>
      </c>
      <c r="B5" s="166" t="s">
        <v>3</v>
      </c>
      <c r="C5" s="87"/>
      <c r="D5" s="88"/>
      <c r="E5" s="88"/>
      <c r="F5" s="88"/>
      <c r="G5" s="88"/>
      <c r="H5" s="46"/>
      <c r="I5" s="46"/>
      <c r="J5" s="46"/>
      <c r="K5" s="46"/>
      <c r="L5" s="46"/>
      <c r="M5" s="46"/>
      <c r="N5" s="46"/>
      <c r="Q5" s="89"/>
      <c r="R5" s="89"/>
      <c r="S5" s="89"/>
      <c r="T5" s="89"/>
      <c r="U5" s="89"/>
    </row>
    <row r="6" spans="1:33" s="55" customFormat="1" ht="12.75">
      <c r="A6" s="44"/>
      <c r="B6" s="73"/>
      <c r="C6" s="138"/>
      <c r="D6" s="46"/>
      <c r="E6" s="46"/>
      <c r="F6" s="46"/>
      <c r="G6" s="47"/>
      <c r="H6" s="48"/>
      <c r="I6" s="46"/>
      <c r="J6" s="46"/>
      <c r="K6" s="46"/>
      <c r="L6" s="46"/>
      <c r="M6" s="46"/>
      <c r="N6" s="46"/>
      <c r="O6" s="49"/>
      <c r="P6" s="49"/>
      <c r="Q6" s="56"/>
      <c r="R6" s="98"/>
      <c r="S6" s="56"/>
      <c r="T6" s="98"/>
      <c r="U6" s="99"/>
      <c r="V6" s="47"/>
      <c r="W6" s="47"/>
      <c r="X6" s="47"/>
      <c r="Y6" s="47"/>
      <c r="Z6" s="47"/>
      <c r="AA6" s="49"/>
      <c r="AB6" s="47"/>
      <c r="AC6" s="49"/>
      <c r="AD6" s="49"/>
      <c r="AE6" s="49"/>
      <c r="AF6" s="49"/>
      <c r="AG6" s="49"/>
    </row>
    <row r="7" spans="1:33" s="223" customFormat="1" ht="15.75">
      <c r="A7" s="244" t="s">
        <v>208</v>
      </c>
      <c r="B7" s="220" t="s">
        <v>135</v>
      </c>
      <c r="C7" s="221"/>
      <c r="D7" s="222"/>
    </row>
    <row r="8" spans="1:33" s="219" customFormat="1" ht="14.25" customHeight="1" collapsed="1">
      <c r="A8" s="224"/>
      <c r="B8" s="225"/>
      <c r="C8" s="226"/>
      <c r="D8" s="227"/>
    </row>
    <row r="9" spans="1:33" s="219" customFormat="1" ht="38.25">
      <c r="A9" s="224"/>
      <c r="B9" s="231" t="s">
        <v>136</v>
      </c>
      <c r="C9" s="226"/>
      <c r="D9" s="227"/>
    </row>
    <row r="10" spans="1:33" s="219" customFormat="1">
      <c r="A10" s="224"/>
      <c r="B10" s="232"/>
      <c r="C10" s="226"/>
      <c r="D10" s="227"/>
    </row>
    <row r="11" spans="1:33" s="219" customFormat="1" ht="51">
      <c r="A11" s="224"/>
      <c r="B11" s="232" t="s">
        <v>137</v>
      </c>
      <c r="C11" s="226"/>
      <c r="D11" s="227"/>
    </row>
    <row r="12" spans="1:33" s="219" customFormat="1" ht="51">
      <c r="A12" s="224"/>
      <c r="B12" s="232" t="s">
        <v>138</v>
      </c>
      <c r="C12" s="226"/>
      <c r="D12" s="227"/>
    </row>
    <row r="13" spans="1:33" s="219" customFormat="1" ht="51">
      <c r="A13" s="224"/>
      <c r="B13" s="233" t="s">
        <v>139</v>
      </c>
      <c r="C13" s="226"/>
      <c r="D13" s="227"/>
    </row>
    <row r="14" spans="1:33" s="219" customFormat="1" ht="25.5">
      <c r="A14" s="224"/>
      <c r="B14" s="232" t="s">
        <v>140</v>
      </c>
      <c r="C14" s="226"/>
      <c r="D14" s="227"/>
    </row>
    <row r="15" spans="1:33" s="219" customFormat="1" ht="38.25">
      <c r="A15" s="224"/>
      <c r="B15" s="234" t="s">
        <v>141</v>
      </c>
      <c r="C15" s="226"/>
      <c r="D15" s="227"/>
    </row>
    <row r="16" spans="1:33" s="219" customFormat="1" ht="63.75">
      <c r="A16" s="224"/>
      <c r="B16" s="233" t="s">
        <v>142</v>
      </c>
      <c r="C16" s="226"/>
      <c r="D16" s="227"/>
    </row>
    <row r="17" spans="1:4" s="219" customFormat="1" ht="25.5">
      <c r="A17" s="224"/>
      <c r="B17" s="233" t="s">
        <v>143</v>
      </c>
      <c r="C17" s="226"/>
      <c r="D17" s="227"/>
    </row>
    <row r="18" spans="1:4" s="219" customFormat="1" ht="25.5">
      <c r="A18" s="224"/>
      <c r="B18" s="233" t="s">
        <v>144</v>
      </c>
      <c r="C18" s="226"/>
      <c r="D18" s="227"/>
    </row>
    <row r="19" spans="1:4" s="219" customFormat="1" ht="25.5">
      <c r="A19" s="224"/>
      <c r="B19" s="233" t="s">
        <v>145</v>
      </c>
      <c r="C19" s="226"/>
      <c r="D19" s="227"/>
    </row>
    <row r="20" spans="1:4" s="219" customFormat="1" ht="76.5">
      <c r="A20" s="224"/>
      <c r="B20" s="233" t="s">
        <v>146</v>
      </c>
      <c r="C20" s="226"/>
      <c r="D20" s="227"/>
    </row>
    <row r="21" spans="1:4" s="219" customFormat="1" ht="38.25">
      <c r="A21" s="224"/>
      <c r="B21" s="233" t="s">
        <v>280</v>
      </c>
      <c r="C21" s="226"/>
      <c r="D21" s="227"/>
    </row>
    <row r="22" spans="1:4" s="219" customFormat="1" ht="63.75">
      <c r="A22" s="224"/>
      <c r="B22" s="233" t="s">
        <v>147</v>
      </c>
      <c r="C22" s="226"/>
      <c r="D22" s="227"/>
    </row>
    <row r="23" spans="1:4" s="219" customFormat="1" ht="25.5">
      <c r="A23" s="224"/>
      <c r="B23" s="233" t="s">
        <v>148</v>
      </c>
      <c r="C23" s="226"/>
      <c r="D23" s="227"/>
    </row>
    <row r="24" spans="1:4" s="219" customFormat="1" ht="76.5">
      <c r="A24" s="224"/>
      <c r="B24" s="233" t="s">
        <v>149</v>
      </c>
      <c r="C24" s="226"/>
      <c r="D24" s="227"/>
    </row>
    <row r="25" spans="1:4" s="219" customFormat="1" ht="76.5">
      <c r="A25" s="224"/>
      <c r="B25" s="233" t="s">
        <v>150</v>
      </c>
      <c r="C25" s="226"/>
      <c r="D25" s="227"/>
    </row>
    <row r="26" spans="1:4" s="219" customFormat="1" ht="25.5">
      <c r="A26" s="224"/>
      <c r="B26" s="233" t="s">
        <v>151</v>
      </c>
      <c r="C26" s="226"/>
      <c r="D26" s="227"/>
    </row>
    <row r="27" spans="1:4" s="219" customFormat="1">
      <c r="A27" s="224"/>
      <c r="B27" s="233" t="s">
        <v>152</v>
      </c>
      <c r="C27" s="226"/>
      <c r="D27" s="227"/>
    </row>
    <row r="28" spans="1:4" s="219" customFormat="1" ht="25.5">
      <c r="A28" s="224"/>
      <c r="B28" s="235" t="s">
        <v>193</v>
      </c>
      <c r="C28" s="226"/>
      <c r="D28" s="227"/>
    </row>
    <row r="29" spans="1:4" s="219" customFormat="1" ht="25.5">
      <c r="A29" s="224"/>
      <c r="B29" s="235" t="s">
        <v>194</v>
      </c>
      <c r="C29" s="226"/>
      <c r="D29" s="227"/>
    </row>
    <row r="30" spans="1:4" s="219" customFormat="1" ht="25.5">
      <c r="A30" s="224"/>
      <c r="B30" s="235" t="s">
        <v>195</v>
      </c>
      <c r="C30" s="226"/>
      <c r="D30" s="227"/>
    </row>
    <row r="31" spans="1:4" s="219" customFormat="1" ht="25.5">
      <c r="A31" s="224"/>
      <c r="B31" s="233" t="s">
        <v>144</v>
      </c>
      <c r="C31" s="226"/>
      <c r="D31" s="227"/>
    </row>
    <row r="32" spans="1:4" s="219" customFormat="1" ht="25.5">
      <c r="A32" s="224"/>
      <c r="B32" s="236" t="s">
        <v>153</v>
      </c>
      <c r="C32" s="226"/>
      <c r="D32" s="227"/>
    </row>
    <row r="33" spans="1:4" s="219" customFormat="1">
      <c r="A33" s="224"/>
      <c r="B33" s="237" t="s">
        <v>154</v>
      </c>
      <c r="C33" s="226"/>
      <c r="D33" s="227"/>
    </row>
    <row r="34" spans="1:4" s="219" customFormat="1">
      <c r="A34" s="224"/>
      <c r="B34" s="237" t="s">
        <v>155</v>
      </c>
      <c r="C34" s="226"/>
      <c r="D34" s="227"/>
    </row>
    <row r="35" spans="1:4" s="219" customFormat="1">
      <c r="A35" s="224"/>
      <c r="B35" s="237" t="s">
        <v>156</v>
      </c>
      <c r="C35" s="226"/>
      <c r="D35" s="227"/>
    </row>
    <row r="36" spans="1:4" s="219" customFormat="1">
      <c r="A36" s="224"/>
      <c r="B36" s="237" t="s">
        <v>157</v>
      </c>
      <c r="C36" s="226"/>
      <c r="D36" s="227"/>
    </row>
    <row r="37" spans="1:4" s="219" customFormat="1">
      <c r="A37" s="224"/>
      <c r="B37" s="237" t="s">
        <v>158</v>
      </c>
      <c r="C37" s="226"/>
      <c r="D37" s="227"/>
    </row>
    <row r="38" spans="1:4" s="219" customFormat="1" ht="25.5">
      <c r="A38" s="224"/>
      <c r="B38" s="237" t="s">
        <v>159</v>
      </c>
      <c r="C38" s="226"/>
      <c r="D38" s="227"/>
    </row>
    <row r="39" spans="1:4" s="219" customFormat="1" ht="25.5">
      <c r="A39" s="224"/>
      <c r="B39" s="237" t="s">
        <v>160</v>
      </c>
      <c r="C39" s="226"/>
      <c r="D39" s="227"/>
    </row>
    <row r="40" spans="1:4" s="219" customFormat="1" ht="25.5">
      <c r="A40" s="224"/>
      <c r="B40" s="237" t="s">
        <v>161</v>
      </c>
      <c r="C40" s="226"/>
      <c r="D40" s="227"/>
    </row>
    <row r="41" spans="1:4" s="219" customFormat="1" ht="38.25">
      <c r="A41" s="224"/>
      <c r="B41" s="237" t="s">
        <v>162</v>
      </c>
      <c r="C41" s="226"/>
      <c r="D41" s="227"/>
    </row>
    <row r="42" spans="1:4" s="219" customFormat="1" ht="25.5">
      <c r="A42" s="224"/>
      <c r="B42" s="237" t="s">
        <v>163</v>
      </c>
      <c r="C42" s="226"/>
      <c r="D42" s="227"/>
    </row>
    <row r="43" spans="1:4" s="219" customFormat="1" ht="25.5">
      <c r="A43" s="224"/>
      <c r="B43" s="237" t="s">
        <v>164</v>
      </c>
      <c r="C43" s="226"/>
      <c r="D43" s="227"/>
    </row>
    <row r="44" spans="1:4" s="219" customFormat="1" ht="25.5">
      <c r="A44" s="224"/>
      <c r="B44" s="237" t="s">
        <v>165</v>
      </c>
      <c r="C44" s="226"/>
      <c r="D44" s="227"/>
    </row>
    <row r="45" spans="1:4" s="219" customFormat="1" ht="63.75">
      <c r="A45" s="224"/>
      <c r="B45" s="237" t="s">
        <v>166</v>
      </c>
      <c r="C45" s="226"/>
      <c r="D45" s="227"/>
    </row>
    <row r="46" spans="1:4" s="219" customFormat="1">
      <c r="A46" s="224"/>
      <c r="B46" s="237" t="s">
        <v>167</v>
      </c>
      <c r="C46" s="226"/>
      <c r="D46" s="227"/>
    </row>
    <row r="47" spans="1:4" s="219" customFormat="1">
      <c r="A47" s="224"/>
      <c r="B47" s="237" t="s">
        <v>168</v>
      </c>
      <c r="C47" s="226"/>
      <c r="D47" s="227"/>
    </row>
    <row r="48" spans="1:4" s="219" customFormat="1" ht="25.5">
      <c r="A48" s="224"/>
      <c r="B48" s="237" t="s">
        <v>169</v>
      </c>
      <c r="C48" s="226"/>
      <c r="D48" s="227"/>
    </row>
    <row r="49" spans="1:4" s="219" customFormat="1" ht="25.5">
      <c r="A49" s="224"/>
      <c r="B49" s="237" t="s">
        <v>196</v>
      </c>
      <c r="C49" s="226"/>
      <c r="D49" s="227"/>
    </row>
    <row r="50" spans="1:4" s="219" customFormat="1" ht="25.5">
      <c r="A50" s="224"/>
      <c r="B50" s="237" t="s">
        <v>170</v>
      </c>
      <c r="C50" s="226"/>
      <c r="D50" s="227"/>
    </row>
    <row r="51" spans="1:4" s="219" customFormat="1" ht="25.5">
      <c r="A51" s="224"/>
      <c r="B51" s="237" t="s">
        <v>171</v>
      </c>
      <c r="C51" s="226"/>
      <c r="D51" s="227"/>
    </row>
    <row r="52" spans="1:4" s="219" customFormat="1">
      <c r="A52" s="224"/>
      <c r="B52" s="237" t="s">
        <v>172</v>
      </c>
      <c r="C52" s="226"/>
      <c r="D52" s="227"/>
    </row>
    <row r="53" spans="1:4" s="219" customFormat="1">
      <c r="A53" s="224"/>
      <c r="B53" s="237" t="s">
        <v>173</v>
      </c>
      <c r="C53" s="226"/>
      <c r="D53" s="227"/>
    </row>
    <row r="54" spans="1:4" s="219" customFormat="1" ht="25.5">
      <c r="A54" s="224"/>
      <c r="B54" s="237" t="s">
        <v>174</v>
      </c>
      <c r="C54" s="226"/>
      <c r="D54" s="227"/>
    </row>
    <row r="55" spans="1:4" s="219" customFormat="1" ht="25.5">
      <c r="A55" s="224"/>
      <c r="B55" s="237" t="s">
        <v>175</v>
      </c>
      <c r="C55" s="226"/>
      <c r="D55" s="227"/>
    </row>
    <row r="56" spans="1:4" s="219" customFormat="1" ht="25.5">
      <c r="A56" s="224"/>
      <c r="B56" s="237" t="s">
        <v>176</v>
      </c>
      <c r="C56" s="226"/>
      <c r="D56" s="227"/>
    </row>
    <row r="57" spans="1:4" s="219" customFormat="1" ht="25.5">
      <c r="A57" s="224"/>
      <c r="B57" s="237" t="s">
        <v>177</v>
      </c>
      <c r="C57" s="226"/>
      <c r="D57" s="227"/>
    </row>
    <row r="58" spans="1:4" s="219" customFormat="1" ht="25.5">
      <c r="A58" s="224"/>
      <c r="B58" s="237" t="s">
        <v>178</v>
      </c>
      <c r="C58" s="226"/>
      <c r="D58" s="227"/>
    </row>
    <row r="59" spans="1:4" s="219" customFormat="1" ht="25.5">
      <c r="A59" s="224"/>
      <c r="B59" s="237" t="s">
        <v>179</v>
      </c>
      <c r="C59" s="226"/>
      <c r="D59" s="227"/>
    </row>
    <row r="60" spans="1:4" s="219" customFormat="1">
      <c r="A60" s="224"/>
      <c r="B60" s="237" t="s">
        <v>180</v>
      </c>
      <c r="C60" s="226"/>
      <c r="D60" s="227"/>
    </row>
    <row r="61" spans="1:4" s="219" customFormat="1" ht="204">
      <c r="A61" s="224"/>
      <c r="B61" s="237" t="s">
        <v>181</v>
      </c>
      <c r="C61" s="226"/>
      <c r="D61" s="227"/>
    </row>
    <row r="62" spans="1:4" s="219" customFormat="1" ht="25.5">
      <c r="A62" s="224"/>
      <c r="B62" s="237" t="s">
        <v>182</v>
      </c>
      <c r="C62" s="226"/>
      <c r="D62" s="227"/>
    </row>
    <row r="63" spans="1:4" s="219" customFormat="1">
      <c r="A63" s="224"/>
      <c r="B63" s="233"/>
      <c r="C63" s="226"/>
      <c r="D63" s="227"/>
    </row>
    <row r="64" spans="1:4" s="219" customFormat="1" ht="38.25">
      <c r="A64" s="224"/>
      <c r="B64" s="238" t="s">
        <v>183</v>
      </c>
      <c r="C64" s="226"/>
      <c r="D64" s="227"/>
    </row>
    <row r="65" spans="1:4" s="219" customFormat="1" ht="25.5">
      <c r="A65" s="224"/>
      <c r="B65" s="239" t="s">
        <v>197</v>
      </c>
      <c r="C65" s="226"/>
      <c r="D65" s="227"/>
    </row>
    <row r="66" spans="1:4" s="219" customFormat="1">
      <c r="A66" s="224"/>
      <c r="B66" s="239" t="s">
        <v>184</v>
      </c>
      <c r="C66" s="226"/>
      <c r="D66" s="227"/>
    </row>
    <row r="67" spans="1:4" s="219" customFormat="1" ht="25.5">
      <c r="A67" s="224"/>
      <c r="B67" s="238" t="s">
        <v>185</v>
      </c>
      <c r="C67" s="226"/>
      <c r="D67" s="227"/>
    </row>
    <row r="68" spans="1:4" s="219" customFormat="1" ht="25.5">
      <c r="A68" s="224"/>
      <c r="B68" s="238" t="s">
        <v>186</v>
      </c>
      <c r="C68" s="226"/>
      <c r="D68" s="227"/>
    </row>
    <row r="69" spans="1:4" s="219" customFormat="1">
      <c r="A69" s="224"/>
      <c r="B69" s="238" t="s">
        <v>187</v>
      </c>
      <c r="C69" s="226"/>
      <c r="D69" s="227"/>
    </row>
    <row r="70" spans="1:4" s="219" customFormat="1">
      <c r="A70" s="228"/>
      <c r="B70" s="238" t="s">
        <v>188</v>
      </c>
      <c r="C70" s="229"/>
      <c r="D70" s="227"/>
    </row>
    <row r="71" spans="1:4" s="219" customFormat="1">
      <c r="A71" s="228"/>
      <c r="B71" s="239" t="s">
        <v>189</v>
      </c>
      <c r="C71" s="229"/>
      <c r="D71" s="227"/>
    </row>
    <row r="72" spans="1:4" s="219" customFormat="1" ht="25.5">
      <c r="A72" s="228"/>
      <c r="B72" s="239" t="s">
        <v>190</v>
      </c>
      <c r="C72" s="229"/>
      <c r="D72" s="227"/>
    </row>
    <row r="73" spans="1:4">
      <c r="B73" s="233"/>
    </row>
    <row r="74" spans="1:4">
      <c r="B74" s="240" t="s">
        <v>191</v>
      </c>
    </row>
    <row r="75" spans="1:4">
      <c r="B75" s="241" t="s">
        <v>198</v>
      </c>
    </row>
    <row r="76" spans="1:4" ht="51">
      <c r="B76" s="241" t="s">
        <v>199</v>
      </c>
    </row>
    <row r="77" spans="1:4" ht="25.5">
      <c r="B77" s="241" t="s">
        <v>200</v>
      </c>
    </row>
    <row r="78" spans="1:4">
      <c r="B78" s="241" t="s">
        <v>201</v>
      </c>
    </row>
    <row r="79" spans="1:4">
      <c r="B79" s="241" t="s">
        <v>202</v>
      </c>
    </row>
    <row r="80" spans="1:4">
      <c r="B80" s="241" t="s">
        <v>192</v>
      </c>
    </row>
    <row r="81" spans="2:2">
      <c r="B81" s="242"/>
    </row>
    <row r="82" spans="2:2">
      <c r="B82" s="243" t="s">
        <v>47</v>
      </c>
    </row>
    <row r="83" spans="2:2" ht="38.25">
      <c r="B83" s="237" t="s">
        <v>279</v>
      </c>
    </row>
    <row r="84" spans="2:2">
      <c r="B84" s="237" t="s">
        <v>216</v>
      </c>
    </row>
  </sheetData>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
Investitor/objekt: UKC Ljubljana / UREDITEV PROSTOROV ZA BIOBANKO
Vsebina: PZI - 3/1 MOČNOSTNE ELEKTROISTALACIJE.</oddHeader>
    <oddFooter>&amp;L&amp;7&amp;F&amp;C&amp;P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E65"/>
  <sheetViews>
    <sheetView view="pageBreakPreview" topLeftCell="A37" zoomScaleNormal="50" zoomScaleSheetLayoutView="100" workbookViewId="0">
      <selection activeCell="F55" sqref="F55"/>
    </sheetView>
  </sheetViews>
  <sheetFormatPr defaultColWidth="8.85546875" defaultRowHeight="12.75"/>
  <cols>
    <col min="1" max="1" width="6.7109375" style="606" customWidth="1"/>
    <col min="2" max="2" width="50.7109375" style="519" customWidth="1"/>
    <col min="3" max="3" width="4.7109375" style="561" customWidth="1"/>
    <col min="4" max="4" width="6.7109375" style="603" customWidth="1"/>
    <col min="5" max="5" width="9.7109375" style="601" customWidth="1"/>
    <col min="6" max="6" width="11.7109375" style="601" customWidth="1"/>
    <col min="7" max="8" width="9.140625" style="601" customWidth="1"/>
    <col min="9" max="9" width="6.5703125" style="601" customWidth="1"/>
    <col min="10" max="10" width="9" style="601" customWidth="1"/>
    <col min="11" max="11" width="7.85546875" style="601" customWidth="1"/>
    <col min="12" max="12" width="7.7109375" style="601" customWidth="1"/>
    <col min="13" max="13" width="7.85546875" style="561" customWidth="1"/>
    <col min="14" max="14" width="6.85546875" style="561" customWidth="1"/>
    <col min="15" max="15" width="9.140625" style="561" customWidth="1"/>
    <col min="16" max="18" width="8.5703125" style="561" customWidth="1"/>
    <col min="19" max="19" width="8.85546875" style="561"/>
    <col min="20" max="20" width="10.28515625" style="561" customWidth="1"/>
    <col min="21" max="21" width="9.28515625" style="561" customWidth="1"/>
    <col min="22" max="22" width="7" style="561" customWidth="1"/>
    <col min="23" max="23" width="6.7109375" style="561" customWidth="1"/>
    <col min="24" max="24" width="8.85546875" style="561"/>
    <col min="25" max="25" width="9.42578125" style="561" customWidth="1"/>
    <col min="26" max="26" width="10.5703125" style="561" customWidth="1"/>
    <col min="27" max="16384" width="8.85546875" style="561"/>
  </cols>
  <sheetData>
    <row r="1" spans="1:31" s="591" customFormat="1">
      <c r="A1" s="583" t="s">
        <v>14</v>
      </c>
      <c r="B1" s="584" t="s">
        <v>12</v>
      </c>
      <c r="C1" s="585" t="s">
        <v>13</v>
      </c>
      <c r="D1" s="549" t="s">
        <v>314</v>
      </c>
      <c r="E1" s="549" t="s">
        <v>15</v>
      </c>
      <c r="F1" s="545" t="s">
        <v>11</v>
      </c>
      <c r="G1" s="586"/>
      <c r="H1" s="587"/>
      <c r="I1" s="588"/>
      <c r="J1" s="589"/>
      <c r="K1" s="588"/>
      <c r="L1" s="588"/>
      <c r="M1" s="590"/>
      <c r="N1" s="590"/>
      <c r="O1" s="539"/>
      <c r="P1" s="538"/>
    </row>
    <row r="2" spans="1:31" s="591" customFormat="1" ht="10.35" customHeight="1">
      <c r="A2" s="592"/>
      <c r="B2" s="593"/>
      <c r="C2" s="594"/>
      <c r="D2" s="536"/>
      <c r="E2" s="536"/>
      <c r="F2" s="532"/>
      <c r="G2" s="586"/>
      <c r="H2" s="595"/>
      <c r="I2" s="596"/>
      <c r="J2" s="596"/>
      <c r="K2" s="596"/>
      <c r="L2" s="596"/>
      <c r="M2" s="597"/>
      <c r="N2" s="597"/>
      <c r="O2" s="539"/>
      <c r="P2" s="598"/>
    </row>
    <row r="3" spans="1:31" s="604" customFormat="1">
      <c r="A3" s="599" t="s">
        <v>210</v>
      </c>
      <c r="B3" s="529" t="s">
        <v>20</v>
      </c>
      <c r="C3" s="600"/>
      <c r="D3" s="601"/>
      <c r="E3" s="497"/>
      <c r="F3" s="602"/>
      <c r="G3" s="601"/>
      <c r="H3" s="601"/>
      <c r="I3" s="601"/>
      <c r="J3" s="601"/>
      <c r="K3" s="601"/>
      <c r="L3" s="601"/>
      <c r="M3" s="561"/>
      <c r="N3" s="561"/>
      <c r="O3" s="603"/>
      <c r="P3" s="598"/>
      <c r="Q3" s="603"/>
      <c r="S3" s="605"/>
      <c r="T3" s="497"/>
      <c r="U3" s="497"/>
      <c r="V3" s="497"/>
      <c r="W3" s="497"/>
      <c r="X3" s="497"/>
      <c r="Y3" s="561"/>
      <c r="Z3" s="497"/>
      <c r="AA3" s="561"/>
      <c r="AB3" s="561"/>
      <c r="AC3" s="561"/>
      <c r="AD3" s="561"/>
      <c r="AE3" s="561"/>
    </row>
    <row r="4" spans="1:31" s="604" customFormat="1">
      <c r="A4" s="606"/>
      <c r="B4" s="529"/>
      <c r="C4" s="600"/>
      <c r="D4" s="601"/>
      <c r="E4" s="602"/>
      <c r="F4" s="602"/>
      <c r="G4" s="601"/>
      <c r="H4" s="601"/>
      <c r="I4" s="601"/>
      <c r="J4" s="601"/>
      <c r="K4" s="601"/>
      <c r="L4" s="601"/>
      <c r="M4" s="561"/>
      <c r="N4" s="561"/>
      <c r="O4" s="603"/>
      <c r="Q4" s="603"/>
      <c r="S4" s="605"/>
      <c r="T4" s="497"/>
      <c r="U4" s="497"/>
      <c r="V4" s="497"/>
      <c r="W4" s="497"/>
      <c r="X4" s="497"/>
      <c r="Y4" s="561"/>
      <c r="Z4" s="497"/>
      <c r="AA4" s="561"/>
      <c r="AB4" s="561"/>
      <c r="AC4" s="561"/>
      <c r="AD4" s="561"/>
      <c r="AE4" s="561"/>
    </row>
    <row r="5" spans="1:31" s="615" customFormat="1" ht="25.5">
      <c r="A5" s="607"/>
      <c r="B5" s="529" t="s">
        <v>458</v>
      </c>
      <c r="C5" s="608"/>
      <c r="D5" s="609"/>
      <c r="E5" s="610"/>
      <c r="F5" s="611"/>
      <c r="G5" s="611"/>
      <c r="H5" s="611"/>
      <c r="I5" s="611"/>
      <c r="J5" s="611"/>
      <c r="K5" s="612"/>
      <c r="L5" s="612"/>
      <c r="M5" s="613"/>
      <c r="N5" s="614"/>
    </row>
    <row r="6" spans="1:31">
      <c r="A6" s="616"/>
      <c r="B6" s="529"/>
      <c r="C6" s="617"/>
      <c r="D6" s="602"/>
      <c r="E6" s="497"/>
      <c r="F6" s="497"/>
      <c r="G6" s="561"/>
      <c r="H6" s="561"/>
      <c r="I6" s="561"/>
      <c r="J6" s="561"/>
      <c r="K6" s="561"/>
      <c r="L6" s="561"/>
    </row>
    <row r="7" spans="1:31" s="604" customFormat="1">
      <c r="A7" s="618" t="s">
        <v>89</v>
      </c>
      <c r="B7" s="472" t="s">
        <v>91</v>
      </c>
      <c r="C7" s="619"/>
      <c r="D7" s="620"/>
      <c r="E7" s="621"/>
      <c r="F7" s="621"/>
      <c r="G7" s="561"/>
      <c r="H7" s="497"/>
      <c r="I7" s="497"/>
      <c r="J7" s="497"/>
      <c r="K7" s="561"/>
      <c r="L7" s="497"/>
      <c r="M7" s="561"/>
      <c r="N7" s="561"/>
      <c r="O7" s="561"/>
      <c r="P7" s="561"/>
      <c r="Q7" s="561"/>
    </row>
    <row r="8" spans="1:31" s="604" customFormat="1" ht="38.25">
      <c r="A8" s="622"/>
      <c r="B8" s="472" t="s">
        <v>92</v>
      </c>
      <c r="C8" s="623"/>
      <c r="D8" s="624"/>
      <c r="E8" s="625"/>
      <c r="F8" s="625"/>
      <c r="G8" s="561"/>
      <c r="H8" s="497"/>
      <c r="I8" s="497"/>
      <c r="J8" s="497"/>
      <c r="K8" s="561"/>
      <c r="L8" s="497"/>
      <c r="M8" s="561"/>
      <c r="N8" s="561"/>
      <c r="O8" s="561"/>
      <c r="P8" s="561"/>
      <c r="Q8" s="561"/>
    </row>
    <row r="9" spans="1:31" s="604" customFormat="1" ht="25.5">
      <c r="A9" s="473"/>
      <c r="B9" s="472" t="s">
        <v>93</v>
      </c>
      <c r="C9" s="623"/>
      <c r="D9" s="624"/>
      <c r="E9" s="625"/>
      <c r="F9" s="625"/>
      <c r="G9" s="561"/>
      <c r="H9" s="497"/>
      <c r="I9" s="497"/>
      <c r="J9" s="497"/>
      <c r="K9" s="561"/>
      <c r="L9" s="497"/>
      <c r="M9" s="561"/>
      <c r="N9" s="561"/>
      <c r="O9" s="561"/>
      <c r="P9" s="561"/>
      <c r="Q9" s="561"/>
    </row>
    <row r="10" spans="1:31" s="604" customFormat="1" ht="25.5">
      <c r="A10" s="473"/>
      <c r="B10" s="472" t="s">
        <v>94</v>
      </c>
      <c r="C10" s="623"/>
      <c r="D10" s="624"/>
      <c r="E10" s="625"/>
      <c r="F10" s="625"/>
      <c r="G10" s="561"/>
      <c r="H10" s="497"/>
      <c r="I10" s="497"/>
      <c r="J10" s="497"/>
      <c r="K10" s="561"/>
      <c r="L10" s="497"/>
      <c r="M10" s="561"/>
      <c r="N10" s="561"/>
      <c r="O10" s="561"/>
      <c r="P10" s="561"/>
      <c r="Q10" s="561"/>
    </row>
    <row r="11" spans="1:31" s="604" customFormat="1" ht="25.5">
      <c r="A11" s="473"/>
      <c r="B11" s="626" t="s">
        <v>95</v>
      </c>
      <c r="C11" s="623"/>
      <c r="D11" s="624"/>
      <c r="E11" s="625"/>
      <c r="F11" s="625"/>
      <c r="G11" s="561"/>
      <c r="H11" s="497"/>
      <c r="I11" s="497"/>
      <c r="J11" s="497"/>
      <c r="K11" s="561"/>
      <c r="L11" s="497"/>
      <c r="M11" s="561"/>
      <c r="N11" s="561"/>
      <c r="O11" s="561"/>
      <c r="P11" s="561"/>
      <c r="Q11" s="561"/>
    </row>
    <row r="12" spans="1:31" s="604" customFormat="1">
      <c r="A12" s="473"/>
      <c r="B12" s="472" t="s">
        <v>96</v>
      </c>
      <c r="C12" s="623"/>
      <c r="D12" s="624"/>
      <c r="E12" s="625"/>
      <c r="F12" s="625"/>
      <c r="G12" s="561"/>
      <c r="H12" s="497"/>
      <c r="I12" s="497"/>
      <c r="J12" s="497"/>
      <c r="K12" s="561"/>
      <c r="L12" s="497"/>
      <c r="M12" s="561"/>
      <c r="N12" s="561"/>
      <c r="O12" s="561"/>
      <c r="P12" s="561"/>
      <c r="Q12" s="561"/>
    </row>
    <row r="13" spans="1:31" s="604" customFormat="1">
      <c r="A13" s="473"/>
      <c r="B13" s="472" t="s">
        <v>97</v>
      </c>
      <c r="C13" s="623"/>
      <c r="D13" s="624"/>
      <c r="E13" s="625"/>
      <c r="F13" s="625"/>
      <c r="G13" s="561"/>
      <c r="H13" s="497"/>
      <c r="I13" s="497"/>
      <c r="J13" s="497"/>
      <c r="K13" s="561"/>
      <c r="L13" s="497"/>
      <c r="M13" s="561"/>
      <c r="N13" s="561"/>
      <c r="O13" s="561"/>
      <c r="P13" s="561"/>
      <c r="Q13" s="561"/>
    </row>
    <row r="14" spans="1:31" s="604" customFormat="1" ht="25.5">
      <c r="A14" s="473"/>
      <c r="B14" s="472" t="s">
        <v>98</v>
      </c>
      <c r="C14" s="623"/>
      <c r="D14" s="624"/>
      <c r="E14" s="625"/>
      <c r="F14" s="625"/>
      <c r="G14" s="561"/>
      <c r="H14" s="497"/>
      <c r="I14" s="497"/>
      <c r="J14" s="497"/>
      <c r="K14" s="561"/>
      <c r="L14" s="497"/>
      <c r="M14" s="561"/>
      <c r="N14" s="561"/>
      <c r="O14" s="561"/>
      <c r="P14" s="561"/>
      <c r="Q14" s="561"/>
    </row>
    <row r="15" spans="1:31" s="188" customFormat="1" ht="38.25">
      <c r="A15" s="627"/>
      <c r="B15" s="472" t="s">
        <v>99</v>
      </c>
      <c r="C15" s="619"/>
      <c r="D15" s="621"/>
      <c r="E15" s="621"/>
      <c r="F15" s="621"/>
    </row>
    <row r="16" spans="1:31" s="188" customFormat="1">
      <c r="A16" s="627"/>
      <c r="B16" s="628"/>
      <c r="C16" s="619"/>
      <c r="D16" s="621"/>
      <c r="E16" s="621"/>
      <c r="F16" s="621"/>
    </row>
    <row r="17" spans="1:29" s="604" customFormat="1">
      <c r="A17" s="606"/>
      <c r="B17" s="629" t="s">
        <v>100</v>
      </c>
      <c r="C17" s="630"/>
      <c r="D17" s="631"/>
      <c r="E17" s="602"/>
      <c r="F17" s="602"/>
      <c r="I17" s="601"/>
      <c r="J17" s="601"/>
      <c r="K17" s="601"/>
      <c r="L17" s="561"/>
      <c r="O17" s="605"/>
      <c r="P17" s="497"/>
      <c r="Q17" s="561"/>
    </row>
    <row r="18" spans="1:29" s="604" customFormat="1" ht="89.25">
      <c r="A18" s="606"/>
      <c r="B18" s="496" t="s">
        <v>127</v>
      </c>
      <c r="C18" s="630"/>
      <c r="D18" s="631"/>
      <c r="E18" s="602"/>
      <c r="F18" s="602"/>
      <c r="I18" s="601"/>
      <c r="J18" s="601"/>
      <c r="K18" s="601"/>
      <c r="L18" s="561"/>
      <c r="O18" s="605"/>
      <c r="P18" s="497"/>
      <c r="Q18" s="561"/>
    </row>
    <row r="19" spans="1:29" s="604" customFormat="1">
      <c r="A19" s="606"/>
      <c r="B19" s="519" t="s">
        <v>97</v>
      </c>
      <c r="C19" s="630"/>
      <c r="D19" s="631"/>
      <c r="E19" s="602"/>
      <c r="F19" s="602"/>
      <c r="I19" s="601"/>
      <c r="J19" s="601"/>
      <c r="K19" s="601"/>
      <c r="L19" s="561"/>
      <c r="O19" s="605"/>
      <c r="P19" s="497"/>
      <c r="Q19" s="561"/>
    </row>
    <row r="20" spans="1:29" s="604" customFormat="1">
      <c r="A20" s="606"/>
      <c r="B20" s="496" t="s">
        <v>101</v>
      </c>
      <c r="C20" s="630"/>
      <c r="D20" s="631"/>
      <c r="E20" s="602"/>
      <c r="F20" s="602"/>
      <c r="I20" s="601"/>
      <c r="J20" s="601"/>
      <c r="K20" s="601"/>
      <c r="L20" s="561"/>
      <c r="O20" s="605"/>
      <c r="P20" s="497"/>
      <c r="Q20" s="561"/>
    </row>
    <row r="21" spans="1:29" s="604" customFormat="1">
      <c r="A21" s="473"/>
      <c r="B21" s="472"/>
      <c r="C21" s="623"/>
      <c r="D21" s="624"/>
      <c r="E21" s="625"/>
      <c r="F21" s="625"/>
      <c r="G21" s="561"/>
      <c r="H21" s="497"/>
      <c r="I21" s="497"/>
      <c r="J21" s="497"/>
      <c r="K21" s="561"/>
      <c r="L21" s="497"/>
      <c r="M21" s="561"/>
      <c r="N21" s="561"/>
      <c r="O21" s="561"/>
      <c r="P21" s="561"/>
      <c r="Q21" s="561"/>
    </row>
    <row r="22" spans="1:29" s="604" customFormat="1">
      <c r="A22" s="618"/>
      <c r="B22" s="632" t="s">
        <v>102</v>
      </c>
      <c r="C22" s="619"/>
      <c r="D22" s="620"/>
      <c r="E22" s="621"/>
      <c r="F22" s="621"/>
      <c r="G22" s="561"/>
      <c r="H22" s="497"/>
      <c r="I22" s="497"/>
      <c r="J22" s="497"/>
      <c r="K22" s="561"/>
      <c r="L22" s="497"/>
      <c r="M22" s="561"/>
      <c r="N22" s="561"/>
      <c r="O22" s="561"/>
      <c r="P22" s="561"/>
      <c r="Q22" s="561"/>
    </row>
    <row r="23" spans="1:29" s="604" customFormat="1" ht="25.5">
      <c r="A23" s="618"/>
      <c r="B23" s="632" t="s">
        <v>103</v>
      </c>
      <c r="C23" s="619"/>
      <c r="D23" s="620"/>
      <c r="E23" s="621"/>
      <c r="F23" s="621"/>
      <c r="G23" s="561"/>
      <c r="H23" s="497"/>
      <c r="I23" s="497"/>
      <c r="J23" s="497"/>
      <c r="K23" s="561"/>
      <c r="L23" s="497"/>
      <c r="M23" s="561"/>
      <c r="N23" s="561"/>
      <c r="O23" s="561"/>
      <c r="P23" s="561"/>
      <c r="Q23" s="561"/>
    </row>
    <row r="24" spans="1:29" s="604" customFormat="1" ht="38.25">
      <c r="A24" s="618"/>
      <c r="B24" s="633" t="s">
        <v>104</v>
      </c>
      <c r="C24" s="619"/>
      <c r="D24" s="620"/>
      <c r="E24" s="621"/>
      <c r="F24" s="621"/>
      <c r="G24" s="561"/>
      <c r="H24" s="497"/>
      <c r="I24" s="497"/>
      <c r="J24" s="497"/>
      <c r="K24" s="561"/>
      <c r="L24" s="497"/>
      <c r="M24" s="561"/>
      <c r="N24" s="561"/>
      <c r="O24" s="561"/>
      <c r="P24" s="561"/>
      <c r="Q24" s="561"/>
    </row>
    <row r="25" spans="1:29" s="604" customFormat="1" ht="51">
      <c r="A25" s="634"/>
      <c r="B25" s="629" t="s">
        <v>203</v>
      </c>
      <c r="C25" s="619"/>
      <c r="D25" s="620"/>
      <c r="E25" s="635"/>
      <c r="F25" s="621"/>
      <c r="G25" s="561"/>
      <c r="H25" s="561"/>
      <c r="I25" s="561"/>
      <c r="J25" s="561"/>
      <c r="K25" s="561"/>
      <c r="L25" s="561"/>
      <c r="O25" s="561"/>
      <c r="P25" s="603"/>
      <c r="Q25" s="603"/>
      <c r="R25" s="497"/>
      <c r="S25" s="561"/>
      <c r="T25" s="497"/>
      <c r="U25" s="497"/>
      <c r="V25" s="497"/>
      <c r="W25" s="561"/>
      <c r="X25" s="497"/>
      <c r="Y25" s="561"/>
      <c r="Z25" s="561"/>
      <c r="AA25" s="561"/>
      <c r="AB25" s="561"/>
      <c r="AC25" s="561"/>
    </row>
    <row r="26" spans="1:29" s="604" customFormat="1">
      <c r="A26" s="634"/>
      <c r="B26" s="472"/>
      <c r="C26" s="619"/>
      <c r="D26" s="636"/>
      <c r="E26" s="635"/>
      <c r="F26" s="621"/>
      <c r="G26" s="561"/>
      <c r="H26" s="561"/>
      <c r="I26" s="561"/>
      <c r="J26" s="561"/>
      <c r="K26" s="561"/>
      <c r="L26" s="561"/>
      <c r="O26" s="561"/>
      <c r="P26" s="603"/>
      <c r="Q26" s="603"/>
      <c r="R26" s="497"/>
      <c r="S26" s="561"/>
      <c r="T26" s="497"/>
      <c r="U26" s="497"/>
      <c r="V26" s="497"/>
      <c r="W26" s="561"/>
      <c r="X26" s="497"/>
      <c r="Y26" s="561"/>
      <c r="Z26" s="561"/>
      <c r="AA26" s="561"/>
      <c r="AB26" s="561"/>
      <c r="AC26" s="561"/>
    </row>
    <row r="27" spans="1:29" s="474" customFormat="1">
      <c r="A27" s="520"/>
      <c r="B27" s="519"/>
      <c r="C27" s="518"/>
      <c r="D27" s="515"/>
      <c r="E27" s="510"/>
      <c r="F27" s="479"/>
      <c r="G27" s="515"/>
      <c r="H27" s="515"/>
      <c r="I27" s="515"/>
      <c r="J27" s="515"/>
      <c r="K27" s="515"/>
      <c r="L27" s="514"/>
      <c r="O27" s="463"/>
      <c r="P27" s="510"/>
      <c r="Q27" s="514"/>
    </row>
    <row r="28" spans="1:29" s="604" customFormat="1" ht="63.75">
      <c r="A28" s="634">
        <v>1</v>
      </c>
      <c r="B28" s="472" t="s">
        <v>311</v>
      </c>
      <c r="C28" s="619"/>
      <c r="D28" s="636"/>
      <c r="E28" s="635"/>
      <c r="F28" s="621"/>
      <c r="G28" s="561"/>
      <c r="H28" s="561"/>
      <c r="I28" s="561"/>
      <c r="J28" s="561"/>
      <c r="K28" s="561"/>
      <c r="L28" s="561"/>
      <c r="O28" s="561"/>
      <c r="P28" s="603"/>
      <c r="Q28" s="603"/>
      <c r="R28" s="497"/>
      <c r="S28" s="561"/>
      <c r="T28" s="497"/>
      <c r="U28" s="497"/>
      <c r="V28" s="497"/>
      <c r="W28" s="561"/>
      <c r="X28" s="497"/>
      <c r="Y28" s="561"/>
      <c r="Z28" s="561"/>
      <c r="AA28" s="561"/>
      <c r="AB28" s="561"/>
      <c r="AC28" s="561"/>
    </row>
    <row r="29" spans="1:29" s="604" customFormat="1" ht="25.5">
      <c r="A29" s="634"/>
      <c r="B29" s="472" t="s">
        <v>312</v>
      </c>
      <c r="C29" s="619"/>
      <c r="D29" s="636"/>
      <c r="E29" s="635"/>
      <c r="F29" s="621"/>
      <c r="G29" s="561"/>
      <c r="H29" s="561"/>
      <c r="I29" s="561"/>
      <c r="J29" s="561"/>
      <c r="K29" s="561"/>
      <c r="L29" s="561"/>
      <c r="O29" s="561"/>
      <c r="P29" s="603"/>
      <c r="Q29" s="603"/>
      <c r="R29" s="497"/>
      <c r="S29" s="561"/>
      <c r="T29" s="497"/>
      <c r="U29" s="497"/>
      <c r="V29" s="497"/>
      <c r="W29" s="561"/>
      <c r="X29" s="497"/>
      <c r="Y29" s="561"/>
      <c r="Z29" s="561"/>
      <c r="AA29" s="561"/>
      <c r="AB29" s="561"/>
      <c r="AC29" s="561"/>
    </row>
    <row r="30" spans="1:29" s="604" customFormat="1">
      <c r="A30" s="634"/>
      <c r="B30" s="472" t="s">
        <v>313</v>
      </c>
      <c r="C30" s="619" t="s">
        <v>10</v>
      </c>
      <c r="D30" s="636">
        <v>10</v>
      </c>
      <c r="E30" s="635">
        <f>M30+N30</f>
        <v>0</v>
      </c>
      <c r="F30" s="621">
        <f>ROUND(D30*E30,2)</f>
        <v>0</v>
      </c>
      <c r="G30" s="561"/>
      <c r="H30" s="561"/>
      <c r="I30" s="561"/>
      <c r="J30" s="561"/>
      <c r="K30" s="561"/>
      <c r="L30" s="561"/>
      <c r="M30" s="635"/>
      <c r="O30" s="561"/>
      <c r="P30" s="603"/>
      <c r="Q30" s="603"/>
      <c r="R30" s="497"/>
      <c r="S30" s="561"/>
      <c r="T30" s="497"/>
      <c r="U30" s="497"/>
      <c r="V30" s="497"/>
      <c r="W30" s="561"/>
      <c r="X30" s="497"/>
      <c r="Y30" s="561"/>
      <c r="Z30" s="561"/>
      <c r="AA30" s="561"/>
      <c r="AB30" s="561"/>
      <c r="AC30" s="561"/>
    </row>
    <row r="31" spans="1:29" s="604" customFormat="1">
      <c r="A31" s="634"/>
      <c r="B31" s="472"/>
      <c r="C31" s="619"/>
      <c r="D31" s="636"/>
      <c r="E31" s="635"/>
      <c r="F31" s="621"/>
      <c r="G31" s="561"/>
      <c r="H31" s="561"/>
      <c r="I31" s="561"/>
      <c r="J31" s="561"/>
      <c r="K31" s="561"/>
      <c r="L31" s="561"/>
      <c r="M31" s="635"/>
      <c r="O31" s="561"/>
      <c r="P31" s="603"/>
      <c r="Q31" s="603"/>
      <c r="R31" s="497"/>
      <c r="S31" s="561"/>
      <c r="T31" s="497"/>
      <c r="U31" s="497"/>
      <c r="V31" s="497"/>
      <c r="W31" s="561"/>
      <c r="X31" s="497"/>
      <c r="Y31" s="561"/>
      <c r="Z31" s="561"/>
      <c r="AA31" s="561"/>
      <c r="AB31" s="561"/>
      <c r="AC31" s="561"/>
    </row>
    <row r="32" spans="1:29" s="604" customFormat="1" ht="51">
      <c r="A32" s="634">
        <v>2</v>
      </c>
      <c r="B32" s="472" t="s">
        <v>315</v>
      </c>
      <c r="C32" s="619"/>
      <c r="D32" s="636"/>
      <c r="E32" s="635"/>
      <c r="F32" s="621"/>
      <c r="G32" s="561"/>
      <c r="H32" s="561"/>
      <c r="I32" s="561"/>
      <c r="J32" s="561"/>
      <c r="K32" s="561"/>
      <c r="L32" s="561"/>
      <c r="M32" s="635"/>
      <c r="O32" s="561"/>
      <c r="P32" s="603"/>
      <c r="Q32" s="603"/>
      <c r="R32" s="497"/>
      <c r="S32" s="561"/>
      <c r="T32" s="497"/>
      <c r="U32" s="497"/>
      <c r="V32" s="497"/>
      <c r="W32" s="561"/>
      <c r="X32" s="497"/>
      <c r="Y32" s="561"/>
      <c r="Z32" s="561"/>
      <c r="AA32" s="561"/>
      <c r="AB32" s="561"/>
      <c r="AC32" s="561"/>
    </row>
    <row r="33" spans="1:29" s="604" customFormat="1" ht="25.5">
      <c r="A33" s="634"/>
      <c r="B33" s="472" t="s">
        <v>316</v>
      </c>
      <c r="C33" s="619"/>
      <c r="D33" s="636"/>
      <c r="E33" s="635"/>
      <c r="F33" s="621"/>
      <c r="G33" s="561"/>
      <c r="H33" s="561"/>
      <c r="I33" s="561"/>
      <c r="J33" s="561"/>
      <c r="K33" s="561"/>
      <c r="L33" s="561"/>
      <c r="M33" s="635"/>
      <c r="O33" s="561"/>
      <c r="P33" s="603"/>
      <c r="Q33" s="603"/>
      <c r="R33" s="497"/>
      <c r="S33" s="561"/>
      <c r="T33" s="497"/>
      <c r="U33" s="497"/>
      <c r="V33" s="497"/>
      <c r="W33" s="561"/>
      <c r="X33" s="497"/>
      <c r="Y33" s="561"/>
      <c r="Z33" s="561"/>
      <c r="AA33" s="561"/>
      <c r="AB33" s="561"/>
      <c r="AC33" s="561"/>
    </row>
    <row r="34" spans="1:29" s="604" customFormat="1">
      <c r="A34" s="634"/>
      <c r="B34" s="472" t="s">
        <v>317</v>
      </c>
      <c r="C34" s="619" t="s">
        <v>10</v>
      </c>
      <c r="D34" s="636">
        <v>14</v>
      </c>
      <c r="E34" s="635">
        <f>M34+N34</f>
        <v>0</v>
      </c>
      <c r="F34" s="621">
        <f>ROUND(D34*E34,2)</f>
        <v>0</v>
      </c>
      <c r="G34" s="561"/>
      <c r="H34" s="561"/>
      <c r="I34" s="561"/>
      <c r="J34" s="561"/>
      <c r="K34" s="561"/>
      <c r="L34" s="561"/>
      <c r="M34" s="635"/>
      <c r="O34" s="561"/>
      <c r="P34" s="603"/>
      <c r="Q34" s="603"/>
      <c r="R34" s="497"/>
      <c r="S34" s="561"/>
      <c r="T34" s="497"/>
      <c r="U34" s="497"/>
      <c r="V34" s="497"/>
      <c r="W34" s="561"/>
      <c r="X34" s="497"/>
      <c r="Y34" s="561"/>
      <c r="Z34" s="561"/>
      <c r="AA34" s="561"/>
      <c r="AB34" s="561"/>
      <c r="AC34" s="561"/>
    </row>
    <row r="35" spans="1:29" s="604" customFormat="1">
      <c r="A35" s="634"/>
      <c r="B35" s="472"/>
      <c r="C35" s="619"/>
      <c r="D35" s="636"/>
      <c r="E35" s="635"/>
      <c r="F35" s="621"/>
      <c r="G35" s="561"/>
      <c r="H35" s="561"/>
      <c r="I35" s="561"/>
      <c r="J35" s="561"/>
      <c r="K35" s="561"/>
      <c r="L35" s="561"/>
      <c r="M35" s="635"/>
      <c r="O35" s="561"/>
      <c r="P35" s="603"/>
      <c r="Q35" s="603"/>
      <c r="R35" s="497"/>
      <c r="S35" s="561"/>
      <c r="T35" s="497"/>
      <c r="U35" s="497"/>
      <c r="V35" s="497"/>
      <c r="W35" s="561"/>
      <c r="X35" s="497"/>
      <c r="Y35" s="561"/>
      <c r="Z35" s="561"/>
      <c r="AA35" s="561"/>
      <c r="AB35" s="561"/>
      <c r="AC35" s="561"/>
    </row>
    <row r="36" spans="1:29" s="604" customFormat="1" ht="51">
      <c r="A36" s="637">
        <v>3</v>
      </c>
      <c r="B36" s="638" t="s">
        <v>318</v>
      </c>
      <c r="C36" s="639"/>
      <c r="D36" s="640"/>
      <c r="E36" s="641"/>
      <c r="F36" s="557"/>
      <c r="G36" s="561"/>
      <c r="H36" s="561"/>
      <c r="I36" s="561"/>
      <c r="J36" s="561"/>
      <c r="K36" s="561"/>
      <c r="L36" s="561"/>
      <c r="O36" s="561"/>
      <c r="P36" s="603"/>
      <c r="Q36" s="603"/>
      <c r="R36" s="497"/>
      <c r="S36" s="561"/>
      <c r="T36" s="497"/>
      <c r="U36" s="497"/>
      <c r="V36" s="497"/>
      <c r="W36" s="561"/>
      <c r="X36" s="497"/>
      <c r="Y36" s="561"/>
      <c r="Z36" s="561"/>
      <c r="AA36" s="561"/>
      <c r="AB36" s="561"/>
      <c r="AC36" s="561"/>
    </row>
    <row r="37" spans="1:29" s="604" customFormat="1" ht="25.5">
      <c r="A37" s="637"/>
      <c r="B37" s="638" t="s">
        <v>319</v>
      </c>
      <c r="C37" s="639"/>
      <c r="D37" s="640"/>
      <c r="E37" s="641"/>
      <c r="F37" s="557"/>
      <c r="G37" s="561"/>
      <c r="H37" s="561"/>
      <c r="I37" s="561"/>
      <c r="J37" s="561"/>
      <c r="K37" s="561"/>
      <c r="L37" s="561"/>
      <c r="O37" s="561"/>
      <c r="P37" s="603"/>
      <c r="Q37" s="603"/>
      <c r="R37" s="497"/>
      <c r="S37" s="561"/>
      <c r="T37" s="497"/>
      <c r="U37" s="497"/>
      <c r="V37" s="497"/>
      <c r="W37" s="561"/>
      <c r="X37" s="497"/>
      <c r="Y37" s="561"/>
      <c r="Z37" s="561"/>
      <c r="AA37" s="561"/>
      <c r="AB37" s="561"/>
      <c r="AC37" s="561"/>
    </row>
    <row r="38" spans="1:29" s="604" customFormat="1">
      <c r="A38" s="637"/>
      <c r="B38" s="638" t="s">
        <v>320</v>
      </c>
      <c r="C38" s="639" t="s">
        <v>10</v>
      </c>
      <c r="D38" s="640">
        <v>24</v>
      </c>
      <c r="E38" s="641">
        <f>M38+N38</f>
        <v>0</v>
      </c>
      <c r="F38" s="557">
        <f>ROUND(D38*E38,2)</f>
        <v>0</v>
      </c>
      <c r="G38" s="561"/>
      <c r="H38" s="561"/>
      <c r="I38" s="561"/>
      <c r="J38" s="561"/>
      <c r="K38" s="561"/>
      <c r="L38" s="561"/>
      <c r="M38" s="641"/>
      <c r="O38" s="561"/>
      <c r="P38" s="603"/>
      <c r="Q38" s="603"/>
      <c r="R38" s="497"/>
      <c r="S38" s="561"/>
      <c r="T38" s="497"/>
      <c r="U38" s="497"/>
      <c r="V38" s="497"/>
      <c r="W38" s="561"/>
      <c r="X38" s="497"/>
      <c r="Y38" s="561"/>
      <c r="Z38" s="561"/>
      <c r="AA38" s="561"/>
      <c r="AB38" s="561"/>
      <c r="AC38" s="561"/>
    </row>
    <row r="39" spans="1:29" s="604" customFormat="1">
      <c r="A39" s="637"/>
      <c r="B39" s="638"/>
      <c r="C39" s="639"/>
      <c r="D39" s="640"/>
      <c r="E39" s="641"/>
      <c r="F39" s="557"/>
      <c r="G39" s="561"/>
      <c r="H39" s="561"/>
      <c r="I39" s="561"/>
      <c r="J39" s="561"/>
      <c r="K39" s="561"/>
      <c r="L39" s="561"/>
      <c r="M39" s="641"/>
      <c r="O39" s="561"/>
      <c r="P39" s="603"/>
      <c r="Q39" s="603"/>
      <c r="R39" s="497"/>
      <c r="S39" s="561"/>
      <c r="T39" s="497"/>
      <c r="U39" s="497"/>
      <c r="V39" s="497"/>
      <c r="W39" s="561"/>
      <c r="X39" s="497"/>
      <c r="Y39" s="561"/>
      <c r="Z39" s="561"/>
      <c r="AA39" s="561"/>
      <c r="AB39" s="561"/>
      <c r="AC39" s="561"/>
    </row>
    <row r="40" spans="1:29" s="604" customFormat="1" ht="38.25">
      <c r="A40" s="634">
        <v>4</v>
      </c>
      <c r="B40" s="472" t="s">
        <v>321</v>
      </c>
      <c r="C40" s="619"/>
      <c r="D40" s="636"/>
      <c r="E40" s="635"/>
      <c r="F40" s="621"/>
      <c r="G40" s="561"/>
      <c r="H40" s="561"/>
      <c r="I40" s="561"/>
      <c r="J40" s="561"/>
      <c r="K40" s="561"/>
      <c r="L40" s="561"/>
      <c r="M40" s="635"/>
      <c r="O40" s="561"/>
      <c r="P40" s="603"/>
      <c r="Q40" s="603"/>
      <c r="R40" s="497"/>
      <c r="S40" s="561"/>
      <c r="T40" s="497"/>
      <c r="U40" s="497"/>
      <c r="V40" s="497"/>
      <c r="W40" s="561"/>
      <c r="X40" s="497"/>
      <c r="Y40" s="561"/>
      <c r="Z40" s="561"/>
      <c r="AA40" s="561"/>
      <c r="AB40" s="561"/>
      <c r="AC40" s="561"/>
    </row>
    <row r="41" spans="1:29" s="604" customFormat="1" ht="25.5">
      <c r="A41" s="634"/>
      <c r="B41" s="472" t="s">
        <v>322</v>
      </c>
      <c r="C41" s="619"/>
      <c r="D41" s="636"/>
      <c r="E41" s="635"/>
      <c r="F41" s="621"/>
      <c r="G41" s="561"/>
      <c r="H41" s="561"/>
      <c r="I41" s="561"/>
      <c r="J41" s="561"/>
      <c r="K41" s="561"/>
      <c r="L41" s="561"/>
      <c r="M41" s="635"/>
      <c r="O41" s="561"/>
      <c r="P41" s="603"/>
      <c r="Q41" s="603"/>
      <c r="R41" s="497"/>
      <c r="S41" s="561"/>
      <c r="T41" s="497"/>
      <c r="U41" s="497"/>
      <c r="V41" s="497"/>
      <c r="W41" s="561"/>
      <c r="X41" s="497"/>
      <c r="Y41" s="561"/>
      <c r="Z41" s="561"/>
      <c r="AA41" s="561"/>
      <c r="AB41" s="561"/>
      <c r="AC41" s="561"/>
    </row>
    <row r="42" spans="1:29" s="604" customFormat="1">
      <c r="A42" s="634"/>
      <c r="B42" s="472" t="s">
        <v>323</v>
      </c>
      <c r="C42" s="619" t="s">
        <v>10</v>
      </c>
      <c r="D42" s="636">
        <v>31</v>
      </c>
      <c r="E42" s="635">
        <f>M42+N42</f>
        <v>0</v>
      </c>
      <c r="F42" s="621">
        <f>ROUND(D42*E42,2)</f>
        <v>0</v>
      </c>
      <c r="G42" s="561"/>
      <c r="H42" s="561"/>
      <c r="I42" s="561"/>
      <c r="J42" s="561"/>
      <c r="K42" s="561"/>
      <c r="L42" s="561"/>
      <c r="M42" s="635"/>
      <c r="O42" s="561"/>
      <c r="P42" s="603"/>
      <c r="Q42" s="603"/>
      <c r="R42" s="497"/>
      <c r="S42" s="561"/>
      <c r="T42" s="497"/>
      <c r="U42" s="497"/>
      <c r="V42" s="497"/>
      <c r="W42" s="561"/>
      <c r="X42" s="497"/>
      <c r="Y42" s="561"/>
      <c r="Z42" s="561"/>
      <c r="AA42" s="561"/>
      <c r="AB42" s="561"/>
      <c r="AC42" s="561"/>
    </row>
    <row r="43" spans="1:29" s="604" customFormat="1">
      <c r="A43" s="634"/>
      <c r="B43" s="472"/>
      <c r="C43" s="619"/>
      <c r="D43" s="636"/>
      <c r="E43" s="635"/>
      <c r="F43" s="621"/>
      <c r="G43" s="561"/>
      <c r="H43" s="561"/>
      <c r="I43" s="561"/>
      <c r="J43" s="561"/>
      <c r="K43" s="561"/>
      <c r="L43" s="561"/>
      <c r="M43" s="635"/>
      <c r="O43" s="561"/>
      <c r="P43" s="603"/>
      <c r="Q43" s="603"/>
      <c r="R43" s="497"/>
      <c r="S43" s="561"/>
      <c r="T43" s="497"/>
      <c r="U43" s="497"/>
      <c r="V43" s="497"/>
      <c r="W43" s="561"/>
      <c r="X43" s="497"/>
      <c r="Y43" s="561"/>
      <c r="Z43" s="561"/>
      <c r="AA43" s="561"/>
      <c r="AB43" s="561"/>
      <c r="AC43" s="561"/>
    </row>
    <row r="44" spans="1:29" s="604" customFormat="1" ht="25.5">
      <c r="A44" s="634">
        <v>5</v>
      </c>
      <c r="B44" s="472" t="s">
        <v>324</v>
      </c>
      <c r="C44" s="619"/>
      <c r="D44" s="636"/>
      <c r="E44" s="635"/>
      <c r="F44" s="621"/>
      <c r="G44" s="561"/>
      <c r="H44" s="561"/>
      <c r="I44" s="561"/>
      <c r="J44" s="561"/>
      <c r="K44" s="561"/>
      <c r="L44" s="561"/>
      <c r="M44" s="635"/>
      <c r="O44" s="561"/>
      <c r="P44" s="603"/>
      <c r="Q44" s="603"/>
      <c r="R44" s="497"/>
      <c r="S44" s="561"/>
      <c r="T44" s="497"/>
      <c r="U44" s="497"/>
      <c r="V44" s="497"/>
      <c r="W44" s="561"/>
      <c r="X44" s="497"/>
      <c r="Y44" s="561"/>
      <c r="Z44" s="561"/>
      <c r="AA44" s="561"/>
      <c r="AB44" s="561"/>
      <c r="AC44" s="561"/>
    </row>
    <row r="45" spans="1:29" s="604" customFormat="1">
      <c r="A45" s="634"/>
      <c r="B45" s="472" t="s">
        <v>325</v>
      </c>
      <c r="C45" s="619"/>
      <c r="D45" s="636"/>
      <c r="E45" s="635"/>
      <c r="F45" s="621"/>
      <c r="G45" s="561"/>
      <c r="H45" s="561"/>
      <c r="I45" s="561"/>
      <c r="J45" s="561"/>
      <c r="K45" s="561"/>
      <c r="L45" s="561"/>
      <c r="M45" s="635"/>
      <c r="O45" s="561"/>
      <c r="P45" s="603"/>
      <c r="Q45" s="603"/>
      <c r="R45" s="497"/>
      <c r="S45" s="561"/>
      <c r="T45" s="497"/>
      <c r="U45" s="497"/>
      <c r="V45" s="497"/>
      <c r="W45" s="561"/>
      <c r="X45" s="497"/>
      <c r="Y45" s="561"/>
      <c r="Z45" s="561"/>
      <c r="AA45" s="561"/>
      <c r="AB45" s="561"/>
      <c r="AC45" s="561"/>
    </row>
    <row r="46" spans="1:29" s="604" customFormat="1">
      <c r="A46" s="634"/>
      <c r="B46" s="472" t="s">
        <v>326</v>
      </c>
      <c r="C46" s="619" t="s">
        <v>10</v>
      </c>
      <c r="D46" s="636">
        <v>2</v>
      </c>
      <c r="E46" s="635">
        <f>M46+N46</f>
        <v>0</v>
      </c>
      <c r="F46" s="621">
        <f>ROUND(D46*E46,2)</f>
        <v>0</v>
      </c>
      <c r="G46" s="561"/>
      <c r="H46" s="561"/>
      <c r="I46" s="561"/>
      <c r="J46" s="561"/>
      <c r="K46" s="561"/>
      <c r="L46" s="561"/>
      <c r="M46" s="635"/>
      <c r="O46" s="561"/>
      <c r="P46" s="603"/>
      <c r="Q46" s="603"/>
      <c r="R46" s="497"/>
      <c r="S46" s="561"/>
      <c r="T46" s="497"/>
      <c r="U46" s="497"/>
      <c r="V46" s="497"/>
      <c r="W46" s="561"/>
      <c r="X46" s="497"/>
      <c r="Y46" s="561"/>
      <c r="Z46" s="561"/>
      <c r="AA46" s="561"/>
      <c r="AB46" s="561"/>
      <c r="AC46" s="561"/>
    </row>
    <row r="47" spans="1:29" s="604" customFormat="1">
      <c r="A47" s="634"/>
      <c r="B47" s="472"/>
      <c r="C47" s="619"/>
      <c r="D47" s="636"/>
      <c r="E47" s="635"/>
      <c r="F47" s="621"/>
      <c r="G47" s="561"/>
      <c r="H47" s="561"/>
      <c r="I47" s="561"/>
      <c r="J47" s="561"/>
      <c r="K47" s="561"/>
      <c r="L47" s="561"/>
      <c r="M47" s="635"/>
      <c r="O47" s="561"/>
      <c r="P47" s="603"/>
      <c r="Q47" s="603"/>
      <c r="R47" s="497"/>
      <c r="S47" s="561"/>
      <c r="T47" s="497"/>
      <c r="U47" s="497"/>
      <c r="V47" s="497"/>
      <c r="W47" s="561"/>
      <c r="X47" s="497"/>
      <c r="Y47" s="561"/>
      <c r="Z47" s="561"/>
      <c r="AA47" s="561"/>
      <c r="AB47" s="561"/>
      <c r="AC47" s="561"/>
    </row>
    <row r="48" spans="1:29" s="604" customFormat="1" ht="89.25">
      <c r="A48" s="634">
        <v>6</v>
      </c>
      <c r="B48" s="472" t="s">
        <v>472</v>
      </c>
      <c r="C48" s="619"/>
      <c r="D48" s="636"/>
      <c r="E48" s="635"/>
      <c r="F48" s="621"/>
      <c r="G48" s="561"/>
      <c r="H48" s="561"/>
      <c r="I48" s="561"/>
      <c r="J48" s="561"/>
      <c r="K48" s="561"/>
      <c r="L48" s="561"/>
      <c r="M48" s="635"/>
      <c r="O48" s="561"/>
      <c r="P48" s="603"/>
      <c r="Q48" s="603"/>
      <c r="R48" s="497"/>
      <c r="S48" s="561"/>
      <c r="T48" s="497"/>
      <c r="U48" s="497"/>
      <c r="V48" s="497"/>
      <c r="W48" s="561"/>
      <c r="X48" s="497"/>
      <c r="Y48" s="561"/>
      <c r="Z48" s="561"/>
      <c r="AA48" s="561"/>
      <c r="AB48" s="561"/>
      <c r="AC48" s="561"/>
    </row>
    <row r="49" spans="1:29" s="604" customFormat="1">
      <c r="A49" s="634"/>
      <c r="B49" s="472"/>
      <c r="C49" s="619"/>
      <c r="D49" s="636"/>
      <c r="E49" s="635"/>
      <c r="F49" s="621"/>
      <c r="G49" s="561"/>
      <c r="H49" s="561"/>
      <c r="I49" s="561"/>
      <c r="J49" s="561"/>
      <c r="K49" s="561"/>
      <c r="L49" s="561"/>
      <c r="M49" s="635"/>
      <c r="O49" s="561"/>
      <c r="P49" s="603"/>
      <c r="Q49" s="603"/>
      <c r="R49" s="497"/>
      <c r="S49" s="561"/>
      <c r="T49" s="497"/>
      <c r="U49" s="497"/>
      <c r="V49" s="497"/>
      <c r="W49" s="561"/>
      <c r="X49" s="497"/>
      <c r="Y49" s="561"/>
      <c r="Z49" s="561"/>
      <c r="AA49" s="561"/>
      <c r="AB49" s="561"/>
      <c r="AC49" s="561"/>
    </row>
    <row r="50" spans="1:29" s="604" customFormat="1">
      <c r="A50" s="634"/>
      <c r="B50" s="472" t="s">
        <v>327</v>
      </c>
      <c r="C50" s="619" t="s">
        <v>18</v>
      </c>
      <c r="D50" s="636">
        <v>1</v>
      </c>
      <c r="E50" s="635">
        <f>M50+N50</f>
        <v>0</v>
      </c>
      <c r="F50" s="621">
        <f>ROUND(D50*E50,2)</f>
        <v>0</v>
      </c>
      <c r="G50" s="561"/>
      <c r="H50" s="561"/>
      <c r="I50" s="561"/>
      <c r="J50" s="561"/>
      <c r="K50" s="561"/>
      <c r="L50" s="561"/>
      <c r="M50" s="635"/>
      <c r="O50" s="561"/>
      <c r="P50" s="603"/>
      <c r="Q50" s="603"/>
      <c r="R50" s="497"/>
      <c r="S50" s="561"/>
      <c r="T50" s="497"/>
      <c r="U50" s="497"/>
      <c r="V50" s="497"/>
      <c r="W50" s="561"/>
      <c r="X50" s="497"/>
      <c r="Y50" s="561"/>
      <c r="Z50" s="561"/>
      <c r="AA50" s="561"/>
      <c r="AB50" s="561"/>
      <c r="AC50" s="561"/>
    </row>
    <row r="51" spans="1:29" s="604" customFormat="1">
      <c r="A51" s="634"/>
      <c r="B51" s="472" t="s">
        <v>328</v>
      </c>
      <c r="C51" s="619" t="s">
        <v>18</v>
      </c>
      <c r="D51" s="636">
        <v>2</v>
      </c>
      <c r="E51" s="635">
        <f>M51+N51</f>
        <v>0</v>
      </c>
      <c r="F51" s="621">
        <f>ROUND(D51*E51,2)</f>
        <v>0</v>
      </c>
      <c r="G51" s="561"/>
      <c r="H51" s="561"/>
      <c r="I51" s="561"/>
      <c r="J51" s="561"/>
      <c r="K51" s="561"/>
      <c r="L51" s="561"/>
      <c r="M51" s="635"/>
      <c r="O51" s="561"/>
      <c r="P51" s="603"/>
      <c r="Q51" s="603"/>
      <c r="R51" s="497"/>
      <c r="S51" s="561"/>
      <c r="T51" s="497"/>
      <c r="U51" s="497"/>
      <c r="V51" s="497"/>
      <c r="W51" s="561"/>
      <c r="X51" s="497"/>
      <c r="Y51" s="561"/>
      <c r="Z51" s="561"/>
      <c r="AA51" s="561"/>
      <c r="AB51" s="561"/>
      <c r="AC51" s="561"/>
    </row>
    <row r="52" spans="1:29" s="604" customFormat="1">
      <c r="A52" s="634"/>
      <c r="B52" s="472" t="s">
        <v>329</v>
      </c>
      <c r="C52" s="619" t="s">
        <v>18</v>
      </c>
      <c r="D52" s="636">
        <v>1</v>
      </c>
      <c r="E52" s="635">
        <f>M52+N52</f>
        <v>0</v>
      </c>
      <c r="F52" s="621">
        <f>ROUND(D52*E52,2)</f>
        <v>0</v>
      </c>
      <c r="G52" s="561"/>
      <c r="H52" s="561"/>
      <c r="I52" s="561"/>
      <c r="J52" s="561"/>
      <c r="K52" s="561"/>
      <c r="L52" s="561"/>
      <c r="M52" s="635"/>
      <c r="O52" s="561"/>
      <c r="P52" s="603"/>
      <c r="Q52" s="603"/>
      <c r="R52" s="497"/>
      <c r="S52" s="561"/>
      <c r="T52" s="497"/>
      <c r="U52" s="497"/>
      <c r="V52" s="497"/>
      <c r="W52" s="561"/>
      <c r="X52" s="497"/>
      <c r="Y52" s="561"/>
      <c r="Z52" s="561"/>
      <c r="AA52" s="561"/>
      <c r="AB52" s="561"/>
      <c r="AC52" s="561"/>
    </row>
    <row r="53" spans="1:29" s="604" customFormat="1">
      <c r="A53" s="634"/>
      <c r="B53" s="472"/>
      <c r="C53" s="619"/>
      <c r="D53" s="636"/>
      <c r="E53" s="635"/>
      <c r="F53" s="621"/>
      <c r="G53" s="561"/>
      <c r="H53" s="561"/>
      <c r="I53" s="561"/>
      <c r="J53" s="561"/>
      <c r="K53" s="561"/>
      <c r="L53" s="561"/>
      <c r="M53" s="635"/>
      <c r="O53" s="561"/>
      <c r="P53" s="603"/>
      <c r="Q53" s="603"/>
      <c r="R53" s="497"/>
      <c r="S53" s="561"/>
      <c r="T53" s="497"/>
      <c r="U53" s="497"/>
      <c r="V53" s="497"/>
      <c r="W53" s="561"/>
      <c r="X53" s="497"/>
      <c r="Y53" s="561"/>
      <c r="Z53" s="561"/>
      <c r="AA53" s="561"/>
      <c r="AB53" s="561"/>
      <c r="AC53" s="561"/>
    </row>
    <row r="54" spans="1:29" s="604" customFormat="1" ht="38.25">
      <c r="A54" s="637">
        <v>7</v>
      </c>
      <c r="B54" s="638" t="s">
        <v>369</v>
      </c>
      <c r="C54" s="639"/>
      <c r="D54" s="640"/>
      <c r="E54" s="641"/>
      <c r="F54" s="557"/>
      <c r="G54" s="561"/>
      <c r="H54" s="561"/>
      <c r="I54" s="561"/>
      <c r="J54" s="561"/>
      <c r="K54" s="561"/>
      <c r="L54" s="561"/>
      <c r="M54" s="641"/>
      <c r="O54" s="561"/>
      <c r="P54" s="603"/>
      <c r="Q54" s="603"/>
      <c r="R54" s="497"/>
      <c r="S54" s="561"/>
      <c r="T54" s="497"/>
      <c r="U54" s="497"/>
      <c r="V54" s="497"/>
      <c r="W54" s="561"/>
      <c r="X54" s="497"/>
      <c r="Y54" s="561"/>
      <c r="Z54" s="561"/>
      <c r="AA54" s="561"/>
      <c r="AB54" s="561"/>
      <c r="AC54" s="561"/>
    </row>
    <row r="55" spans="1:29" s="604" customFormat="1">
      <c r="A55" s="637"/>
      <c r="B55" s="638" t="s">
        <v>370</v>
      </c>
      <c r="C55" s="639" t="s">
        <v>10</v>
      </c>
      <c r="D55" s="640">
        <v>11</v>
      </c>
      <c r="E55" s="641">
        <f>M55+N55</f>
        <v>0</v>
      </c>
      <c r="F55" s="557">
        <f>ROUND(D55*E55,2)</f>
        <v>0</v>
      </c>
      <c r="G55" s="561"/>
      <c r="H55" s="561"/>
      <c r="I55" s="561"/>
      <c r="J55" s="561"/>
      <c r="K55" s="561"/>
      <c r="L55" s="561"/>
      <c r="M55" s="641"/>
      <c r="O55" s="561"/>
      <c r="P55" s="603"/>
      <c r="Q55" s="603"/>
      <c r="R55" s="497"/>
      <c r="S55" s="561"/>
      <c r="T55" s="497"/>
      <c r="U55" s="497"/>
      <c r="V55" s="497"/>
      <c r="W55" s="561"/>
      <c r="X55" s="497"/>
      <c r="Y55" s="561"/>
      <c r="Z55" s="561"/>
      <c r="AA55" s="561"/>
      <c r="AB55" s="561"/>
      <c r="AC55" s="561"/>
    </row>
    <row r="56" spans="1:29" s="604" customFormat="1">
      <c r="A56" s="637"/>
      <c r="B56" s="638"/>
      <c r="C56" s="639"/>
      <c r="D56" s="640"/>
      <c r="E56" s="641"/>
      <c r="F56" s="557"/>
      <c r="G56" s="561"/>
      <c r="H56" s="561"/>
      <c r="I56" s="561"/>
      <c r="J56" s="561"/>
      <c r="K56" s="561"/>
      <c r="L56" s="561"/>
      <c r="M56" s="641"/>
      <c r="O56" s="561"/>
      <c r="P56" s="603"/>
      <c r="Q56" s="603"/>
      <c r="R56" s="497"/>
      <c r="S56" s="561"/>
      <c r="T56" s="497"/>
      <c r="U56" s="497"/>
      <c r="V56" s="497"/>
      <c r="W56" s="561"/>
      <c r="X56" s="497"/>
      <c r="Y56" s="561"/>
      <c r="Z56" s="561"/>
      <c r="AA56" s="561"/>
      <c r="AB56" s="561"/>
      <c r="AC56" s="561"/>
    </row>
    <row r="57" spans="1:29" s="652" customFormat="1" ht="38.25">
      <c r="A57" s="642" t="s">
        <v>45</v>
      </c>
      <c r="B57" s="643" t="s">
        <v>129</v>
      </c>
      <c r="C57" s="644" t="s">
        <v>18</v>
      </c>
      <c r="D57" s="636">
        <v>1</v>
      </c>
      <c r="E57" s="635">
        <f>M57+N57</f>
        <v>0</v>
      </c>
      <c r="F57" s="645">
        <f>D57*E57</f>
        <v>0</v>
      </c>
      <c r="G57" s="645"/>
      <c r="H57" s="646"/>
      <c r="I57" s="646"/>
      <c r="J57" s="646"/>
      <c r="K57" s="646"/>
      <c r="L57" s="646"/>
      <c r="M57" s="647"/>
      <c r="N57" s="648"/>
      <c r="O57" s="649"/>
      <c r="P57" s="650"/>
      <c r="Q57" s="650"/>
      <c r="R57" s="647"/>
      <c r="S57" s="646"/>
      <c r="T57" s="647"/>
      <c r="U57" s="647"/>
      <c r="V57" s="647"/>
      <c r="W57" s="651"/>
      <c r="X57" s="647"/>
      <c r="Y57" s="646"/>
      <c r="Z57" s="646"/>
      <c r="AA57" s="646"/>
      <c r="AB57" s="646"/>
      <c r="AC57" s="646"/>
    </row>
    <row r="58" spans="1:29" s="652" customFormat="1">
      <c r="A58" s="642"/>
      <c r="B58" s="643" t="s">
        <v>22</v>
      </c>
      <c r="C58" s="653"/>
      <c r="D58" s="654"/>
      <c r="E58" s="647"/>
      <c r="F58" s="645"/>
      <c r="G58" s="645"/>
      <c r="H58" s="655"/>
      <c r="I58" s="655"/>
      <c r="J58" s="655"/>
      <c r="K58" s="655"/>
      <c r="L58" s="655"/>
      <c r="M58" s="656"/>
      <c r="N58" s="656"/>
      <c r="O58" s="649"/>
      <c r="P58" s="650"/>
      <c r="Q58" s="650"/>
      <c r="R58" s="647"/>
      <c r="S58" s="646"/>
      <c r="T58" s="647"/>
      <c r="U58" s="647"/>
      <c r="V58" s="647"/>
      <c r="W58" s="646"/>
      <c r="X58" s="647"/>
      <c r="Y58" s="646"/>
      <c r="Z58" s="646"/>
      <c r="AA58" s="646"/>
      <c r="AB58" s="646"/>
      <c r="AC58" s="646"/>
    </row>
    <row r="59" spans="1:29" s="604" customFormat="1">
      <c r="A59" s="606" t="s">
        <v>46</v>
      </c>
      <c r="B59" s="519" t="s">
        <v>105</v>
      </c>
      <c r="C59" s="617" t="s">
        <v>19</v>
      </c>
      <c r="D59" s="130">
        <v>0.01</v>
      </c>
      <c r="E59" s="602"/>
      <c r="F59" s="602">
        <f>SUM(F7:F58)*D59</f>
        <v>0</v>
      </c>
      <c r="G59" s="601"/>
      <c r="H59" s="601"/>
      <c r="I59" s="601"/>
      <c r="J59" s="601"/>
      <c r="K59" s="601"/>
      <c r="L59" s="561"/>
      <c r="M59" s="657"/>
      <c r="N59" s="657"/>
      <c r="O59" s="605"/>
      <c r="P59" s="497"/>
      <c r="Q59" s="561"/>
    </row>
    <row r="60" spans="1:29" s="604" customFormat="1">
      <c r="A60" s="606"/>
      <c r="B60" s="529"/>
      <c r="C60" s="658"/>
      <c r="D60" s="631"/>
      <c r="E60" s="602"/>
      <c r="F60" s="602"/>
      <c r="G60" s="601"/>
      <c r="H60" s="601"/>
      <c r="I60" s="601"/>
      <c r="J60" s="601"/>
      <c r="K60" s="601"/>
      <c r="L60" s="561"/>
      <c r="M60" s="657"/>
      <c r="N60" s="657"/>
      <c r="O60" s="605"/>
      <c r="P60" s="497"/>
      <c r="Q60" s="561"/>
    </row>
    <row r="61" spans="1:29" s="604" customFormat="1">
      <c r="A61" s="606" t="s">
        <v>34</v>
      </c>
      <c r="B61" s="519" t="s">
        <v>106</v>
      </c>
      <c r="C61" s="617" t="s">
        <v>19</v>
      </c>
      <c r="D61" s="130">
        <v>0.01</v>
      </c>
      <c r="E61" s="602"/>
      <c r="F61" s="602">
        <f>SUM(F7:F58)*D61</f>
        <v>0</v>
      </c>
      <c r="G61" s="601"/>
      <c r="H61" s="601"/>
      <c r="I61" s="601"/>
      <c r="J61" s="601"/>
      <c r="K61" s="601"/>
      <c r="L61" s="561"/>
      <c r="M61" s="657"/>
      <c r="N61" s="657"/>
      <c r="O61" s="605"/>
      <c r="P61" s="497"/>
      <c r="Q61" s="561"/>
    </row>
    <row r="62" spans="1:29" s="604" customFormat="1">
      <c r="A62" s="606"/>
      <c r="B62" s="519"/>
      <c r="C62" s="617"/>
      <c r="D62" s="659"/>
      <c r="E62" s="602"/>
      <c r="F62" s="602"/>
      <c r="G62" s="601"/>
      <c r="H62" s="601"/>
      <c r="I62" s="601"/>
      <c r="J62" s="601"/>
      <c r="K62" s="601"/>
      <c r="L62" s="561"/>
      <c r="M62" s="657"/>
      <c r="N62" s="657"/>
      <c r="O62" s="605"/>
      <c r="P62" s="497"/>
      <c r="Q62" s="561"/>
    </row>
    <row r="63" spans="1:29" s="604" customFormat="1" ht="25.5">
      <c r="A63" s="618" t="s">
        <v>23</v>
      </c>
      <c r="B63" s="472" t="s">
        <v>84</v>
      </c>
      <c r="C63" s="617" t="s">
        <v>19</v>
      </c>
      <c r="D63" s="659">
        <v>0.05</v>
      </c>
      <c r="E63" s="602"/>
      <c r="F63" s="602">
        <f>SUM(F7:F58)*D63</f>
        <v>0</v>
      </c>
      <c r="G63" s="561"/>
      <c r="H63" s="561"/>
      <c r="I63" s="561"/>
      <c r="J63" s="561"/>
      <c r="K63" s="561"/>
      <c r="L63" s="561"/>
      <c r="O63" s="561"/>
      <c r="P63" s="603"/>
      <c r="Q63" s="603"/>
      <c r="R63" s="497"/>
      <c r="S63" s="561"/>
      <c r="T63" s="497"/>
      <c r="U63" s="497"/>
      <c r="V63" s="497"/>
      <c r="W63" s="561"/>
      <c r="X63" s="497"/>
      <c r="Y63" s="561"/>
      <c r="Z63" s="561"/>
      <c r="AA63" s="561"/>
      <c r="AB63" s="561"/>
      <c r="AC63" s="561"/>
    </row>
    <row r="64" spans="1:29" s="604" customFormat="1">
      <c r="A64" s="618"/>
      <c r="B64" s="472"/>
      <c r="C64" s="617"/>
      <c r="D64" s="659"/>
      <c r="E64" s="602"/>
      <c r="F64" s="602"/>
      <c r="G64" s="561"/>
      <c r="H64" s="561"/>
      <c r="I64" s="561"/>
      <c r="J64" s="561"/>
      <c r="K64" s="561"/>
      <c r="L64" s="561"/>
      <c r="O64" s="561"/>
      <c r="P64" s="603"/>
      <c r="Q64" s="603"/>
      <c r="R64" s="497"/>
      <c r="S64" s="561"/>
      <c r="T64" s="497"/>
      <c r="U64" s="497"/>
      <c r="V64" s="497"/>
      <c r="W64" s="561"/>
      <c r="X64" s="497"/>
      <c r="Y64" s="561"/>
      <c r="Z64" s="561"/>
      <c r="AA64" s="561"/>
      <c r="AB64" s="561"/>
      <c r="AC64" s="561"/>
    </row>
    <row r="65" spans="1:6">
      <c r="A65" s="599" t="str">
        <f>A3</f>
        <v>3.1</v>
      </c>
      <c r="B65" s="660" t="str">
        <f>B3</f>
        <v>SVETILKE SPLOŠNE RAZSVETLJAVE</v>
      </c>
      <c r="C65" s="606"/>
      <c r="F65" s="661">
        <f>ROUND(SUM(F3:F64),2)</f>
        <v>0</v>
      </c>
    </row>
  </sheetData>
  <sheetProtection selectLockedCells="1" selectUnlockedCells="1"/>
  <phoneticPr fontId="8" type="noConversion"/>
  <pageMargins left="0.94488188976377963" right="0.35433070866141736" top="1.0629921259842521" bottom="0.59055118110236227" header="0.51181102362204722" footer="0.31496062992125984"/>
  <pageSetup paperSize="9" scale="85" firstPageNumber="0" orientation="portrait" r:id="rId1"/>
  <headerFooter alignWithMargins="0">
    <oddHeader>&amp;L&amp;8Izvajalec načrta: BIRO ES d.o.o.
Investitor/objekt: UKC Ljubljana / UREDITEV PROSTOROV ZA BIOBANKO
Vsebina: PZI - 3/1 MOČNOSTNE ELEKTROISTALACIJE.</oddHeader>
    <oddFooter>&amp;L&amp;7&amp;F&amp;C&amp;P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1528"/>
  <sheetViews>
    <sheetView view="pageBreakPreview" topLeftCell="A43" zoomScaleNormal="50" zoomScaleSheetLayoutView="100" workbookViewId="0">
      <selection activeCell="F55" sqref="F55"/>
    </sheetView>
  </sheetViews>
  <sheetFormatPr defaultColWidth="8.85546875" defaultRowHeight="12.75"/>
  <cols>
    <col min="1" max="1" width="6.7109375" style="606" customWidth="1"/>
    <col min="2" max="2" width="50.7109375" style="519" customWidth="1"/>
    <col min="3" max="3" width="4.7109375" style="561" customWidth="1"/>
    <col min="4" max="4" width="6.7109375" style="603" customWidth="1"/>
    <col min="5" max="5" width="9.7109375" style="601" customWidth="1"/>
    <col min="6" max="6" width="11.7109375" style="601" customWidth="1"/>
    <col min="7" max="7" width="9.140625" style="665" bestFit="1" customWidth="1"/>
    <col min="8" max="8" width="50.7109375" style="601" customWidth="1"/>
    <col min="9" max="9" width="6.5703125" style="601" customWidth="1"/>
    <col min="10" max="10" width="9" style="601" customWidth="1"/>
    <col min="11" max="11" width="7.85546875" style="601" customWidth="1"/>
    <col min="12" max="12" width="7.7109375" style="601" customWidth="1"/>
    <col min="13" max="13" width="7.85546875" style="561" customWidth="1"/>
    <col min="14" max="14" width="6.85546875" style="561" customWidth="1"/>
    <col min="15" max="15" width="9.140625" style="561" bestFit="1" customWidth="1"/>
    <col min="16" max="16" width="13.28515625" style="561" bestFit="1" customWidth="1"/>
    <col min="17" max="18" width="8.5703125" style="561" customWidth="1"/>
    <col min="19" max="19" width="8.42578125" style="561" bestFit="1" customWidth="1"/>
    <col min="20" max="20" width="10.28515625" style="561" bestFit="1" customWidth="1"/>
    <col min="21" max="21" width="9.28515625" style="561" bestFit="1" customWidth="1"/>
    <col min="22" max="22" width="7" style="561" bestFit="1" customWidth="1"/>
    <col min="23" max="23" width="9.140625" style="561" bestFit="1" customWidth="1"/>
    <col min="24" max="24" width="8.140625" style="561" bestFit="1" customWidth="1"/>
    <col min="25" max="25" width="9.42578125" style="561" bestFit="1" customWidth="1"/>
    <col min="26" max="26" width="10.5703125" style="561" customWidth="1"/>
    <col min="27" max="16384" width="8.85546875" style="561"/>
  </cols>
  <sheetData>
    <row r="1" spans="1:29" s="591" customFormat="1">
      <c r="A1" s="583" t="s">
        <v>14</v>
      </c>
      <c r="B1" s="584" t="s">
        <v>12</v>
      </c>
      <c r="C1" s="585" t="s">
        <v>13</v>
      </c>
      <c r="D1" s="549" t="s">
        <v>314</v>
      </c>
      <c r="E1" s="549" t="s">
        <v>15</v>
      </c>
      <c r="F1" s="545" t="s">
        <v>11</v>
      </c>
      <c r="G1" s="662"/>
      <c r="H1" s="587"/>
      <c r="I1" s="588"/>
      <c r="J1" s="589"/>
      <c r="K1" s="588"/>
      <c r="L1" s="588"/>
      <c r="M1" s="590"/>
      <c r="N1" s="590"/>
      <c r="O1" s="539"/>
      <c r="P1" s="538"/>
    </row>
    <row r="2" spans="1:29" s="591" customFormat="1" ht="10.35" customHeight="1">
      <c r="A2" s="592"/>
      <c r="B2" s="593"/>
      <c r="C2" s="594"/>
      <c r="D2" s="536"/>
      <c r="E2" s="536"/>
      <c r="F2" s="532"/>
      <c r="G2" s="662"/>
      <c r="H2" s="595"/>
      <c r="I2" s="596"/>
      <c r="J2" s="596"/>
      <c r="K2" s="596"/>
      <c r="L2" s="596"/>
      <c r="M2" s="597"/>
      <c r="N2" s="597"/>
      <c r="O2" s="539"/>
      <c r="P2" s="598"/>
    </row>
    <row r="3" spans="1:29" s="666" customFormat="1">
      <c r="A3" s="599" t="s">
        <v>211</v>
      </c>
      <c r="B3" s="529" t="s">
        <v>21</v>
      </c>
      <c r="C3" s="663"/>
      <c r="D3" s="664"/>
      <c r="E3" s="661"/>
      <c r="F3" s="661"/>
      <c r="G3" s="665"/>
      <c r="H3" s="601"/>
      <c r="J3" s="561"/>
      <c r="K3" s="602"/>
      <c r="L3" s="602"/>
      <c r="M3" s="602"/>
      <c r="N3" s="602"/>
      <c r="O3" s="602"/>
      <c r="P3" s="602"/>
      <c r="Q3" s="601"/>
      <c r="R3" s="601"/>
      <c r="T3" s="667"/>
      <c r="U3" s="668"/>
      <c r="V3" s="668"/>
      <c r="W3" s="668"/>
      <c r="X3" s="668"/>
      <c r="Y3" s="669"/>
    </row>
    <row r="4" spans="1:29" s="666" customFormat="1">
      <c r="A4" s="599"/>
      <c r="B4" s="529"/>
      <c r="C4" s="663"/>
      <c r="D4" s="664"/>
      <c r="E4" s="661"/>
      <c r="F4" s="661"/>
      <c r="G4" s="665"/>
      <c r="H4" s="601"/>
      <c r="J4" s="561"/>
      <c r="K4" s="602"/>
      <c r="L4" s="602"/>
      <c r="M4" s="602"/>
      <c r="N4" s="602"/>
      <c r="O4" s="602"/>
      <c r="P4" s="602"/>
      <c r="Q4" s="601"/>
      <c r="R4" s="601"/>
      <c r="T4" s="667"/>
      <c r="U4" s="668"/>
      <c r="V4" s="668"/>
      <c r="W4" s="668"/>
      <c r="X4" s="668"/>
      <c r="Y4" s="669"/>
    </row>
    <row r="5" spans="1:29" s="615" customFormat="1" ht="25.5">
      <c r="A5" s="607"/>
      <c r="B5" s="529" t="s">
        <v>337</v>
      </c>
      <c r="C5" s="608"/>
      <c r="D5" s="609"/>
      <c r="E5" s="610"/>
      <c r="F5" s="611"/>
      <c r="G5" s="670"/>
      <c r="H5" s="611"/>
      <c r="I5" s="611"/>
      <c r="J5" s="611"/>
      <c r="K5" s="612"/>
      <c r="L5" s="612"/>
      <c r="M5" s="613"/>
      <c r="N5" s="614"/>
    </row>
    <row r="6" spans="1:29">
      <c r="A6" s="616"/>
      <c r="B6" s="529"/>
      <c r="C6" s="617"/>
      <c r="D6" s="602"/>
      <c r="E6" s="497"/>
      <c r="F6" s="497"/>
      <c r="G6" s="617"/>
      <c r="H6" s="561"/>
      <c r="I6" s="561"/>
      <c r="J6" s="561"/>
      <c r="K6" s="561"/>
      <c r="L6" s="561"/>
    </row>
    <row r="7" spans="1:29" s="604" customFormat="1">
      <c r="A7" s="618" t="s">
        <v>89</v>
      </c>
      <c r="B7" s="472" t="s">
        <v>107</v>
      </c>
      <c r="C7" s="619"/>
      <c r="D7" s="620"/>
      <c r="E7" s="621"/>
      <c r="F7" s="621"/>
      <c r="G7" s="617"/>
      <c r="H7" s="561"/>
      <c r="I7" s="561"/>
      <c r="J7" s="561"/>
      <c r="K7" s="561"/>
      <c r="L7" s="561"/>
      <c r="O7" s="561"/>
      <c r="P7" s="603"/>
      <c r="Q7" s="603"/>
      <c r="R7" s="497"/>
      <c r="S7" s="561"/>
      <c r="T7" s="497"/>
      <c r="U7" s="497"/>
      <c r="V7" s="497"/>
      <c r="W7" s="561"/>
      <c r="X7" s="497"/>
      <c r="Y7" s="561"/>
      <c r="Z7" s="561"/>
      <c r="AA7" s="561"/>
      <c r="AB7" s="561"/>
      <c r="AC7" s="561"/>
    </row>
    <row r="8" spans="1:29" s="604" customFormat="1" ht="25.5">
      <c r="A8" s="627"/>
      <c r="B8" s="626" t="s">
        <v>108</v>
      </c>
      <c r="C8" s="619"/>
      <c r="D8" s="620"/>
      <c r="E8" s="621"/>
      <c r="F8" s="621"/>
      <c r="G8" s="617"/>
      <c r="H8" s="561"/>
      <c r="I8" s="561"/>
      <c r="J8" s="561"/>
      <c r="K8" s="561"/>
      <c r="L8" s="561"/>
      <c r="O8" s="561"/>
      <c r="P8" s="603"/>
      <c r="Q8" s="603"/>
      <c r="R8" s="497"/>
      <c r="S8" s="561"/>
      <c r="T8" s="497"/>
      <c r="U8" s="497"/>
      <c r="V8" s="497"/>
      <c r="W8" s="561"/>
      <c r="X8" s="497"/>
      <c r="Y8" s="561"/>
      <c r="Z8" s="561"/>
      <c r="AA8" s="561"/>
      <c r="AB8" s="561"/>
      <c r="AC8" s="561"/>
    </row>
    <row r="9" spans="1:29" s="604" customFormat="1" ht="51">
      <c r="A9" s="627"/>
      <c r="B9" s="626" t="s">
        <v>119</v>
      </c>
      <c r="C9" s="619"/>
      <c r="D9" s="620"/>
      <c r="E9" s="621"/>
      <c r="F9" s="621"/>
      <c r="G9" s="617"/>
      <c r="H9" s="561"/>
      <c r="I9" s="561"/>
      <c r="J9" s="561"/>
      <c r="K9" s="561"/>
      <c r="L9" s="561"/>
      <c r="O9" s="561"/>
      <c r="P9" s="603"/>
      <c r="Q9" s="603"/>
      <c r="R9" s="497"/>
      <c r="S9" s="561"/>
      <c r="T9" s="497"/>
      <c r="U9" s="497"/>
      <c r="V9" s="497"/>
      <c r="W9" s="561"/>
      <c r="X9" s="497"/>
      <c r="Y9" s="561"/>
      <c r="Z9" s="561"/>
      <c r="AA9" s="561"/>
      <c r="AB9" s="561"/>
      <c r="AC9" s="561"/>
    </row>
    <row r="10" spans="1:29" s="604" customFormat="1" ht="38.25">
      <c r="A10" s="627"/>
      <c r="B10" s="626" t="s">
        <v>109</v>
      </c>
      <c r="C10" s="619"/>
      <c r="D10" s="620"/>
      <c r="E10" s="621"/>
      <c r="F10" s="621"/>
      <c r="G10" s="617"/>
      <c r="H10" s="561"/>
      <c r="I10" s="561"/>
      <c r="J10" s="561"/>
      <c r="K10" s="561"/>
      <c r="L10" s="561"/>
      <c r="O10" s="561"/>
      <c r="P10" s="603"/>
      <c r="Q10" s="603"/>
      <c r="R10" s="497"/>
      <c r="S10" s="561"/>
      <c r="T10" s="497"/>
      <c r="U10" s="497"/>
      <c r="V10" s="497"/>
      <c r="W10" s="561"/>
      <c r="X10" s="497"/>
      <c r="Y10" s="561"/>
      <c r="Z10" s="561"/>
      <c r="AA10" s="561"/>
      <c r="AB10" s="561"/>
      <c r="AC10" s="561"/>
    </row>
    <row r="11" spans="1:29" s="604" customFormat="1" ht="25.5">
      <c r="A11" s="627"/>
      <c r="B11" s="626" t="s">
        <v>110</v>
      </c>
      <c r="C11" s="619"/>
      <c r="D11" s="620"/>
      <c r="E11" s="621"/>
      <c r="F11" s="621"/>
      <c r="G11" s="617"/>
      <c r="H11" s="561"/>
      <c r="I11" s="561"/>
      <c r="J11" s="561"/>
      <c r="K11" s="561"/>
      <c r="L11" s="561"/>
      <c r="O11" s="561"/>
      <c r="P11" s="603"/>
      <c r="Q11" s="603"/>
      <c r="R11" s="497"/>
      <c r="S11" s="561"/>
      <c r="T11" s="497"/>
      <c r="U11" s="497"/>
      <c r="V11" s="497"/>
      <c r="W11" s="561"/>
      <c r="X11" s="497"/>
      <c r="Y11" s="561"/>
      <c r="Z11" s="561"/>
      <c r="AA11" s="561"/>
      <c r="AB11" s="561"/>
      <c r="AC11" s="561"/>
    </row>
    <row r="12" spans="1:29" s="604" customFormat="1" ht="63.75">
      <c r="A12" s="627"/>
      <c r="B12" s="472" t="s">
        <v>126</v>
      </c>
      <c r="C12" s="619"/>
      <c r="D12" s="620"/>
      <c r="E12" s="621"/>
      <c r="F12" s="621"/>
      <c r="G12" s="617"/>
      <c r="H12" s="561"/>
      <c r="I12" s="561"/>
      <c r="J12" s="561"/>
      <c r="K12" s="561"/>
      <c r="L12" s="561"/>
      <c r="O12" s="561"/>
      <c r="P12" s="603"/>
      <c r="Q12" s="603"/>
      <c r="R12" s="497"/>
      <c r="S12" s="561"/>
      <c r="T12" s="497"/>
      <c r="U12" s="497"/>
      <c r="V12" s="497"/>
      <c r="W12" s="561"/>
      <c r="X12" s="497"/>
      <c r="Y12" s="561"/>
      <c r="Z12" s="561"/>
      <c r="AA12" s="561"/>
      <c r="AB12" s="561"/>
      <c r="AC12" s="561"/>
    </row>
    <row r="13" spans="1:29" s="604" customFormat="1">
      <c r="A13" s="627"/>
      <c r="B13" s="472"/>
      <c r="C13" s="619"/>
      <c r="D13" s="620"/>
      <c r="E13" s="621"/>
      <c r="F13" s="621"/>
      <c r="G13" s="617"/>
      <c r="H13" s="561"/>
      <c r="I13" s="561"/>
      <c r="J13" s="561"/>
      <c r="K13" s="561"/>
      <c r="L13" s="561"/>
      <c r="O13" s="561"/>
      <c r="P13" s="603"/>
      <c r="Q13" s="603"/>
      <c r="R13" s="497"/>
      <c r="S13" s="561"/>
      <c r="T13" s="497"/>
      <c r="U13" s="497"/>
      <c r="V13" s="497"/>
      <c r="W13" s="561"/>
      <c r="X13" s="497"/>
      <c r="Y13" s="561"/>
      <c r="Z13" s="561"/>
      <c r="AA13" s="561"/>
      <c r="AB13" s="561"/>
      <c r="AC13" s="561"/>
    </row>
    <row r="14" spans="1:29" s="604" customFormat="1" ht="38.25">
      <c r="A14" s="627"/>
      <c r="B14" s="626" t="s">
        <v>99</v>
      </c>
      <c r="C14" s="619"/>
      <c r="D14" s="620"/>
      <c r="E14" s="621"/>
      <c r="F14" s="621"/>
      <c r="G14" s="617"/>
      <c r="I14" s="561"/>
      <c r="J14" s="561"/>
      <c r="K14" s="561"/>
      <c r="L14" s="561"/>
      <c r="O14" s="561"/>
      <c r="P14" s="603"/>
      <c r="Q14" s="603"/>
      <c r="R14" s="497"/>
      <c r="S14" s="561"/>
      <c r="T14" s="497"/>
      <c r="U14" s="497"/>
      <c r="V14" s="497"/>
      <c r="W14" s="561"/>
      <c r="X14" s="497"/>
      <c r="Y14" s="561"/>
      <c r="Z14" s="561"/>
      <c r="AA14" s="561"/>
      <c r="AB14" s="561"/>
      <c r="AC14" s="561"/>
    </row>
    <row r="15" spans="1:29" s="604" customFormat="1">
      <c r="A15" s="627"/>
      <c r="B15" s="626"/>
      <c r="C15" s="619"/>
      <c r="D15" s="620"/>
      <c r="E15" s="621"/>
      <c r="F15" s="621"/>
      <c r="G15" s="617"/>
      <c r="H15" s="561"/>
      <c r="I15" s="561"/>
      <c r="J15" s="561"/>
      <c r="K15" s="561"/>
      <c r="L15" s="561"/>
      <c r="O15" s="561"/>
      <c r="P15" s="603"/>
      <c r="Q15" s="603"/>
      <c r="R15" s="497"/>
      <c r="S15" s="561"/>
      <c r="T15" s="497"/>
      <c r="U15" s="497"/>
      <c r="V15" s="497"/>
      <c r="W15" s="561"/>
      <c r="X15" s="497"/>
      <c r="Y15" s="561"/>
      <c r="Z15" s="561"/>
      <c r="AA15" s="561"/>
      <c r="AB15" s="561"/>
      <c r="AC15" s="561"/>
    </row>
    <row r="16" spans="1:29" s="604" customFormat="1">
      <c r="A16" s="473" t="s">
        <v>89</v>
      </c>
      <c r="B16" s="472" t="s">
        <v>111</v>
      </c>
      <c r="C16" s="619"/>
      <c r="D16" s="620"/>
      <c r="E16" s="621"/>
      <c r="F16" s="621"/>
      <c r="G16" s="617"/>
      <c r="H16" s="561"/>
      <c r="I16" s="561"/>
      <c r="J16" s="561"/>
      <c r="K16" s="561"/>
      <c r="L16" s="561"/>
      <c r="O16" s="561"/>
      <c r="P16" s="603"/>
      <c r="Q16" s="603"/>
      <c r="R16" s="497"/>
      <c r="S16" s="561"/>
      <c r="T16" s="497"/>
      <c r="U16" s="497"/>
      <c r="V16" s="497"/>
      <c r="W16" s="561"/>
      <c r="X16" s="497"/>
      <c r="Y16" s="561"/>
      <c r="Z16" s="561"/>
      <c r="AA16" s="561"/>
      <c r="AB16" s="561"/>
      <c r="AC16" s="561"/>
    </row>
    <row r="17" spans="1:29" s="604" customFormat="1" ht="25.5">
      <c r="A17" s="627"/>
      <c r="B17" s="671" t="s">
        <v>112</v>
      </c>
      <c r="C17" s="672"/>
      <c r="D17" s="673"/>
      <c r="E17" s="131"/>
      <c r="F17" s="131"/>
      <c r="G17" s="617"/>
      <c r="H17" s="561"/>
      <c r="I17" s="561"/>
      <c r="J17" s="561"/>
      <c r="K17" s="561"/>
      <c r="L17" s="561"/>
      <c r="O17" s="561"/>
      <c r="P17" s="603"/>
      <c r="Q17" s="603"/>
      <c r="R17" s="497"/>
      <c r="S17" s="561"/>
      <c r="T17" s="497"/>
      <c r="U17" s="497"/>
      <c r="V17" s="497"/>
      <c r="W17" s="561"/>
      <c r="X17" s="497"/>
      <c r="Y17" s="561"/>
      <c r="Z17" s="561"/>
      <c r="AA17" s="561"/>
      <c r="AB17" s="561"/>
      <c r="AC17" s="561"/>
    </row>
    <row r="18" spans="1:29" s="604" customFormat="1" ht="25.5">
      <c r="A18" s="627"/>
      <c r="B18" s="671" t="s">
        <v>113</v>
      </c>
      <c r="C18" s="672"/>
      <c r="D18" s="673"/>
      <c r="E18" s="131"/>
      <c r="F18" s="131"/>
      <c r="G18" s="617"/>
      <c r="H18" s="561"/>
      <c r="I18" s="561"/>
      <c r="J18" s="561"/>
      <c r="K18" s="561"/>
      <c r="L18" s="561"/>
      <c r="O18" s="561"/>
      <c r="P18" s="603"/>
      <c r="Q18" s="603"/>
      <c r="R18" s="497"/>
      <c r="S18" s="561"/>
      <c r="T18" s="497"/>
      <c r="U18" s="497"/>
      <c r="V18" s="497"/>
      <c r="W18" s="561"/>
      <c r="X18" s="497"/>
      <c r="Y18" s="561"/>
      <c r="Z18" s="561"/>
      <c r="AA18" s="561"/>
      <c r="AB18" s="561"/>
      <c r="AC18" s="561"/>
    </row>
    <row r="19" spans="1:29" s="604" customFormat="1" ht="25.5">
      <c r="A19" s="674"/>
      <c r="B19" s="675" t="s">
        <v>114</v>
      </c>
      <c r="C19" s="676"/>
      <c r="D19" s="677"/>
      <c r="E19" s="678"/>
      <c r="F19" s="678"/>
      <c r="G19" s="617"/>
      <c r="H19" s="561"/>
      <c r="I19" s="561"/>
      <c r="J19" s="561"/>
      <c r="K19" s="561"/>
      <c r="L19" s="561"/>
      <c r="O19" s="561"/>
      <c r="P19" s="603"/>
      <c r="Q19" s="603"/>
      <c r="R19" s="497"/>
      <c r="S19" s="561"/>
      <c r="T19" s="497"/>
      <c r="U19" s="497"/>
      <c r="V19" s="497"/>
      <c r="W19" s="561"/>
      <c r="X19" s="497"/>
      <c r="Y19" s="561"/>
      <c r="Z19" s="561"/>
      <c r="AA19" s="561"/>
      <c r="AB19" s="561"/>
      <c r="AC19" s="561"/>
    </row>
    <row r="20" spans="1:29" s="604" customFormat="1" ht="25.5">
      <c r="A20" s="627"/>
      <c r="B20" s="671" t="s">
        <v>120</v>
      </c>
      <c r="C20" s="679"/>
      <c r="D20" s="620"/>
      <c r="E20" s="621"/>
      <c r="F20" s="621"/>
      <c r="G20" s="617"/>
      <c r="H20" s="561"/>
      <c r="I20" s="561"/>
      <c r="J20" s="561"/>
      <c r="K20" s="561"/>
      <c r="L20" s="561"/>
      <c r="O20" s="561"/>
      <c r="P20" s="603"/>
      <c r="Q20" s="603"/>
      <c r="R20" s="497"/>
      <c r="S20" s="561"/>
      <c r="T20" s="497"/>
      <c r="U20" s="497"/>
      <c r="V20" s="497"/>
      <c r="W20" s="561"/>
      <c r="X20" s="497"/>
      <c r="Y20" s="561"/>
      <c r="Z20" s="561"/>
      <c r="AA20" s="561"/>
      <c r="AB20" s="561"/>
      <c r="AC20" s="561"/>
    </row>
    <row r="21" spans="1:29" s="604" customFormat="1" ht="51">
      <c r="A21" s="634"/>
      <c r="B21" s="629" t="s">
        <v>204</v>
      </c>
      <c r="C21" s="619"/>
      <c r="D21" s="620"/>
      <c r="E21" s="635"/>
      <c r="F21" s="621"/>
      <c r="G21" s="617"/>
      <c r="H21" s="561"/>
      <c r="I21" s="561"/>
      <c r="J21" s="561"/>
      <c r="K21" s="561"/>
      <c r="L21" s="561"/>
      <c r="O21" s="561"/>
      <c r="P21" s="603"/>
      <c r="Q21" s="603"/>
      <c r="R21" s="497"/>
      <c r="S21" s="561"/>
      <c r="T21" s="497"/>
      <c r="U21" s="497"/>
      <c r="V21" s="497"/>
      <c r="W21" s="561"/>
      <c r="X21" s="497"/>
      <c r="Y21" s="561"/>
      <c r="Z21" s="561"/>
      <c r="AA21" s="561"/>
      <c r="AB21" s="561"/>
      <c r="AC21" s="561"/>
    </row>
    <row r="22" spans="1:29" s="604" customFormat="1" ht="51">
      <c r="A22" s="634"/>
      <c r="B22" s="629" t="s">
        <v>407</v>
      </c>
      <c r="C22" s="619"/>
      <c r="D22" s="620"/>
      <c r="E22" s="635"/>
      <c r="F22" s="621"/>
      <c r="G22" s="617"/>
      <c r="H22" s="561"/>
      <c r="I22" s="561"/>
      <c r="J22" s="561"/>
      <c r="K22" s="561"/>
      <c r="L22" s="561"/>
      <c r="O22" s="561"/>
      <c r="P22" s="603"/>
      <c r="Q22" s="603"/>
      <c r="R22" s="497"/>
      <c r="S22" s="561"/>
      <c r="T22" s="497"/>
      <c r="U22" s="497"/>
      <c r="V22" s="497"/>
      <c r="W22" s="561"/>
      <c r="X22" s="497"/>
      <c r="Y22" s="561"/>
      <c r="Z22" s="561"/>
      <c r="AA22" s="561"/>
      <c r="AB22" s="561"/>
      <c r="AC22" s="561"/>
    </row>
    <row r="23" spans="1:29" s="604" customFormat="1">
      <c r="A23" s="618"/>
      <c r="B23" s="472"/>
      <c r="C23" s="619"/>
      <c r="D23" s="680"/>
      <c r="E23" s="635"/>
      <c r="F23" s="621"/>
      <c r="G23" s="617"/>
      <c r="H23" s="561"/>
      <c r="I23" s="561"/>
      <c r="J23" s="561"/>
      <c r="K23" s="561"/>
      <c r="L23" s="561"/>
      <c r="O23" s="561"/>
      <c r="P23" s="603"/>
      <c r="Q23" s="603"/>
      <c r="R23" s="497"/>
      <c r="S23" s="561"/>
      <c r="T23" s="497"/>
      <c r="U23" s="497"/>
      <c r="V23" s="497"/>
      <c r="W23" s="561"/>
      <c r="X23" s="497"/>
      <c r="Y23" s="561"/>
      <c r="Z23" s="561"/>
      <c r="AA23" s="561"/>
      <c r="AB23" s="561"/>
      <c r="AC23" s="561"/>
    </row>
    <row r="24" spans="1:29" s="604" customFormat="1" ht="63.75">
      <c r="A24" s="618" t="s">
        <v>38</v>
      </c>
      <c r="B24" s="472" t="s">
        <v>332</v>
      </c>
      <c r="C24" s="619"/>
      <c r="D24" s="680"/>
      <c r="E24" s="635"/>
      <c r="F24" s="621"/>
      <c r="G24" s="617"/>
      <c r="H24" s="561"/>
      <c r="I24" s="561"/>
      <c r="J24" s="561"/>
      <c r="K24" s="561"/>
      <c r="L24" s="561"/>
      <c r="O24" s="561"/>
      <c r="P24" s="603"/>
      <c r="Q24" s="603"/>
      <c r="R24" s="497"/>
      <c r="S24" s="561"/>
      <c r="T24" s="497"/>
      <c r="U24" s="497"/>
      <c r="V24" s="497"/>
      <c r="W24" s="561"/>
      <c r="X24" s="497"/>
      <c r="Y24" s="561"/>
      <c r="Z24" s="561"/>
      <c r="AA24" s="561"/>
      <c r="AB24" s="561"/>
      <c r="AC24" s="561"/>
    </row>
    <row r="25" spans="1:29" s="604" customFormat="1">
      <c r="A25" s="618"/>
      <c r="B25" s="472" t="s">
        <v>331</v>
      </c>
      <c r="C25" s="619"/>
      <c r="D25" s="680"/>
      <c r="E25" s="635"/>
      <c r="F25" s="621"/>
      <c r="G25" s="617"/>
      <c r="H25" s="561"/>
      <c r="I25" s="561"/>
      <c r="J25" s="561"/>
      <c r="K25" s="561"/>
      <c r="L25" s="561"/>
      <c r="O25" s="561"/>
      <c r="P25" s="603"/>
      <c r="Q25" s="603"/>
      <c r="R25" s="497"/>
      <c r="S25" s="561"/>
      <c r="T25" s="497"/>
      <c r="U25" s="497"/>
      <c r="V25" s="497"/>
      <c r="W25" s="561"/>
      <c r="X25" s="497"/>
      <c r="Y25" s="561"/>
      <c r="Z25" s="561"/>
      <c r="AA25" s="561"/>
      <c r="AB25" s="561"/>
      <c r="AC25" s="561"/>
    </row>
    <row r="26" spans="1:29" s="604" customFormat="1">
      <c r="A26" s="618"/>
      <c r="B26" s="472" t="s">
        <v>330</v>
      </c>
      <c r="C26" s="619" t="s">
        <v>10</v>
      </c>
      <c r="D26" s="680">
        <v>18</v>
      </c>
      <c r="E26" s="635">
        <f>M26+N26</f>
        <v>0</v>
      </c>
      <c r="F26" s="621">
        <f>E26*D26</f>
        <v>0</v>
      </c>
      <c r="G26" s="617"/>
      <c r="H26" s="561"/>
      <c r="I26" s="561"/>
      <c r="J26" s="561"/>
      <c r="K26" s="561"/>
      <c r="L26" s="561"/>
      <c r="M26" s="635"/>
      <c r="O26" s="561"/>
      <c r="P26" s="603"/>
      <c r="Q26" s="603"/>
      <c r="R26" s="497"/>
      <c r="S26" s="561"/>
      <c r="T26" s="497"/>
      <c r="U26" s="497"/>
      <c r="V26" s="497"/>
      <c r="W26" s="561"/>
      <c r="X26" s="497"/>
      <c r="Y26" s="561"/>
      <c r="Z26" s="561"/>
      <c r="AA26" s="561"/>
      <c r="AB26" s="561"/>
      <c r="AC26" s="561"/>
    </row>
    <row r="27" spans="1:29" s="604" customFormat="1">
      <c r="A27" s="618"/>
      <c r="B27" s="472"/>
      <c r="C27" s="619"/>
      <c r="D27" s="680"/>
      <c r="E27" s="635"/>
      <c r="F27" s="621"/>
      <c r="G27" s="617"/>
      <c r="H27" s="561"/>
      <c r="I27" s="561"/>
      <c r="J27" s="561"/>
      <c r="K27" s="561"/>
      <c r="L27" s="561"/>
      <c r="O27" s="561"/>
      <c r="P27" s="603"/>
      <c r="Q27" s="603"/>
      <c r="R27" s="497"/>
      <c r="S27" s="561"/>
      <c r="T27" s="497"/>
      <c r="U27" s="497"/>
      <c r="V27" s="497"/>
      <c r="W27" s="561"/>
      <c r="X27" s="497"/>
      <c r="Y27" s="561"/>
      <c r="Z27" s="561"/>
      <c r="AA27" s="561"/>
      <c r="AB27" s="561"/>
      <c r="AC27" s="561"/>
    </row>
    <row r="28" spans="1:29" s="604" customFormat="1" ht="51">
      <c r="A28" s="618" t="s">
        <v>39</v>
      </c>
      <c r="B28" s="472" t="s">
        <v>334</v>
      </c>
      <c r="C28" s="619"/>
      <c r="D28" s="680"/>
      <c r="E28" s="635"/>
      <c r="F28" s="621"/>
      <c r="G28" s="617"/>
      <c r="H28" s="561"/>
      <c r="I28" s="561"/>
      <c r="J28" s="561"/>
      <c r="K28" s="561"/>
      <c r="L28" s="561"/>
      <c r="M28" s="635"/>
      <c r="O28" s="561"/>
      <c r="P28" s="603"/>
      <c r="Q28" s="603"/>
      <c r="R28" s="497"/>
      <c r="S28" s="561"/>
      <c r="T28" s="497"/>
      <c r="U28" s="497"/>
      <c r="V28" s="497"/>
      <c r="W28" s="561"/>
      <c r="X28" s="497"/>
      <c r="Y28" s="561"/>
      <c r="Z28" s="561"/>
      <c r="AA28" s="561"/>
      <c r="AB28" s="561"/>
      <c r="AC28" s="561"/>
    </row>
    <row r="29" spans="1:29" s="604" customFormat="1">
      <c r="A29" s="618"/>
      <c r="B29" s="472" t="s">
        <v>333</v>
      </c>
      <c r="C29" s="619"/>
      <c r="D29" s="680"/>
      <c r="E29" s="635"/>
      <c r="F29" s="621"/>
      <c r="G29" s="617"/>
      <c r="H29" s="561"/>
      <c r="I29" s="561"/>
      <c r="J29" s="561"/>
      <c r="K29" s="561"/>
      <c r="L29" s="561"/>
      <c r="M29" s="635"/>
      <c r="O29" s="561"/>
      <c r="P29" s="603"/>
      <c r="Q29" s="603"/>
      <c r="R29" s="497"/>
      <c r="S29" s="561"/>
      <c r="T29" s="497"/>
      <c r="U29" s="497"/>
      <c r="V29" s="497"/>
      <c r="W29" s="561"/>
      <c r="X29" s="497"/>
      <c r="Y29" s="561"/>
      <c r="Z29" s="561"/>
      <c r="AA29" s="561"/>
      <c r="AB29" s="561"/>
      <c r="AC29" s="561"/>
    </row>
    <row r="30" spans="1:29" s="604" customFormat="1">
      <c r="A30" s="618"/>
      <c r="B30" s="472" t="s">
        <v>406</v>
      </c>
      <c r="C30" s="619" t="s">
        <v>10</v>
      </c>
      <c r="D30" s="681">
        <v>6</v>
      </c>
      <c r="E30" s="635">
        <f>M30+N30</f>
        <v>0</v>
      </c>
      <c r="F30" s="621">
        <f>E30*D30</f>
        <v>0</v>
      </c>
      <c r="G30" s="617"/>
      <c r="H30" s="561"/>
      <c r="I30" s="561"/>
      <c r="J30" s="561"/>
      <c r="K30" s="561"/>
      <c r="L30" s="561"/>
      <c r="M30" s="635"/>
      <c r="O30" s="561"/>
      <c r="P30" s="603"/>
      <c r="Q30" s="603"/>
      <c r="R30" s="497"/>
      <c r="S30" s="561"/>
      <c r="T30" s="497"/>
      <c r="U30" s="497"/>
      <c r="V30" s="497"/>
      <c r="W30" s="561"/>
      <c r="X30" s="497"/>
      <c r="Y30" s="561"/>
      <c r="Z30" s="561"/>
      <c r="AA30" s="561"/>
      <c r="AB30" s="561"/>
      <c r="AC30" s="561"/>
    </row>
    <row r="31" spans="1:29" s="604" customFormat="1">
      <c r="A31" s="682"/>
      <c r="B31" s="472"/>
      <c r="C31" s="683"/>
      <c r="D31" s="680"/>
      <c r="E31" s="684"/>
      <c r="F31" s="685"/>
      <c r="G31" s="617"/>
      <c r="H31" s="561"/>
      <c r="I31" s="561"/>
      <c r="J31" s="561"/>
      <c r="K31" s="561"/>
      <c r="L31" s="561"/>
      <c r="O31" s="561"/>
      <c r="P31" s="603"/>
      <c r="Q31" s="603"/>
      <c r="R31" s="497"/>
      <c r="S31" s="561"/>
      <c r="T31" s="497"/>
      <c r="U31" s="497"/>
      <c r="V31" s="497"/>
      <c r="W31" s="561"/>
      <c r="X31" s="497"/>
      <c r="Y31" s="561"/>
      <c r="Z31" s="561"/>
      <c r="AA31" s="561"/>
      <c r="AB31" s="561"/>
      <c r="AC31" s="561"/>
    </row>
    <row r="32" spans="1:29" s="604" customFormat="1" ht="51">
      <c r="A32" s="618" t="s">
        <v>26</v>
      </c>
      <c r="B32" s="472" t="s">
        <v>334</v>
      </c>
      <c r="C32" s="619"/>
      <c r="D32" s="680"/>
      <c r="E32" s="635"/>
      <c r="F32" s="621"/>
      <c r="G32" s="617"/>
      <c r="H32" s="561"/>
      <c r="I32" s="561"/>
      <c r="J32" s="561"/>
      <c r="K32" s="561"/>
      <c r="L32" s="561"/>
      <c r="M32" s="635"/>
      <c r="O32" s="561"/>
      <c r="P32" s="603"/>
      <c r="Q32" s="603"/>
      <c r="R32" s="497"/>
      <c r="S32" s="561"/>
      <c r="T32" s="497"/>
      <c r="U32" s="497"/>
      <c r="V32" s="497"/>
      <c r="W32" s="561"/>
      <c r="X32" s="497"/>
      <c r="Y32" s="561"/>
      <c r="Z32" s="561"/>
      <c r="AA32" s="561"/>
      <c r="AB32" s="561"/>
      <c r="AC32" s="561"/>
    </row>
    <row r="33" spans="1:29" s="604" customFormat="1">
      <c r="A33" s="618"/>
      <c r="B33" s="472" t="s">
        <v>333</v>
      </c>
      <c r="C33" s="619"/>
      <c r="D33" s="680"/>
      <c r="E33" s="635"/>
      <c r="F33" s="621"/>
      <c r="G33" s="617"/>
      <c r="H33" s="561"/>
      <c r="I33" s="561"/>
      <c r="J33" s="561"/>
      <c r="K33" s="561"/>
      <c r="L33" s="561"/>
      <c r="M33" s="635"/>
      <c r="O33" s="561"/>
      <c r="P33" s="603"/>
      <c r="Q33" s="603"/>
      <c r="R33" s="497"/>
      <c r="S33" s="561"/>
      <c r="T33" s="497"/>
      <c r="U33" s="497"/>
      <c r="V33" s="497"/>
      <c r="W33" s="561"/>
      <c r="X33" s="497"/>
      <c r="Y33" s="561"/>
      <c r="Z33" s="561"/>
      <c r="AA33" s="561"/>
      <c r="AB33" s="561"/>
      <c r="AC33" s="561"/>
    </row>
    <row r="34" spans="1:29" s="604" customFormat="1">
      <c r="A34" s="618"/>
      <c r="B34" s="472" t="s">
        <v>368</v>
      </c>
      <c r="C34" s="619" t="s">
        <v>10</v>
      </c>
      <c r="D34" s="680">
        <v>1</v>
      </c>
      <c r="E34" s="635">
        <f>M34+N34</f>
        <v>0</v>
      </c>
      <c r="F34" s="621">
        <f>E34*D34</f>
        <v>0</v>
      </c>
      <c r="G34" s="617"/>
      <c r="H34" s="561"/>
      <c r="I34" s="561"/>
      <c r="J34" s="561"/>
      <c r="K34" s="561"/>
      <c r="L34" s="561"/>
      <c r="M34" s="635"/>
      <c r="O34" s="561"/>
      <c r="P34" s="603"/>
      <c r="Q34" s="603"/>
      <c r="R34" s="497"/>
      <c r="S34" s="561"/>
      <c r="T34" s="497"/>
      <c r="U34" s="497"/>
      <c r="V34" s="497"/>
      <c r="W34" s="561"/>
      <c r="X34" s="497"/>
      <c r="Y34" s="561"/>
      <c r="Z34" s="561"/>
      <c r="AA34" s="561"/>
      <c r="AB34" s="561"/>
      <c r="AC34" s="561"/>
    </row>
    <row r="35" spans="1:29" s="604" customFormat="1">
      <c r="A35" s="682"/>
      <c r="B35" s="472"/>
      <c r="C35" s="683"/>
      <c r="D35" s="680"/>
      <c r="E35" s="684"/>
      <c r="F35" s="685"/>
      <c r="G35" s="617"/>
      <c r="H35" s="561"/>
      <c r="I35" s="561"/>
      <c r="J35" s="561"/>
      <c r="K35" s="561"/>
      <c r="L35" s="561"/>
      <c r="O35" s="561"/>
      <c r="P35" s="603"/>
      <c r="Q35" s="603"/>
      <c r="R35" s="497"/>
      <c r="S35" s="561"/>
      <c r="T35" s="497"/>
      <c r="U35" s="497"/>
      <c r="V35" s="497"/>
      <c r="W35" s="561"/>
      <c r="X35" s="497"/>
      <c r="Y35" s="561"/>
      <c r="Z35" s="561"/>
      <c r="AA35" s="561"/>
      <c r="AB35" s="561"/>
      <c r="AC35" s="561"/>
    </row>
    <row r="36" spans="1:29" s="604" customFormat="1" ht="63.75">
      <c r="A36" s="618" t="s">
        <v>40</v>
      </c>
      <c r="B36" s="472" t="s">
        <v>336</v>
      </c>
      <c r="C36" s="619"/>
      <c r="D36" s="680"/>
      <c r="E36" s="635"/>
      <c r="F36" s="621"/>
      <c r="G36" s="617"/>
      <c r="H36" s="561"/>
      <c r="I36" s="561"/>
      <c r="J36" s="561"/>
      <c r="K36" s="561"/>
      <c r="L36" s="561"/>
      <c r="M36" s="635"/>
      <c r="O36" s="561"/>
      <c r="P36" s="603"/>
      <c r="Q36" s="603"/>
      <c r="R36" s="497"/>
      <c r="S36" s="561"/>
      <c r="T36" s="497"/>
      <c r="U36" s="497"/>
      <c r="V36" s="497"/>
      <c r="W36" s="561"/>
      <c r="X36" s="497"/>
      <c r="Y36" s="561"/>
      <c r="Z36" s="561"/>
      <c r="AA36" s="561"/>
      <c r="AB36" s="561"/>
      <c r="AC36" s="561"/>
    </row>
    <row r="37" spans="1:29" s="604" customFormat="1">
      <c r="A37" s="618"/>
      <c r="B37" s="472" t="s">
        <v>331</v>
      </c>
      <c r="C37" s="619"/>
      <c r="D37" s="680"/>
      <c r="E37" s="635"/>
      <c r="F37" s="621"/>
      <c r="G37" s="617"/>
      <c r="H37" s="561"/>
      <c r="I37" s="561"/>
      <c r="J37" s="561"/>
      <c r="K37" s="561"/>
      <c r="L37" s="561"/>
      <c r="M37" s="635"/>
      <c r="O37" s="561"/>
      <c r="P37" s="603"/>
      <c r="Q37" s="603"/>
      <c r="R37" s="497"/>
      <c r="S37" s="561"/>
      <c r="T37" s="497"/>
      <c r="U37" s="497"/>
      <c r="V37" s="497"/>
      <c r="W37" s="561"/>
      <c r="X37" s="497"/>
      <c r="Y37" s="561"/>
      <c r="Z37" s="561"/>
      <c r="AA37" s="561"/>
      <c r="AB37" s="561"/>
      <c r="AC37" s="561"/>
    </row>
    <row r="38" spans="1:29" s="604" customFormat="1">
      <c r="A38" s="618"/>
      <c r="B38" s="472" t="s">
        <v>335</v>
      </c>
      <c r="C38" s="619" t="s">
        <v>10</v>
      </c>
      <c r="D38" s="680">
        <v>4</v>
      </c>
      <c r="E38" s="635">
        <f>M38+N38</f>
        <v>0</v>
      </c>
      <c r="F38" s="621">
        <f>E38*D38</f>
        <v>0</v>
      </c>
      <c r="G38" s="617"/>
      <c r="H38" s="561"/>
      <c r="I38" s="561"/>
      <c r="J38" s="561"/>
      <c r="K38" s="561"/>
      <c r="L38" s="561"/>
      <c r="M38" s="635"/>
      <c r="O38" s="561"/>
      <c r="P38" s="603"/>
      <c r="Q38" s="603"/>
      <c r="R38" s="497"/>
      <c r="S38" s="561"/>
      <c r="T38" s="497"/>
      <c r="U38" s="497"/>
      <c r="V38" s="497"/>
      <c r="W38" s="561"/>
      <c r="X38" s="497"/>
      <c r="Y38" s="561"/>
      <c r="Z38" s="561"/>
      <c r="AA38" s="561"/>
      <c r="AB38" s="561"/>
      <c r="AC38" s="561"/>
    </row>
    <row r="39" spans="1:29" s="604" customFormat="1">
      <c r="A39" s="618"/>
      <c r="B39" s="472"/>
      <c r="C39" s="619"/>
      <c r="D39" s="680"/>
      <c r="E39" s="635"/>
      <c r="F39" s="621"/>
      <c r="G39" s="617"/>
      <c r="H39" s="561"/>
      <c r="I39" s="561"/>
      <c r="J39" s="561"/>
      <c r="K39" s="561"/>
      <c r="L39" s="561"/>
      <c r="M39" s="635"/>
      <c r="O39" s="561"/>
      <c r="P39" s="603"/>
      <c r="Q39" s="603"/>
      <c r="R39" s="497"/>
      <c r="S39" s="561"/>
      <c r="T39" s="497"/>
      <c r="U39" s="497"/>
      <c r="V39" s="497"/>
      <c r="W39" s="561"/>
      <c r="X39" s="497"/>
      <c r="Y39" s="561"/>
      <c r="Z39" s="561"/>
      <c r="AA39" s="561"/>
      <c r="AB39" s="561"/>
      <c r="AC39" s="561"/>
    </row>
    <row r="40" spans="1:29" s="604" customFormat="1" ht="38.25">
      <c r="A40" s="682" t="s">
        <v>42</v>
      </c>
      <c r="B40" s="638" t="s">
        <v>468</v>
      </c>
      <c r="C40" s="683" t="s">
        <v>18</v>
      </c>
      <c r="D40" s="680">
        <v>1</v>
      </c>
      <c r="E40" s="635">
        <f>M40+N40</f>
        <v>0</v>
      </c>
      <c r="F40" s="621">
        <f>E40*D40</f>
        <v>0</v>
      </c>
      <c r="G40" s="617"/>
      <c r="H40" s="561"/>
      <c r="I40" s="561"/>
      <c r="J40" s="561"/>
      <c r="K40" s="561"/>
      <c r="L40" s="561"/>
      <c r="M40" s="635"/>
      <c r="O40" s="561"/>
      <c r="P40" s="603"/>
      <c r="Q40" s="603"/>
      <c r="R40" s="497"/>
      <c r="S40" s="561"/>
      <c r="T40" s="497"/>
      <c r="U40" s="497"/>
      <c r="V40" s="497"/>
      <c r="W40" s="561"/>
      <c r="X40" s="497"/>
      <c r="Y40" s="561"/>
      <c r="Z40" s="561"/>
      <c r="AA40" s="561"/>
      <c r="AB40" s="561"/>
      <c r="AC40" s="561"/>
    </row>
    <row r="41" spans="1:29" s="604" customFormat="1">
      <c r="A41" s="682"/>
      <c r="B41" s="472"/>
      <c r="C41" s="683"/>
      <c r="D41" s="680"/>
      <c r="E41" s="684"/>
      <c r="F41" s="685"/>
      <c r="G41" s="617"/>
      <c r="H41" s="561"/>
      <c r="I41" s="561"/>
      <c r="J41" s="561"/>
      <c r="K41" s="561"/>
      <c r="L41" s="561"/>
      <c r="O41" s="561"/>
      <c r="P41" s="603"/>
      <c r="Q41" s="603"/>
      <c r="R41" s="497"/>
      <c r="S41" s="561"/>
      <c r="T41" s="497"/>
      <c r="U41" s="497"/>
      <c r="V41" s="497"/>
      <c r="W41" s="561"/>
      <c r="X41" s="497"/>
      <c r="Y41" s="561"/>
      <c r="Z41" s="561"/>
      <c r="AA41" s="561"/>
      <c r="AB41" s="561"/>
      <c r="AC41" s="561"/>
    </row>
    <row r="42" spans="1:29" s="604" customFormat="1" ht="38.25">
      <c r="A42" s="682" t="s">
        <v>43</v>
      </c>
      <c r="B42" s="472" t="s">
        <v>467</v>
      </c>
      <c r="C42" s="683" t="s">
        <v>10</v>
      </c>
      <c r="D42" s="680">
        <v>1</v>
      </c>
      <c r="E42" s="635">
        <f>M42+N42</f>
        <v>0</v>
      </c>
      <c r="F42" s="621">
        <f>E42*D42</f>
        <v>0</v>
      </c>
      <c r="G42" s="617"/>
      <c r="H42" s="561"/>
      <c r="I42" s="561"/>
      <c r="J42" s="561"/>
      <c r="K42" s="561"/>
      <c r="L42" s="561"/>
      <c r="M42" s="635"/>
      <c r="O42" s="561"/>
      <c r="P42" s="603"/>
      <c r="Q42" s="603"/>
      <c r="R42" s="497"/>
      <c r="S42" s="561"/>
      <c r="T42" s="497"/>
      <c r="U42" s="497"/>
      <c r="V42" s="497"/>
      <c r="W42" s="561"/>
      <c r="X42" s="497"/>
      <c r="Y42" s="561"/>
      <c r="Z42" s="561"/>
      <c r="AA42" s="561"/>
      <c r="AB42" s="561"/>
      <c r="AC42" s="561"/>
    </row>
    <row r="43" spans="1:29" s="604" customFormat="1">
      <c r="A43" s="682"/>
      <c r="B43" s="686"/>
      <c r="P43" s="603"/>
      <c r="Q43" s="603"/>
      <c r="R43" s="497"/>
      <c r="S43" s="561"/>
      <c r="T43" s="497"/>
      <c r="U43" s="497"/>
      <c r="V43" s="497"/>
      <c r="W43" s="561"/>
      <c r="X43" s="497"/>
      <c r="Y43" s="561"/>
      <c r="Z43" s="561"/>
      <c r="AA43" s="561"/>
      <c r="AB43" s="561"/>
      <c r="AC43" s="561"/>
    </row>
    <row r="44" spans="1:29" s="604" customFormat="1" ht="25.5">
      <c r="A44" s="618" t="s">
        <v>44</v>
      </c>
      <c r="B44" s="472" t="s">
        <v>115</v>
      </c>
      <c r="C44" s="619" t="s">
        <v>18</v>
      </c>
      <c r="D44" s="680">
        <v>0.9</v>
      </c>
      <c r="E44" s="635">
        <f>M44+N44</f>
        <v>0</v>
      </c>
      <c r="F44" s="621">
        <f>ROUND(D44*E44,2)</f>
        <v>0</v>
      </c>
      <c r="G44" s="617"/>
      <c r="H44" s="561"/>
      <c r="I44" s="561"/>
      <c r="J44" s="561"/>
      <c r="K44" s="561"/>
      <c r="L44" s="561"/>
      <c r="M44" s="635"/>
      <c r="O44" s="561"/>
      <c r="P44" s="603"/>
      <c r="Q44" s="603"/>
      <c r="R44" s="497"/>
      <c r="S44" s="561"/>
      <c r="T44" s="497"/>
      <c r="U44" s="497"/>
      <c r="V44" s="497"/>
      <c r="W44" s="561"/>
      <c r="X44" s="497"/>
      <c r="Y44" s="561"/>
      <c r="Z44" s="561"/>
      <c r="AA44" s="561"/>
      <c r="AB44" s="561"/>
      <c r="AC44" s="561"/>
    </row>
    <row r="45" spans="1:29" s="604" customFormat="1">
      <c r="A45" s="473"/>
      <c r="B45" s="472"/>
      <c r="C45" s="679"/>
      <c r="D45" s="625"/>
      <c r="E45" s="621"/>
      <c r="F45" s="621"/>
      <c r="G45" s="617"/>
      <c r="H45" s="561"/>
      <c r="I45" s="561"/>
      <c r="J45" s="561"/>
      <c r="K45" s="561"/>
      <c r="L45" s="561"/>
      <c r="O45" s="561"/>
      <c r="P45" s="603"/>
      <c r="Q45" s="603"/>
      <c r="R45" s="497"/>
      <c r="S45" s="561"/>
      <c r="T45" s="497"/>
      <c r="U45" s="497"/>
      <c r="V45" s="497"/>
      <c r="W45" s="561"/>
      <c r="X45" s="497"/>
      <c r="Y45" s="561"/>
      <c r="Z45" s="561"/>
      <c r="AA45" s="561"/>
      <c r="AB45" s="561"/>
      <c r="AC45" s="561"/>
    </row>
    <row r="46" spans="1:29" s="604" customFormat="1" ht="12.75" customHeight="1">
      <c r="A46" s="606" t="s">
        <v>45</v>
      </c>
      <c r="B46" s="519" t="s">
        <v>105</v>
      </c>
      <c r="C46" s="617" t="s">
        <v>19</v>
      </c>
      <c r="D46" s="659">
        <v>0.01</v>
      </c>
      <c r="E46" s="602"/>
      <c r="F46" s="602">
        <f>SUM(F7:F45)*D46</f>
        <v>0</v>
      </c>
      <c r="G46" s="665"/>
      <c r="H46" s="601"/>
      <c r="I46" s="601"/>
      <c r="J46" s="601"/>
      <c r="K46" s="601"/>
      <c r="L46" s="561"/>
      <c r="M46" s="657"/>
      <c r="N46" s="657"/>
      <c r="O46" s="605"/>
      <c r="P46" s="497"/>
      <c r="Q46" s="561"/>
    </row>
    <row r="47" spans="1:29" s="604" customFormat="1">
      <c r="A47" s="606"/>
      <c r="B47" s="529"/>
      <c r="C47" s="658"/>
      <c r="D47" s="601"/>
      <c r="E47" s="602"/>
      <c r="F47" s="602"/>
      <c r="G47" s="665"/>
      <c r="H47" s="601"/>
      <c r="I47" s="601"/>
      <c r="J47" s="601"/>
      <c r="K47" s="601"/>
      <c r="L47" s="561"/>
      <c r="M47" s="657"/>
      <c r="N47" s="657"/>
      <c r="O47" s="605"/>
      <c r="P47" s="497"/>
      <c r="Q47" s="561"/>
    </row>
    <row r="48" spans="1:29" s="604" customFormat="1">
      <c r="A48" s="606" t="s">
        <v>46</v>
      </c>
      <c r="B48" s="519" t="s">
        <v>106</v>
      </c>
      <c r="C48" s="617" t="s">
        <v>19</v>
      </c>
      <c r="D48" s="659">
        <v>0.01</v>
      </c>
      <c r="E48" s="602"/>
      <c r="F48" s="602">
        <f>SUM(F7:F45)*D48</f>
        <v>0</v>
      </c>
      <c r="G48" s="665"/>
      <c r="H48" s="601"/>
      <c r="I48" s="601"/>
      <c r="J48" s="601"/>
      <c r="K48" s="601"/>
      <c r="L48" s="561"/>
      <c r="M48" s="657"/>
      <c r="N48" s="657"/>
      <c r="O48" s="605"/>
      <c r="P48" s="497"/>
      <c r="Q48" s="561"/>
    </row>
    <row r="49" spans="1:29" s="604" customFormat="1">
      <c r="A49" s="606"/>
      <c r="B49" s="519"/>
      <c r="C49" s="617"/>
      <c r="D49" s="659"/>
      <c r="E49" s="602"/>
      <c r="F49" s="602"/>
      <c r="G49" s="665"/>
      <c r="H49" s="601"/>
      <c r="I49" s="601"/>
      <c r="J49" s="601"/>
      <c r="K49" s="601"/>
      <c r="L49" s="561"/>
      <c r="M49" s="657"/>
      <c r="N49" s="657"/>
      <c r="O49" s="605"/>
      <c r="P49" s="497"/>
      <c r="Q49" s="561"/>
    </row>
    <row r="50" spans="1:29" s="604" customFormat="1" ht="25.5">
      <c r="A50" s="618" t="s">
        <v>34</v>
      </c>
      <c r="B50" s="472" t="s">
        <v>84</v>
      </c>
      <c r="C50" s="617" t="s">
        <v>19</v>
      </c>
      <c r="D50" s="659">
        <v>0.05</v>
      </c>
      <c r="E50" s="602"/>
      <c r="F50" s="602">
        <f>SUM(F8:F44)*D50</f>
        <v>0</v>
      </c>
      <c r="G50" s="617"/>
      <c r="H50" s="561"/>
      <c r="I50" s="561"/>
      <c r="J50" s="561"/>
      <c r="K50" s="561"/>
      <c r="L50" s="561"/>
      <c r="O50" s="561"/>
      <c r="P50" s="603"/>
      <c r="Q50" s="603"/>
      <c r="R50" s="497"/>
      <c r="S50" s="561"/>
      <c r="T50" s="497"/>
      <c r="U50" s="497"/>
      <c r="V50" s="497"/>
      <c r="W50" s="561"/>
      <c r="X50" s="497"/>
      <c r="Y50" s="561"/>
      <c r="Z50" s="561"/>
      <c r="AA50" s="561"/>
      <c r="AB50" s="561"/>
      <c r="AC50" s="561"/>
    </row>
    <row r="51" spans="1:29" s="666" customFormat="1">
      <c r="A51" s="687"/>
      <c r="B51" s="688"/>
      <c r="C51" s="689"/>
      <c r="D51" s="690"/>
      <c r="E51" s="691"/>
      <c r="F51" s="691"/>
      <c r="G51" s="665"/>
      <c r="H51" s="601"/>
      <c r="J51" s="561"/>
      <c r="K51" s="602"/>
      <c r="L51" s="602"/>
      <c r="M51" s="602"/>
      <c r="N51" s="602"/>
      <c r="O51" s="603"/>
      <c r="P51" s="602"/>
      <c r="Q51" s="601"/>
      <c r="R51" s="601"/>
      <c r="T51" s="667"/>
      <c r="U51" s="668"/>
      <c r="V51" s="668"/>
      <c r="W51" s="668"/>
      <c r="X51" s="668"/>
      <c r="Y51" s="669"/>
    </row>
    <row r="52" spans="1:29" s="666" customFormat="1">
      <c r="A52" s="599" t="str">
        <f>A3</f>
        <v>3.2</v>
      </c>
      <c r="B52" s="529" t="str">
        <f>B3</f>
        <v>SVETILKE VARNOSTNE RAZSVETLJAVE</v>
      </c>
      <c r="C52" s="663"/>
      <c r="D52" s="664"/>
      <c r="E52" s="661"/>
      <c r="F52" s="661">
        <f>ROUND(SUM(F4:F51),2)</f>
        <v>0</v>
      </c>
      <c r="G52" s="665"/>
      <c r="H52" s="601"/>
      <c r="J52" s="561"/>
      <c r="K52" s="602"/>
      <c r="L52" s="602"/>
      <c r="M52" s="602"/>
      <c r="N52" s="602"/>
      <c r="O52" s="603"/>
      <c r="P52" s="602"/>
      <c r="Q52" s="601"/>
      <c r="R52" s="601"/>
      <c r="T52" s="667"/>
      <c r="U52" s="668"/>
      <c r="V52" s="668"/>
      <c r="W52" s="668"/>
      <c r="X52" s="668"/>
      <c r="Y52" s="669"/>
    </row>
    <row r="53" spans="1:29" s="666" customFormat="1">
      <c r="A53" s="692"/>
      <c r="B53" s="529"/>
      <c r="C53" s="663"/>
      <c r="D53" s="664"/>
      <c r="E53" s="661"/>
      <c r="F53" s="661"/>
      <c r="G53" s="665"/>
      <c r="H53" s="601"/>
      <c r="J53" s="561"/>
      <c r="K53" s="602"/>
      <c r="L53" s="602"/>
      <c r="M53" s="602"/>
      <c r="N53" s="602"/>
      <c r="O53" s="603"/>
      <c r="P53" s="602"/>
      <c r="Q53" s="601"/>
      <c r="R53" s="601"/>
      <c r="T53" s="667"/>
      <c r="U53" s="668"/>
      <c r="V53" s="668"/>
      <c r="W53" s="668"/>
      <c r="X53" s="668"/>
      <c r="Y53" s="669"/>
    </row>
    <row r="348" spans="8:8">
      <c r="H348" s="693"/>
    </row>
    <row r="349" spans="8:8">
      <c r="H349" s="561"/>
    </row>
    <row r="470" spans="7:7">
      <c r="G470" s="694"/>
    </row>
    <row r="697" spans="7:8">
      <c r="G697" s="617"/>
      <c r="H697" s="561"/>
    </row>
    <row r="698" spans="7:8">
      <c r="G698" s="617"/>
      <c r="H698" s="561"/>
    </row>
    <row r="702" spans="7:8">
      <c r="G702" s="617"/>
    </row>
    <row r="703" spans="7:8">
      <c r="G703" s="617"/>
    </row>
    <row r="704" spans="7:8">
      <c r="G704" s="617"/>
      <c r="H704" s="561"/>
    </row>
    <row r="705" spans="7:8">
      <c r="G705" s="617"/>
      <c r="H705" s="561"/>
    </row>
    <row r="709" spans="7:8">
      <c r="G709" s="617"/>
    </row>
    <row r="710" spans="7:8">
      <c r="G710" s="617"/>
    </row>
    <row r="711" spans="7:8">
      <c r="G711" s="617"/>
      <c r="H711" s="561"/>
    </row>
    <row r="712" spans="7:8">
      <c r="G712" s="617"/>
      <c r="H712" s="561"/>
    </row>
    <row r="716" spans="7:8">
      <c r="G716" s="617"/>
    </row>
    <row r="717" spans="7:8">
      <c r="G717" s="617"/>
    </row>
    <row r="718" spans="7:8">
      <c r="G718" s="617"/>
      <c r="H718" s="561"/>
    </row>
    <row r="719" spans="7:8">
      <c r="G719" s="617"/>
      <c r="H719" s="561"/>
    </row>
    <row r="723" spans="7:8">
      <c r="G723" s="617"/>
    </row>
    <row r="724" spans="7:8">
      <c r="G724" s="617"/>
    </row>
    <row r="725" spans="7:8">
      <c r="G725" s="617"/>
      <c r="H725" s="561"/>
    </row>
    <row r="726" spans="7:8">
      <c r="G726" s="617"/>
      <c r="H726" s="561"/>
    </row>
    <row r="730" spans="7:8">
      <c r="G730" s="617"/>
    </row>
    <row r="731" spans="7:8">
      <c r="G731" s="617"/>
    </row>
    <row r="732" spans="7:8">
      <c r="G732" s="617"/>
      <c r="H732" s="561"/>
    </row>
    <row r="733" spans="7:8">
      <c r="G733" s="617"/>
      <c r="H733" s="561"/>
    </row>
    <row r="737" spans="7:8">
      <c r="G737" s="617"/>
    </row>
    <row r="738" spans="7:8">
      <c r="G738" s="617"/>
      <c r="H738" s="561"/>
    </row>
    <row r="739" spans="7:8">
      <c r="G739" s="617"/>
      <c r="H739" s="561"/>
    </row>
    <row r="743" spans="7:8">
      <c r="G743" s="617"/>
    </row>
    <row r="744" spans="7:8">
      <c r="G744" s="617"/>
    </row>
    <row r="745" spans="7:8">
      <c r="G745" s="617"/>
      <c r="H745" s="561"/>
    </row>
    <row r="746" spans="7:8">
      <c r="G746" s="617"/>
      <c r="H746" s="561"/>
    </row>
    <row r="750" spans="7:8">
      <c r="G750" s="617"/>
    </row>
    <row r="772" spans="7:8">
      <c r="G772" s="617"/>
      <c r="H772" s="561"/>
    </row>
    <row r="773" spans="7:8">
      <c r="G773" s="617"/>
      <c r="H773" s="561"/>
    </row>
    <row r="776" spans="7:8">
      <c r="G776" s="617"/>
    </row>
    <row r="777" spans="7:8">
      <c r="G777" s="617"/>
      <c r="H777" s="561"/>
    </row>
    <row r="778" spans="7:8">
      <c r="G778" s="617"/>
      <c r="H778" s="561"/>
    </row>
    <row r="782" spans="7:8">
      <c r="G782" s="617"/>
    </row>
    <row r="783" spans="7:8">
      <c r="G783" s="617"/>
      <c r="H783" s="561"/>
    </row>
    <row r="784" spans="7:8">
      <c r="G784" s="617"/>
      <c r="H784" s="561"/>
    </row>
    <row r="788" spans="7:8">
      <c r="G788" s="617"/>
    </row>
    <row r="789" spans="7:8">
      <c r="G789" s="617"/>
      <c r="H789" s="561"/>
    </row>
    <row r="790" spans="7:8">
      <c r="G790" s="617"/>
      <c r="H790" s="561"/>
    </row>
    <row r="794" spans="7:8">
      <c r="G794" s="617"/>
    </row>
    <row r="795" spans="7:8">
      <c r="G795" s="617"/>
      <c r="H795" s="561"/>
    </row>
    <row r="796" spans="7:8">
      <c r="G796" s="617"/>
      <c r="H796" s="561"/>
    </row>
    <row r="800" spans="7:8">
      <c r="G800" s="617"/>
    </row>
    <row r="801" spans="7:8">
      <c r="G801" s="617"/>
      <c r="H801" s="561"/>
    </row>
    <row r="802" spans="7:8">
      <c r="G802" s="617"/>
      <c r="H802" s="561"/>
    </row>
    <row r="806" spans="7:8">
      <c r="G806" s="617"/>
    </row>
    <row r="807" spans="7:8">
      <c r="G807" s="617"/>
      <c r="H807" s="561"/>
    </row>
    <row r="808" spans="7:8">
      <c r="G808" s="617"/>
      <c r="H808" s="561"/>
    </row>
    <row r="812" spans="7:8">
      <c r="G812" s="617"/>
      <c r="H812" s="695"/>
    </row>
    <row r="813" spans="7:8">
      <c r="G813" s="617"/>
      <c r="H813" s="561"/>
    </row>
    <row r="814" spans="7:8">
      <c r="G814" s="617"/>
      <c r="H814" s="561"/>
    </row>
    <row r="818" spans="7:8">
      <c r="G818" s="617"/>
    </row>
    <row r="819" spans="7:8">
      <c r="G819" s="617"/>
      <c r="H819" s="561"/>
    </row>
    <row r="820" spans="7:8">
      <c r="G820" s="617"/>
      <c r="H820" s="561"/>
    </row>
    <row r="824" spans="7:8">
      <c r="G824" s="617"/>
      <c r="H824" s="695"/>
    </row>
    <row r="825" spans="7:8">
      <c r="G825" s="617"/>
      <c r="H825" s="561"/>
    </row>
    <row r="826" spans="7:8">
      <c r="G826" s="617"/>
      <c r="H826" s="561"/>
    </row>
    <row r="830" spans="7:8">
      <c r="G830" s="617"/>
    </row>
    <row r="831" spans="7:8">
      <c r="G831" s="617"/>
      <c r="H831" s="561"/>
    </row>
    <row r="832" spans="7:8">
      <c r="G832" s="617"/>
      <c r="H832" s="561"/>
    </row>
    <row r="836" spans="7:8">
      <c r="G836" s="617"/>
    </row>
    <row r="837" spans="7:8">
      <c r="G837" s="617"/>
      <c r="H837" s="561"/>
    </row>
    <row r="838" spans="7:8">
      <c r="G838" s="617"/>
      <c r="H838" s="561"/>
    </row>
    <row r="842" spans="7:8">
      <c r="G842" s="617"/>
    </row>
    <row r="874" spans="7:8">
      <c r="G874" s="617"/>
      <c r="H874" s="561"/>
    </row>
    <row r="875" spans="7:8">
      <c r="G875" s="617"/>
      <c r="H875" s="561"/>
    </row>
    <row r="879" spans="7:8">
      <c r="G879" s="617"/>
    </row>
    <row r="880" spans="7:8">
      <c r="G880" s="617"/>
      <c r="H880" s="561"/>
    </row>
    <row r="881" spans="7:8">
      <c r="G881" s="617"/>
      <c r="H881" s="561"/>
    </row>
    <row r="885" spans="7:8">
      <c r="G885" s="617"/>
    </row>
    <row r="892" spans="7:8">
      <c r="G892" s="617"/>
      <c r="H892" s="561"/>
    </row>
    <row r="893" spans="7:8">
      <c r="G893" s="617"/>
      <c r="H893" s="561"/>
    </row>
    <row r="897" spans="7:7">
      <c r="G897" s="617"/>
    </row>
    <row r="1343" spans="7:8">
      <c r="G1343" s="617"/>
      <c r="H1343" s="561"/>
    </row>
    <row r="1344" spans="7:8">
      <c r="G1344" s="617"/>
      <c r="H1344" s="561"/>
    </row>
    <row r="1348" spans="7:8">
      <c r="G1348" s="617"/>
    </row>
    <row r="1349" spans="7:8">
      <c r="G1349" s="617"/>
      <c r="H1349" s="561"/>
    </row>
    <row r="1350" spans="7:8">
      <c r="G1350" s="617"/>
      <c r="H1350" s="561"/>
    </row>
    <row r="1354" spans="7:8">
      <c r="G1354" s="617"/>
    </row>
    <row r="1355" spans="7:8">
      <c r="G1355" s="696"/>
      <c r="H1355" s="514"/>
    </row>
    <row r="1356" spans="7:8">
      <c r="H1356" s="561"/>
    </row>
    <row r="1358" spans="7:8">
      <c r="H1358" s="561"/>
    </row>
    <row r="1359" spans="7:8">
      <c r="G1359" s="617"/>
      <c r="H1359" s="561"/>
    </row>
    <row r="1360" spans="7:8">
      <c r="G1360" s="617"/>
    </row>
    <row r="1361" spans="7:8">
      <c r="H1361" s="561"/>
    </row>
    <row r="1362" spans="7:8">
      <c r="H1362" s="561"/>
    </row>
    <row r="1364" spans="7:8">
      <c r="H1364" s="561"/>
    </row>
    <row r="1365" spans="7:8">
      <c r="G1365" s="617"/>
      <c r="H1365" s="561"/>
    </row>
    <row r="1366" spans="7:8">
      <c r="G1366" s="617"/>
      <c r="H1366" s="561"/>
    </row>
    <row r="1370" spans="7:8">
      <c r="G1370" s="617"/>
    </row>
    <row r="1450" spans="7:8">
      <c r="G1450" s="617"/>
      <c r="H1450" s="561"/>
    </row>
    <row r="1451" spans="7:8">
      <c r="G1451" s="617"/>
      <c r="H1451" s="561"/>
    </row>
    <row r="1455" spans="7:8">
      <c r="G1455" s="617"/>
    </row>
    <row r="1503" spans="7:8">
      <c r="G1503" s="697"/>
      <c r="H1503" s="698"/>
    </row>
    <row r="1521" spans="7:8">
      <c r="H1521" s="603"/>
    </row>
    <row r="1522" spans="7:8">
      <c r="G1522" s="699"/>
      <c r="H1522" s="519"/>
    </row>
    <row r="1523" spans="7:8">
      <c r="G1523" s="699"/>
      <c r="H1523" s="519"/>
    </row>
    <row r="1528" spans="7:8">
      <c r="G1528" s="700"/>
      <c r="H1528" s="664"/>
    </row>
  </sheetData>
  <phoneticPr fontId="0" type="noConversion"/>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
Investitor/objekt: UKC Ljubljana / UREDITEV PROSTOROV ZA BIOBANKO
Vsebina: PZI - 3/1 MOČNOSTNE ELEKTROISTALACIJE.</oddHeader>
    <oddFooter>&amp;L&amp;7&amp;F&amp;C&amp;P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P1058"/>
  <sheetViews>
    <sheetView view="pageBreakPreview" topLeftCell="A151" zoomScaleNormal="130" zoomScaleSheetLayoutView="100" workbookViewId="0">
      <selection activeCell="F55" sqref="F55"/>
    </sheetView>
  </sheetViews>
  <sheetFormatPr defaultColWidth="8.85546875" defaultRowHeight="12.75"/>
  <cols>
    <col min="1" max="1" width="6.5703125" style="606" customWidth="1"/>
    <col min="2" max="2" width="50.7109375" style="519" customWidth="1"/>
    <col min="3" max="3" width="4.5703125" style="617" customWidth="1"/>
    <col min="4" max="4" width="6.7109375" style="603" customWidth="1"/>
    <col min="5" max="5" width="9.7109375" style="601" customWidth="1"/>
    <col min="6" max="6" width="11.7109375" style="601" customWidth="1"/>
    <col min="7" max="7" width="9.140625" style="601" bestFit="1" customWidth="1"/>
    <col min="8" max="8" width="6.7109375" style="603" customWidth="1"/>
    <col min="9" max="9" width="9.7109375" style="601" customWidth="1"/>
    <col min="10" max="10" width="9" style="601" customWidth="1"/>
    <col min="11" max="11" width="7.85546875" style="601" customWidth="1"/>
    <col min="12" max="12" width="7.7109375" style="601" customWidth="1"/>
    <col min="13" max="13" width="9.7109375" style="561" customWidth="1"/>
    <col min="14" max="14" width="9.5703125" style="561" bestFit="1" customWidth="1"/>
    <col min="15" max="15" width="9.140625" style="561" bestFit="1" customWidth="1"/>
    <col min="16" max="16" width="13.28515625" style="561" bestFit="1" customWidth="1"/>
    <col min="17" max="18" width="8.5703125" style="561" customWidth="1"/>
    <col min="19" max="19" width="8.42578125" style="561" bestFit="1" customWidth="1"/>
    <col min="20" max="20" width="10.28515625" style="561" bestFit="1" customWidth="1"/>
    <col min="21" max="21" width="9.28515625" style="561" bestFit="1" customWidth="1"/>
    <col min="22" max="22" width="7" style="561" bestFit="1" customWidth="1"/>
    <col min="23" max="23" width="9.140625" style="561" bestFit="1" customWidth="1"/>
    <col min="24" max="24" width="8.140625" style="561" bestFit="1" customWidth="1"/>
    <col min="25" max="25" width="9.42578125" style="561" bestFit="1" customWidth="1"/>
    <col min="26" max="26" width="10.5703125" style="561" customWidth="1"/>
    <col min="27" max="16384" width="8.85546875" style="561"/>
  </cols>
  <sheetData>
    <row r="1" spans="1:29" s="591" customFormat="1">
      <c r="A1" s="583" t="s">
        <v>14</v>
      </c>
      <c r="B1" s="584" t="s">
        <v>12</v>
      </c>
      <c r="C1" s="547" t="s">
        <v>13</v>
      </c>
      <c r="D1" s="549" t="s">
        <v>314</v>
      </c>
      <c r="E1" s="549" t="s">
        <v>15</v>
      </c>
      <c r="F1" s="545" t="s">
        <v>11</v>
      </c>
      <c r="G1" s="586"/>
      <c r="H1" s="587"/>
      <c r="I1" s="588"/>
      <c r="J1" s="589"/>
      <c r="K1" s="588"/>
      <c r="L1" s="588"/>
      <c r="M1" s="590"/>
      <c r="N1" s="590"/>
      <c r="O1" s="539"/>
      <c r="P1" s="538"/>
    </row>
    <row r="2" spans="1:29" s="591" customFormat="1" ht="10.35" customHeight="1">
      <c r="A2" s="592"/>
      <c r="B2" s="593"/>
      <c r="C2" s="534"/>
      <c r="D2" s="536"/>
      <c r="E2" s="536"/>
      <c r="F2" s="532"/>
      <c r="G2" s="586"/>
      <c r="H2" s="536"/>
      <c r="I2" s="596"/>
      <c r="J2" s="596"/>
      <c r="K2" s="596"/>
      <c r="L2" s="596"/>
      <c r="M2" s="597"/>
      <c r="N2" s="597"/>
      <c r="O2" s="539"/>
      <c r="P2" s="598"/>
    </row>
    <row r="3" spans="1:29" s="777" customFormat="1">
      <c r="A3" s="599" t="s">
        <v>212</v>
      </c>
      <c r="B3" s="529" t="s">
        <v>27</v>
      </c>
      <c r="C3" s="771"/>
      <c r="D3" s="664"/>
      <c r="E3" s="772"/>
      <c r="F3" s="661"/>
      <c r="G3" s="664"/>
      <c r="H3" s="664"/>
      <c r="I3" s="664"/>
      <c r="J3" s="664"/>
      <c r="K3" s="666"/>
      <c r="L3" s="666"/>
      <c r="M3" s="773"/>
      <c r="N3" s="774"/>
      <c r="O3" s="773"/>
      <c r="P3" s="775"/>
      <c r="Q3" s="776"/>
      <c r="R3" s="772"/>
      <c r="S3" s="772"/>
      <c r="T3" s="666"/>
      <c r="U3" s="666"/>
      <c r="V3" s="772"/>
      <c r="W3" s="666"/>
      <c r="X3" s="772"/>
      <c r="Y3" s="666"/>
      <c r="Z3" s="666"/>
      <c r="AA3" s="666"/>
      <c r="AB3" s="666"/>
      <c r="AC3" s="666"/>
    </row>
    <row r="4" spans="1:29" s="777" customFormat="1">
      <c r="A4" s="599"/>
      <c r="B4" s="529"/>
      <c r="C4" s="771"/>
      <c r="D4" s="664"/>
      <c r="E4" s="772"/>
      <c r="F4" s="661"/>
      <c r="G4" s="664"/>
      <c r="H4" s="664"/>
      <c r="I4" s="664"/>
      <c r="J4" s="664"/>
      <c r="K4" s="666"/>
      <c r="L4" s="666"/>
      <c r="M4" s="773"/>
      <c r="N4" s="774"/>
      <c r="O4" s="773"/>
      <c r="P4" s="775"/>
      <c r="Q4" s="776"/>
      <c r="R4" s="772"/>
      <c r="S4" s="772"/>
      <c r="T4" s="666"/>
      <c r="U4" s="666"/>
      <c r="V4" s="772"/>
      <c r="W4" s="666"/>
      <c r="X4" s="772"/>
      <c r="Y4" s="666"/>
      <c r="Z4" s="666"/>
      <c r="AA4" s="666"/>
      <c r="AB4" s="666"/>
      <c r="AC4" s="666"/>
    </row>
    <row r="5" spans="1:29" s="615" customFormat="1" ht="25.5">
      <c r="A5" s="607"/>
      <c r="B5" s="529" t="s">
        <v>337</v>
      </c>
      <c r="C5" s="608"/>
      <c r="D5" s="609"/>
      <c r="E5" s="610"/>
      <c r="F5" s="611"/>
      <c r="G5" s="611"/>
      <c r="H5" s="611"/>
      <c r="I5" s="611"/>
      <c r="J5" s="611"/>
      <c r="K5" s="612"/>
      <c r="L5" s="612"/>
      <c r="M5" s="613"/>
      <c r="N5" s="614"/>
    </row>
    <row r="6" spans="1:29" s="604" customFormat="1">
      <c r="A6" s="606"/>
      <c r="B6" s="529"/>
      <c r="C6" s="630"/>
      <c r="D6" s="601"/>
      <c r="E6" s="602"/>
      <c r="F6" s="602"/>
      <c r="G6" s="601"/>
      <c r="H6" s="601"/>
      <c r="I6" s="778"/>
      <c r="J6" s="601"/>
      <c r="K6" s="497"/>
      <c r="L6" s="497"/>
      <c r="M6" s="603"/>
      <c r="N6" s="779"/>
      <c r="O6" s="561"/>
      <c r="P6" s="780"/>
      <c r="Q6" s="781"/>
      <c r="R6" s="497"/>
      <c r="S6" s="497"/>
      <c r="T6" s="497"/>
      <c r="U6" s="497"/>
      <c r="V6" s="497"/>
      <c r="W6" s="782"/>
      <c r="X6" s="603"/>
      <c r="Y6" s="561"/>
      <c r="Z6" s="561"/>
      <c r="AA6" s="561"/>
      <c r="AB6" s="783"/>
      <c r="AC6" s="561"/>
    </row>
    <row r="7" spans="1:29" ht="76.5">
      <c r="A7" s="784" t="s">
        <v>89</v>
      </c>
      <c r="B7" s="519" t="s">
        <v>90</v>
      </c>
      <c r="C7" s="356"/>
      <c r="D7" s="167"/>
      <c r="E7" s="150"/>
      <c r="F7" s="151"/>
      <c r="G7" s="519"/>
      <c r="H7" s="167"/>
      <c r="I7" s="561"/>
      <c r="J7" s="561"/>
      <c r="K7" s="561"/>
      <c r="L7" s="561"/>
    </row>
    <row r="8" spans="1:29">
      <c r="A8" s="785"/>
      <c r="C8" s="356"/>
      <c r="D8" s="315"/>
      <c r="E8" s="150"/>
      <c r="F8" s="150"/>
      <c r="G8" s="519"/>
      <c r="H8" s="167"/>
      <c r="I8" s="561"/>
      <c r="J8" s="561"/>
      <c r="K8" s="561"/>
      <c r="L8" s="561"/>
    </row>
    <row r="9" spans="1:29" s="604" customFormat="1" ht="51">
      <c r="A9" s="606" t="s">
        <v>38</v>
      </c>
      <c r="B9" s="519" t="s">
        <v>291</v>
      </c>
      <c r="C9" s="630"/>
      <c r="D9" s="603"/>
      <c r="E9" s="497"/>
      <c r="F9" s="602"/>
      <c r="G9" s="601"/>
      <c r="H9" s="601"/>
      <c r="I9" s="778"/>
      <c r="J9" s="601"/>
      <c r="K9" s="497"/>
      <c r="L9" s="497"/>
      <c r="M9" s="780"/>
      <c r="N9" s="779"/>
      <c r="O9" s="781"/>
      <c r="P9" s="561"/>
    </row>
    <row r="10" spans="1:29" s="604" customFormat="1">
      <c r="A10" s="606"/>
      <c r="B10" s="529" t="s">
        <v>256</v>
      </c>
      <c r="C10" s="630"/>
      <c r="D10" s="603"/>
      <c r="E10" s="497"/>
      <c r="F10" s="602"/>
      <c r="G10" s="601"/>
      <c r="H10" s="601"/>
      <c r="I10" s="778"/>
      <c r="J10" s="601"/>
      <c r="K10" s="497"/>
      <c r="L10" s="497"/>
      <c r="M10" s="786"/>
      <c r="N10" s="779"/>
      <c r="O10" s="781"/>
      <c r="P10" s="561"/>
    </row>
    <row r="11" spans="1:29" s="604" customFormat="1">
      <c r="A11" s="682"/>
      <c r="B11" s="686" t="s">
        <v>298</v>
      </c>
      <c r="C11" s="683" t="s">
        <v>28</v>
      </c>
      <c r="D11" s="563">
        <v>75</v>
      </c>
      <c r="E11" s="787">
        <f t="shared" ref="E11:E14" si="0">($M11+$N11)</f>
        <v>0</v>
      </c>
      <c r="F11" s="685">
        <f t="shared" ref="F11:F13" si="1">ROUND(D11*E11,2)</f>
        <v>0</v>
      </c>
      <c r="G11" s="561"/>
      <c r="H11" s="561"/>
      <c r="I11" s="561"/>
      <c r="J11" s="561"/>
      <c r="K11" s="561"/>
      <c r="L11" s="561"/>
      <c r="O11" s="781"/>
      <c r="P11" s="603"/>
      <c r="Q11" s="603"/>
      <c r="R11" s="497"/>
      <c r="S11" s="561"/>
      <c r="T11" s="497"/>
      <c r="U11" s="497"/>
      <c r="V11" s="497"/>
      <c r="W11" s="561"/>
      <c r="X11" s="497"/>
      <c r="Y11" s="561"/>
      <c r="Z11" s="561"/>
      <c r="AA11" s="561"/>
      <c r="AB11" s="561"/>
      <c r="AC11" s="561"/>
    </row>
    <row r="12" spans="1:29" s="604" customFormat="1">
      <c r="A12" s="682"/>
      <c r="B12" s="686" t="s">
        <v>299</v>
      </c>
      <c r="C12" s="683" t="s">
        <v>28</v>
      </c>
      <c r="D12" s="563">
        <v>245</v>
      </c>
      <c r="E12" s="787">
        <f t="shared" si="0"/>
        <v>0</v>
      </c>
      <c r="F12" s="685">
        <f t="shared" si="1"/>
        <v>0</v>
      </c>
      <c r="G12" s="561"/>
      <c r="H12" s="561"/>
      <c r="I12" s="561"/>
      <c r="J12" s="561"/>
      <c r="K12" s="561"/>
      <c r="L12" s="561"/>
      <c r="O12" s="781"/>
      <c r="P12" s="603"/>
      <c r="Q12" s="603"/>
      <c r="R12" s="497"/>
      <c r="S12" s="561"/>
      <c r="T12" s="497"/>
      <c r="U12" s="497"/>
      <c r="V12" s="497"/>
      <c r="W12" s="561"/>
      <c r="X12" s="497"/>
      <c r="Y12" s="561"/>
      <c r="Z12" s="561"/>
      <c r="AA12" s="561"/>
      <c r="AB12" s="561"/>
      <c r="AC12" s="561"/>
    </row>
    <row r="13" spans="1:29" s="604" customFormat="1">
      <c r="A13" s="682"/>
      <c r="B13" s="686" t="s">
        <v>257</v>
      </c>
      <c r="C13" s="683" t="s">
        <v>28</v>
      </c>
      <c r="D13" s="563">
        <v>100</v>
      </c>
      <c r="E13" s="787">
        <f t="shared" si="0"/>
        <v>0</v>
      </c>
      <c r="F13" s="685">
        <f t="shared" si="1"/>
        <v>0</v>
      </c>
      <c r="G13" s="561"/>
      <c r="H13" s="561"/>
      <c r="I13" s="561"/>
      <c r="J13" s="561"/>
      <c r="K13" s="561"/>
      <c r="L13" s="561"/>
      <c r="O13" s="781"/>
      <c r="P13" s="603"/>
      <c r="Q13" s="603"/>
      <c r="R13" s="497"/>
      <c r="S13" s="561"/>
      <c r="T13" s="497"/>
      <c r="U13" s="497"/>
      <c r="V13" s="497"/>
      <c r="W13" s="561"/>
      <c r="X13" s="497"/>
      <c r="Y13" s="561"/>
      <c r="Z13" s="561"/>
      <c r="AA13" s="561"/>
      <c r="AB13" s="561"/>
      <c r="AC13" s="561"/>
    </row>
    <row r="14" spans="1:29" s="604" customFormat="1">
      <c r="A14" s="606"/>
      <c r="B14" s="519" t="s">
        <v>300</v>
      </c>
      <c r="C14" s="630" t="s">
        <v>28</v>
      </c>
      <c r="D14" s="563">
        <v>150</v>
      </c>
      <c r="E14" s="787">
        <f t="shared" si="0"/>
        <v>0</v>
      </c>
      <c r="F14" s="602">
        <f t="shared" ref="F14" si="2">D14*E14</f>
        <v>0</v>
      </c>
      <c r="G14" s="601"/>
      <c r="H14" s="601"/>
      <c r="I14" s="601"/>
      <c r="J14" s="601"/>
      <c r="K14" s="497"/>
      <c r="L14" s="497"/>
      <c r="M14" s="786"/>
      <c r="N14" s="779"/>
      <c r="O14" s="781"/>
      <c r="P14" s="561"/>
    </row>
    <row r="15" spans="1:29" s="604" customFormat="1">
      <c r="A15" s="606"/>
      <c r="B15" s="519"/>
      <c r="C15" s="630"/>
      <c r="D15" s="563"/>
      <c r="E15" s="787"/>
      <c r="F15" s="602"/>
      <c r="G15" s="601"/>
      <c r="H15" s="601"/>
      <c r="I15" s="601"/>
      <c r="J15" s="601"/>
      <c r="K15" s="497"/>
      <c r="L15" s="497"/>
      <c r="M15" s="786"/>
      <c r="N15" s="779"/>
      <c r="O15" s="781"/>
      <c r="P15" s="561"/>
    </row>
    <row r="16" spans="1:29" s="604" customFormat="1" ht="51">
      <c r="A16" s="606" t="s">
        <v>39</v>
      </c>
      <c r="B16" s="519" t="s">
        <v>258</v>
      </c>
      <c r="C16" s="630"/>
      <c r="D16" s="603"/>
      <c r="E16" s="497"/>
      <c r="F16" s="602"/>
      <c r="G16" s="561"/>
      <c r="H16" s="561"/>
      <c r="I16" s="561"/>
      <c r="J16" s="561"/>
      <c r="K16" s="561"/>
      <c r="L16" s="561"/>
      <c r="O16" s="561"/>
      <c r="P16" s="603"/>
      <c r="Q16" s="603"/>
      <c r="R16" s="497"/>
      <c r="S16" s="561"/>
      <c r="T16" s="497"/>
      <c r="U16" s="497"/>
      <c r="V16" s="497"/>
      <c r="W16" s="561"/>
      <c r="X16" s="497"/>
      <c r="Y16" s="561"/>
      <c r="Z16" s="561"/>
      <c r="AA16" s="561"/>
      <c r="AB16" s="561"/>
      <c r="AC16" s="561"/>
    </row>
    <row r="17" spans="1:29" s="604" customFormat="1">
      <c r="A17" s="606"/>
      <c r="B17" s="529" t="s">
        <v>259</v>
      </c>
      <c r="C17" s="630"/>
      <c r="D17" s="603"/>
      <c r="E17" s="497"/>
      <c r="F17" s="602"/>
      <c r="G17" s="561"/>
      <c r="H17" s="561"/>
      <c r="I17" s="561"/>
      <c r="J17" s="561"/>
      <c r="K17" s="561"/>
      <c r="L17" s="561"/>
      <c r="O17" s="561"/>
      <c r="P17" s="603"/>
      <c r="Q17" s="603"/>
      <c r="R17" s="497"/>
      <c r="S17" s="561"/>
      <c r="T17" s="497"/>
      <c r="U17" s="497"/>
      <c r="V17" s="497"/>
      <c r="W17" s="561"/>
      <c r="X17" s="497"/>
      <c r="Y17" s="561"/>
      <c r="Z17" s="561"/>
      <c r="AA17" s="561"/>
      <c r="AB17" s="561"/>
      <c r="AC17" s="561"/>
    </row>
    <row r="18" spans="1:29" s="604" customFormat="1">
      <c r="A18" s="788"/>
      <c r="B18" s="789" t="s">
        <v>270</v>
      </c>
      <c r="C18" s="790" t="s">
        <v>28</v>
      </c>
      <c r="D18" s="563">
        <v>170</v>
      </c>
      <c r="E18" s="787">
        <f t="shared" ref="E18:E20" si="3">($M18+$N18)</f>
        <v>0</v>
      </c>
      <c r="F18" s="685">
        <f>ROUND(D18*E18,2)</f>
        <v>0</v>
      </c>
      <c r="G18" s="601"/>
      <c r="H18" s="601"/>
      <c r="I18" s="601"/>
      <c r="J18" s="601"/>
      <c r="K18" s="497"/>
      <c r="L18" s="497"/>
      <c r="M18" s="786"/>
      <c r="N18" s="779"/>
      <c r="O18" s="561"/>
      <c r="P18" s="561"/>
    </row>
    <row r="19" spans="1:29" s="604" customFormat="1">
      <c r="A19" s="788"/>
      <c r="B19" s="789" t="s">
        <v>269</v>
      </c>
      <c r="C19" s="790" t="s">
        <v>28</v>
      </c>
      <c r="D19" s="563">
        <v>1620</v>
      </c>
      <c r="E19" s="787">
        <f t="shared" si="3"/>
        <v>0</v>
      </c>
      <c r="F19" s="685">
        <f>ROUND(D19*E19,2)</f>
        <v>0</v>
      </c>
      <c r="G19" s="561"/>
      <c r="H19" s="561"/>
      <c r="I19" s="561"/>
      <c r="J19" s="561"/>
      <c r="K19" s="561"/>
      <c r="L19" s="561"/>
      <c r="O19" s="561"/>
      <c r="P19" s="603"/>
      <c r="Q19" s="603"/>
      <c r="R19" s="497"/>
      <c r="S19" s="561"/>
      <c r="T19" s="497"/>
      <c r="U19" s="497"/>
      <c r="V19" s="497"/>
      <c r="W19" s="561"/>
      <c r="X19" s="497"/>
      <c r="Y19" s="561"/>
      <c r="Z19" s="561"/>
      <c r="AA19" s="561"/>
      <c r="AB19" s="561"/>
      <c r="AC19" s="561"/>
    </row>
    <row r="20" spans="1:29" s="604" customFormat="1">
      <c r="A20" s="788"/>
      <c r="B20" s="789" t="s">
        <v>260</v>
      </c>
      <c r="C20" s="790" t="s">
        <v>28</v>
      </c>
      <c r="D20" s="563">
        <v>1970</v>
      </c>
      <c r="E20" s="787">
        <f t="shared" si="3"/>
        <v>0</v>
      </c>
      <c r="F20" s="685">
        <f>ROUND(D20*E20,2)</f>
        <v>0</v>
      </c>
      <c r="G20" s="561"/>
      <c r="H20" s="561"/>
      <c r="I20" s="561"/>
      <c r="J20" s="561"/>
      <c r="K20" s="561"/>
      <c r="L20" s="561"/>
      <c r="O20" s="561"/>
      <c r="P20" s="603"/>
      <c r="Q20" s="603"/>
      <c r="R20" s="497"/>
      <c r="S20" s="561"/>
      <c r="T20" s="497"/>
      <c r="U20" s="497"/>
      <c r="V20" s="497"/>
      <c r="W20" s="561"/>
      <c r="X20" s="497"/>
      <c r="Y20" s="561"/>
      <c r="Z20" s="561"/>
      <c r="AA20" s="561"/>
      <c r="AB20" s="561"/>
      <c r="AC20" s="561"/>
    </row>
    <row r="21" spans="1:29" s="604" customFormat="1">
      <c r="A21" s="706"/>
      <c r="B21" s="496" t="s">
        <v>271</v>
      </c>
      <c r="C21" s="617" t="s">
        <v>28</v>
      </c>
      <c r="D21" s="563">
        <v>30</v>
      </c>
      <c r="E21" s="497">
        <f>$M21+$N21</f>
        <v>0</v>
      </c>
      <c r="F21" s="685">
        <f>D21*E21</f>
        <v>0</v>
      </c>
      <c r="G21" s="601"/>
      <c r="H21" s="782"/>
      <c r="I21" s="601"/>
      <c r="J21" s="601"/>
      <c r="K21" s="497"/>
      <c r="L21" s="497"/>
      <c r="N21" s="786"/>
      <c r="O21" s="781"/>
      <c r="P21" s="561"/>
      <c r="R21" s="786"/>
    </row>
    <row r="22" spans="1:29" s="604" customFormat="1">
      <c r="A22" s="791"/>
      <c r="B22" s="519"/>
      <c r="C22" s="792"/>
      <c r="D22" s="603"/>
      <c r="E22" s="497"/>
      <c r="F22" s="602"/>
      <c r="G22" s="601"/>
      <c r="H22" s="601"/>
      <c r="I22" s="778"/>
      <c r="J22" s="601"/>
      <c r="K22" s="497"/>
      <c r="L22" s="497"/>
      <c r="N22" s="779"/>
      <c r="O22" s="781"/>
      <c r="P22" s="779"/>
    </row>
    <row r="23" spans="1:29" s="604" customFormat="1" ht="51">
      <c r="A23" s="606" t="s">
        <v>26</v>
      </c>
      <c r="B23" s="519" t="s">
        <v>261</v>
      </c>
      <c r="C23" s="617"/>
      <c r="D23" s="603"/>
      <c r="E23" s="497"/>
      <c r="F23" s="497"/>
      <c r="G23" s="603"/>
      <c r="H23" s="603"/>
      <c r="I23" s="793"/>
      <c r="J23" s="603"/>
      <c r="K23" s="497"/>
      <c r="L23" s="497"/>
      <c r="M23" s="786"/>
      <c r="N23" s="779"/>
      <c r="O23" s="781"/>
      <c r="P23" s="561"/>
    </row>
    <row r="24" spans="1:29" s="604" customFormat="1">
      <c r="A24" s="606"/>
      <c r="B24" s="529" t="s">
        <v>262</v>
      </c>
      <c r="C24" s="630"/>
      <c r="D24" s="603"/>
      <c r="E24" s="497"/>
      <c r="F24" s="602"/>
      <c r="G24" s="561"/>
      <c r="H24" s="561"/>
      <c r="I24" s="561"/>
      <c r="J24" s="561"/>
      <c r="K24" s="561"/>
      <c r="L24" s="561"/>
      <c r="O24" s="561"/>
      <c r="P24" s="603"/>
      <c r="Q24" s="603"/>
      <c r="R24" s="497"/>
      <c r="S24" s="561"/>
      <c r="T24" s="497"/>
      <c r="U24" s="497"/>
      <c r="V24" s="497"/>
      <c r="W24" s="561"/>
      <c r="X24" s="497"/>
      <c r="Y24" s="561"/>
      <c r="Z24" s="561"/>
      <c r="AA24" s="561"/>
      <c r="AB24" s="561"/>
      <c r="AC24" s="561"/>
    </row>
    <row r="25" spans="1:29" s="801" customFormat="1">
      <c r="A25" s="794"/>
      <c r="B25" s="686" t="s">
        <v>272</v>
      </c>
      <c r="C25" s="795" t="s">
        <v>28</v>
      </c>
      <c r="D25" s="563">
        <v>140</v>
      </c>
      <c r="E25" s="787">
        <f t="shared" ref="E25:E26" si="4">($M25+$N25)</f>
        <v>0</v>
      </c>
      <c r="F25" s="685">
        <f t="shared" ref="F25:F26" si="5">D25*E25</f>
        <v>0</v>
      </c>
      <c r="G25" s="563"/>
      <c r="H25" s="796"/>
      <c r="I25" s="796"/>
      <c r="J25" s="563"/>
      <c r="K25" s="684"/>
      <c r="L25" s="797"/>
      <c r="M25" s="604"/>
      <c r="N25" s="779"/>
      <c r="O25" s="797"/>
      <c r="P25" s="798"/>
      <c r="Q25" s="799"/>
      <c r="R25" s="799"/>
      <c r="S25" s="799"/>
      <c r="T25" s="799"/>
      <c r="U25" s="799"/>
      <c r="V25" s="800"/>
      <c r="W25" s="799"/>
      <c r="AA25" s="802"/>
    </row>
    <row r="26" spans="1:29" s="801" customFormat="1">
      <c r="A26" s="794"/>
      <c r="B26" s="686" t="s">
        <v>263</v>
      </c>
      <c r="C26" s="795" t="s">
        <v>28</v>
      </c>
      <c r="D26" s="563">
        <v>50</v>
      </c>
      <c r="E26" s="787">
        <f t="shared" si="4"/>
        <v>0</v>
      </c>
      <c r="F26" s="685">
        <f t="shared" si="5"/>
        <v>0</v>
      </c>
      <c r="G26" s="563"/>
      <c r="H26" s="796"/>
      <c r="I26" s="796"/>
      <c r="J26" s="563"/>
      <c r="K26" s="684"/>
      <c r="L26" s="797"/>
      <c r="M26" s="604"/>
      <c r="N26" s="779"/>
      <c r="O26" s="797"/>
      <c r="P26" s="798"/>
      <c r="Q26" s="799"/>
      <c r="R26" s="799"/>
      <c r="S26" s="799"/>
      <c r="T26" s="799"/>
      <c r="U26" s="799"/>
      <c r="V26" s="800"/>
      <c r="W26" s="799"/>
      <c r="AA26" s="802"/>
    </row>
    <row r="27" spans="1:29" s="801" customFormat="1">
      <c r="A27" s="794"/>
      <c r="B27" s="686" t="s">
        <v>22</v>
      </c>
      <c r="C27" s="795"/>
      <c r="D27" s="803"/>
      <c r="E27" s="799"/>
      <c r="F27" s="799"/>
      <c r="G27" s="563"/>
      <c r="H27" s="796"/>
      <c r="I27" s="796"/>
      <c r="J27" s="563"/>
      <c r="K27" s="799"/>
      <c r="L27" s="797"/>
      <c r="N27" s="804"/>
      <c r="O27" s="797"/>
      <c r="P27" s="798"/>
      <c r="Q27" s="799"/>
      <c r="R27" s="799"/>
      <c r="S27" s="799"/>
      <c r="T27" s="799"/>
      <c r="U27" s="799"/>
      <c r="W27" s="799"/>
      <c r="AA27" s="802"/>
    </row>
    <row r="28" spans="1:29" s="604" customFormat="1" ht="51">
      <c r="A28" s="606" t="s">
        <v>40</v>
      </c>
      <c r="B28" s="519" t="s">
        <v>264</v>
      </c>
      <c r="C28" s="617"/>
      <c r="D28" s="603"/>
      <c r="E28" s="497"/>
      <c r="F28" s="497"/>
      <c r="G28" s="603"/>
      <c r="H28" s="603"/>
      <c r="I28" s="793"/>
      <c r="J28" s="603"/>
      <c r="K28" s="497"/>
      <c r="L28" s="497"/>
      <c r="M28" s="786"/>
      <c r="N28" s="779"/>
      <c r="O28" s="781"/>
      <c r="P28" s="561"/>
    </row>
    <row r="29" spans="1:29" s="604" customFormat="1">
      <c r="A29" s="606"/>
      <c r="B29" s="529" t="s">
        <v>265</v>
      </c>
      <c r="C29" s="630"/>
      <c r="D29" s="603"/>
      <c r="E29" s="497"/>
      <c r="F29" s="602"/>
      <c r="G29" s="561"/>
      <c r="H29" s="561"/>
      <c r="I29" s="561"/>
      <c r="J29" s="561"/>
      <c r="K29" s="561"/>
      <c r="L29" s="561"/>
      <c r="O29" s="561"/>
      <c r="P29" s="603"/>
      <c r="Q29" s="603"/>
      <c r="R29" s="497"/>
      <c r="S29" s="561"/>
      <c r="T29" s="497"/>
      <c r="U29" s="497"/>
      <c r="V29" s="497"/>
      <c r="W29" s="561"/>
      <c r="X29" s="497"/>
      <c r="Y29" s="561"/>
      <c r="Z29" s="561"/>
      <c r="AA29" s="561"/>
      <c r="AB29" s="561"/>
      <c r="AC29" s="561"/>
    </row>
    <row r="30" spans="1:29" s="604" customFormat="1">
      <c r="A30" s="606"/>
      <c r="B30" s="519" t="s">
        <v>418</v>
      </c>
      <c r="C30" s="630"/>
      <c r="D30" s="603"/>
      <c r="E30" s="497"/>
      <c r="F30" s="602"/>
      <c r="G30" s="561"/>
      <c r="H30" s="561"/>
      <c r="I30" s="561"/>
      <c r="J30" s="561"/>
      <c r="K30" s="561"/>
      <c r="L30" s="561"/>
      <c r="O30" s="561"/>
      <c r="P30" s="603"/>
      <c r="Q30" s="603"/>
      <c r="R30" s="497"/>
      <c r="S30" s="561"/>
      <c r="T30" s="497"/>
      <c r="U30" s="497"/>
      <c r="V30" s="497"/>
      <c r="W30" s="561"/>
      <c r="X30" s="497"/>
      <c r="Y30" s="561"/>
      <c r="Z30" s="561"/>
      <c r="AA30" s="561"/>
      <c r="AB30" s="561"/>
      <c r="AC30" s="561"/>
    </row>
    <row r="31" spans="1:29" s="604" customFormat="1">
      <c r="A31" s="791"/>
      <c r="B31" s="519" t="s">
        <v>476</v>
      </c>
      <c r="C31" s="792" t="s">
        <v>28</v>
      </c>
      <c r="D31" s="563">
        <v>155</v>
      </c>
      <c r="E31" s="497">
        <f>$M31+$N31</f>
        <v>0</v>
      </c>
      <c r="F31" s="602">
        <f t="shared" ref="F31" si="6">D31*E31</f>
        <v>0</v>
      </c>
      <c r="G31" s="601"/>
      <c r="H31" s="601"/>
      <c r="I31" s="778"/>
      <c r="J31" s="601"/>
      <c r="K31" s="497"/>
      <c r="L31" s="497"/>
      <c r="M31" s="786"/>
      <c r="N31" s="779"/>
      <c r="O31" s="781"/>
      <c r="P31" s="779"/>
    </row>
    <row r="32" spans="1:29" s="801" customFormat="1">
      <c r="A32" s="794"/>
      <c r="B32" s="686" t="s">
        <v>419</v>
      </c>
      <c r="C32" s="795" t="s">
        <v>28</v>
      </c>
      <c r="D32" s="563">
        <v>450</v>
      </c>
      <c r="E32" s="787">
        <f>($M32+$N32)</f>
        <v>0</v>
      </c>
      <c r="F32" s="685">
        <f t="shared" ref="F32" si="7">D32*E32</f>
        <v>0</v>
      </c>
      <c r="G32" s="563"/>
      <c r="H32" s="796"/>
      <c r="I32" s="796"/>
      <c r="J32" s="563"/>
      <c r="K32" s="684"/>
      <c r="L32" s="797"/>
      <c r="M32" s="604"/>
      <c r="N32" s="604"/>
      <c r="O32" s="797"/>
      <c r="P32" s="798"/>
      <c r="Q32" s="799"/>
      <c r="R32" s="799"/>
      <c r="S32" s="799"/>
      <c r="T32" s="799"/>
      <c r="U32" s="799"/>
      <c r="V32" s="800"/>
      <c r="W32" s="799"/>
      <c r="AA32" s="802"/>
    </row>
    <row r="33" spans="1:27" s="801" customFormat="1">
      <c r="A33" s="794"/>
      <c r="B33" s="686" t="s">
        <v>420</v>
      </c>
      <c r="C33" s="795" t="s">
        <v>28</v>
      </c>
      <c r="D33" s="563">
        <v>90</v>
      </c>
      <c r="E33" s="787">
        <f>($M33+$N33)</f>
        <v>0</v>
      </c>
      <c r="F33" s="685">
        <f t="shared" ref="F33" si="8">D33*E33</f>
        <v>0</v>
      </c>
      <c r="G33" s="563"/>
      <c r="H33" s="796"/>
      <c r="I33" s="796"/>
      <c r="J33" s="563"/>
      <c r="K33" s="684"/>
      <c r="L33" s="797"/>
      <c r="M33" s="604"/>
      <c r="N33" s="604"/>
      <c r="O33" s="797"/>
      <c r="P33" s="798"/>
      <c r="Q33" s="799"/>
      <c r="R33" s="799"/>
      <c r="S33" s="799"/>
      <c r="T33" s="799"/>
      <c r="U33" s="799"/>
      <c r="V33" s="800"/>
      <c r="W33" s="799"/>
      <c r="AA33" s="802"/>
    </row>
    <row r="34" spans="1:27" s="604" customFormat="1">
      <c r="A34" s="791"/>
      <c r="B34" s="519"/>
      <c r="C34" s="792"/>
      <c r="D34" s="603"/>
      <c r="E34" s="497"/>
      <c r="F34" s="602"/>
      <c r="G34" s="601"/>
      <c r="H34" s="601"/>
      <c r="I34" s="778"/>
      <c r="J34" s="601"/>
      <c r="K34" s="497"/>
      <c r="L34" s="497"/>
      <c r="M34" s="786"/>
      <c r="N34" s="779"/>
      <c r="O34" s="781"/>
      <c r="P34" s="779"/>
    </row>
    <row r="35" spans="1:27" s="801" customFormat="1" ht="38.25">
      <c r="A35" s="682" t="s">
        <v>42</v>
      </c>
      <c r="B35" s="686" t="s">
        <v>267</v>
      </c>
      <c r="C35" s="795"/>
      <c r="D35" s="803"/>
      <c r="E35" s="799"/>
      <c r="F35" s="799"/>
      <c r="G35" s="563"/>
      <c r="H35" s="796"/>
      <c r="I35" s="796"/>
      <c r="J35" s="563"/>
      <c r="K35" s="799"/>
      <c r="L35" s="797"/>
      <c r="N35" s="804"/>
      <c r="O35" s="797"/>
      <c r="P35" s="798"/>
      <c r="Q35" s="799"/>
      <c r="R35" s="799"/>
      <c r="S35" s="799"/>
      <c r="T35" s="799"/>
      <c r="U35" s="799"/>
      <c r="W35" s="799"/>
      <c r="AA35" s="802"/>
    </row>
    <row r="36" spans="1:27" s="801" customFormat="1">
      <c r="A36" s="794"/>
      <c r="B36" s="686" t="s">
        <v>268</v>
      </c>
      <c r="C36" s="795" t="s">
        <v>28</v>
      </c>
      <c r="D36" s="563">
        <v>70</v>
      </c>
      <c r="E36" s="787">
        <f>($M36+$N36)</f>
        <v>0</v>
      </c>
      <c r="F36" s="684">
        <f>D36*E36</f>
        <v>0</v>
      </c>
      <c r="G36" s="805"/>
      <c r="H36" s="806"/>
      <c r="I36" s="806"/>
      <c r="J36" s="805"/>
      <c r="K36" s="684"/>
      <c r="L36" s="797"/>
      <c r="M36" s="807"/>
      <c r="N36" s="657"/>
      <c r="O36" s="797"/>
      <c r="P36" s="798"/>
      <c r="Q36" s="799"/>
      <c r="R36" s="799"/>
      <c r="S36" s="799"/>
      <c r="T36" s="799"/>
      <c r="U36" s="799"/>
      <c r="V36" s="800"/>
      <c r="W36" s="799"/>
      <c r="AA36" s="802"/>
    </row>
    <row r="37" spans="1:27" s="801" customFormat="1">
      <c r="A37" s="794"/>
      <c r="B37" s="686" t="s">
        <v>478</v>
      </c>
      <c r="C37" s="795" t="s">
        <v>28</v>
      </c>
      <c r="D37" s="563">
        <v>320</v>
      </c>
      <c r="E37" s="787">
        <f>($M37+$N37)</f>
        <v>0</v>
      </c>
      <c r="F37" s="684">
        <f>D37*E37</f>
        <v>0</v>
      </c>
      <c r="G37" s="805"/>
      <c r="H37" s="806"/>
      <c r="I37" s="806"/>
      <c r="J37" s="805"/>
      <c r="K37" s="684"/>
      <c r="L37" s="797"/>
      <c r="M37" s="807"/>
      <c r="N37" s="657"/>
      <c r="O37" s="797"/>
      <c r="P37" s="798"/>
      <c r="Q37" s="799"/>
      <c r="R37" s="799"/>
      <c r="S37" s="799"/>
      <c r="T37" s="799"/>
      <c r="U37" s="799"/>
      <c r="V37" s="800"/>
      <c r="W37" s="799"/>
      <c r="AA37" s="802"/>
    </row>
    <row r="38" spans="1:27" s="801" customFormat="1">
      <c r="A38" s="794"/>
      <c r="B38" s="686"/>
      <c r="C38" s="795"/>
      <c r="D38" s="803"/>
      <c r="E38" s="799"/>
      <c r="F38" s="684"/>
      <c r="G38" s="805"/>
      <c r="H38" s="806"/>
      <c r="I38" s="806"/>
      <c r="J38" s="805"/>
      <c r="K38" s="684"/>
      <c r="L38" s="797"/>
      <c r="M38" s="807"/>
      <c r="N38" s="804"/>
      <c r="O38" s="797"/>
      <c r="P38" s="798"/>
      <c r="Q38" s="799"/>
      <c r="R38" s="799"/>
      <c r="S38" s="799"/>
      <c r="T38" s="799"/>
      <c r="U38" s="799"/>
      <c r="V38" s="800"/>
      <c r="W38" s="799"/>
      <c r="AA38" s="802"/>
    </row>
    <row r="39" spans="1:27" s="604" customFormat="1" ht="63.75">
      <c r="A39" s="606" t="s">
        <v>43</v>
      </c>
      <c r="B39" s="519" t="s">
        <v>58</v>
      </c>
      <c r="C39" s="630"/>
      <c r="D39" s="603"/>
      <c r="E39" s="497"/>
      <c r="F39" s="602"/>
      <c r="G39" s="601"/>
      <c r="H39" s="603"/>
      <c r="I39" s="778"/>
      <c r="J39" s="601"/>
      <c r="K39" s="497"/>
      <c r="L39" s="497"/>
      <c r="M39" s="780"/>
      <c r="N39" s="779"/>
      <c r="O39" s="781"/>
      <c r="P39" s="561"/>
    </row>
    <row r="40" spans="1:27" s="604" customFormat="1">
      <c r="A40" s="606"/>
      <c r="B40" s="519" t="s">
        <v>123</v>
      </c>
      <c r="C40" s="630" t="s">
        <v>28</v>
      </c>
      <c r="D40" s="563">
        <v>40</v>
      </c>
      <c r="E40" s="808">
        <f t="shared" ref="E40:E41" si="9">($M40+$N40)*Q$2</f>
        <v>0</v>
      </c>
      <c r="F40" s="602">
        <f t="shared" ref="F40:F41" si="10">D40*E40</f>
        <v>0</v>
      </c>
      <c r="G40" s="601"/>
      <c r="H40" s="603"/>
      <c r="I40" s="778"/>
      <c r="J40" s="601"/>
      <c r="K40" s="497"/>
      <c r="L40" s="497"/>
      <c r="M40" s="786"/>
      <c r="N40" s="779"/>
      <c r="O40" s="781"/>
      <c r="P40" s="779"/>
    </row>
    <row r="41" spans="1:27" s="604" customFormat="1">
      <c r="A41" s="606"/>
      <c r="B41" s="519" t="s">
        <v>124</v>
      </c>
      <c r="C41" s="630" t="s">
        <v>28</v>
      </c>
      <c r="D41" s="563">
        <v>25</v>
      </c>
      <c r="E41" s="808">
        <f t="shared" si="9"/>
        <v>0</v>
      </c>
      <c r="F41" s="602">
        <f t="shared" si="10"/>
        <v>0</v>
      </c>
      <c r="G41" s="601"/>
      <c r="H41" s="603"/>
      <c r="I41" s="778"/>
      <c r="J41" s="601"/>
      <c r="K41" s="497"/>
      <c r="L41" s="497"/>
      <c r="M41" s="786"/>
      <c r="N41" s="779"/>
      <c r="O41" s="781"/>
      <c r="P41" s="779"/>
    </row>
    <row r="42" spans="1:27" s="604" customFormat="1">
      <c r="A42" s="606"/>
      <c r="B42" s="519"/>
      <c r="C42" s="630"/>
      <c r="D42" s="603"/>
      <c r="E42" s="808"/>
      <c r="F42" s="602"/>
      <c r="G42" s="601"/>
      <c r="H42" s="603"/>
      <c r="I42" s="778"/>
      <c r="J42" s="601"/>
      <c r="K42" s="497"/>
      <c r="L42" s="497"/>
      <c r="M42" s="786"/>
      <c r="N42" s="779"/>
      <c r="O42" s="781"/>
      <c r="P42" s="779"/>
    </row>
    <row r="43" spans="1:27" s="604" customFormat="1" ht="25.5">
      <c r="A43" s="606" t="s">
        <v>44</v>
      </c>
      <c r="B43" s="519" t="s">
        <v>59</v>
      </c>
      <c r="C43" s="630" t="s">
        <v>60</v>
      </c>
      <c r="D43" s="601">
        <v>20</v>
      </c>
      <c r="E43" s="497">
        <f>$M43+$N43</f>
        <v>0</v>
      </c>
      <c r="F43" s="602">
        <f>D43*E43</f>
        <v>0</v>
      </c>
      <c r="G43" s="601"/>
      <c r="H43" s="603"/>
      <c r="I43" s="778"/>
      <c r="J43" s="601"/>
      <c r="K43" s="497"/>
      <c r="L43" s="497"/>
      <c r="M43" s="657"/>
      <c r="N43" s="779"/>
      <c r="O43" s="781"/>
      <c r="P43" s="561"/>
    </row>
    <row r="44" spans="1:27" s="604" customFormat="1">
      <c r="A44" s="606"/>
      <c r="B44" s="519"/>
      <c r="C44" s="630"/>
      <c r="D44" s="603"/>
      <c r="E44" s="497"/>
      <c r="F44" s="602"/>
      <c r="G44" s="601"/>
      <c r="H44" s="603"/>
      <c r="I44" s="778"/>
      <c r="J44" s="601"/>
      <c r="K44" s="497"/>
      <c r="L44" s="497"/>
      <c r="M44" s="780"/>
      <c r="N44" s="779"/>
      <c r="O44" s="781"/>
      <c r="P44" s="561"/>
    </row>
    <row r="45" spans="1:27" s="604" customFormat="1" ht="25.5">
      <c r="A45" s="606" t="s">
        <v>45</v>
      </c>
      <c r="B45" s="519" t="s">
        <v>61</v>
      </c>
      <c r="C45" s="630"/>
      <c r="D45" s="601"/>
      <c r="E45" s="497"/>
      <c r="F45" s="602"/>
      <c r="G45" s="601"/>
      <c r="H45" s="603"/>
      <c r="I45" s="778"/>
      <c r="J45" s="601"/>
      <c r="K45" s="497"/>
      <c r="L45" s="497"/>
      <c r="M45" s="780"/>
      <c r="N45" s="779"/>
      <c r="O45" s="781"/>
      <c r="P45" s="561"/>
    </row>
    <row r="46" spans="1:27" s="604" customFormat="1">
      <c r="A46" s="606"/>
      <c r="B46" s="519" t="s">
        <v>62</v>
      </c>
      <c r="C46" s="630" t="s">
        <v>28</v>
      </c>
      <c r="D46" s="601">
        <v>20</v>
      </c>
      <c r="E46" s="497">
        <f>$M46+$N46</f>
        <v>0</v>
      </c>
      <c r="F46" s="602">
        <f>D46*E46</f>
        <v>0</v>
      </c>
      <c r="G46" s="601"/>
      <c r="H46" s="603"/>
      <c r="I46" s="778"/>
      <c r="J46" s="601"/>
      <c r="K46" s="497"/>
      <c r="L46" s="497"/>
      <c r="M46" s="657"/>
      <c r="N46" s="779"/>
      <c r="O46" s="781"/>
      <c r="P46" s="561"/>
    </row>
    <row r="47" spans="1:27" s="604" customFormat="1">
      <c r="A47" s="606"/>
      <c r="B47" s="519"/>
      <c r="C47" s="630"/>
      <c r="D47" s="603"/>
      <c r="E47" s="497"/>
      <c r="F47" s="602"/>
      <c r="G47" s="601"/>
      <c r="H47" s="603"/>
      <c r="I47" s="778"/>
      <c r="J47" s="601"/>
      <c r="K47" s="497"/>
      <c r="L47" s="497"/>
      <c r="P47" s="561"/>
    </row>
    <row r="48" spans="1:27" s="604" customFormat="1" ht="38.25">
      <c r="A48" s="788" t="s">
        <v>46</v>
      </c>
      <c r="B48" s="809" t="s">
        <v>63</v>
      </c>
      <c r="C48" s="790"/>
      <c r="D48" s="563"/>
      <c r="E48" s="810"/>
      <c r="F48" s="602"/>
      <c r="G48" s="601"/>
      <c r="H48" s="563"/>
      <c r="I48" s="778"/>
      <c r="J48" s="601"/>
      <c r="K48" s="497"/>
      <c r="L48" s="497"/>
      <c r="M48" s="657"/>
      <c r="N48" s="779"/>
      <c r="O48" s="781"/>
      <c r="P48" s="561"/>
    </row>
    <row r="49" spans="1:29" s="604" customFormat="1">
      <c r="A49" s="788"/>
      <c r="B49" s="809" t="s">
        <v>64</v>
      </c>
      <c r="C49" s="790" t="s">
        <v>28</v>
      </c>
      <c r="D49" s="601">
        <v>1100</v>
      </c>
      <c r="E49" s="497">
        <f>$M49+$N49</f>
        <v>0</v>
      </c>
      <c r="F49" s="602">
        <f>D49*E49</f>
        <v>0</v>
      </c>
      <c r="G49" s="561"/>
      <c r="H49" s="563"/>
      <c r="I49" s="561"/>
      <c r="J49" s="561"/>
      <c r="K49" s="561"/>
      <c r="L49" s="561"/>
      <c r="M49" s="635"/>
      <c r="O49" s="561"/>
      <c r="P49" s="603"/>
      <c r="Q49" s="603"/>
      <c r="R49" s="497"/>
      <c r="S49" s="561"/>
      <c r="T49" s="497"/>
      <c r="U49" s="497"/>
      <c r="V49" s="497"/>
      <c r="W49" s="561"/>
      <c r="X49" s="497"/>
      <c r="Y49" s="561"/>
      <c r="Z49" s="561"/>
      <c r="AA49" s="561"/>
      <c r="AB49" s="561"/>
      <c r="AC49" s="561"/>
    </row>
    <row r="50" spans="1:29" s="604" customFormat="1">
      <c r="A50" s="682"/>
      <c r="B50" s="472"/>
      <c r="C50" s="619"/>
      <c r="D50" s="563"/>
      <c r="E50" s="621"/>
      <c r="F50" s="602"/>
      <c r="G50" s="561"/>
      <c r="H50" s="563"/>
      <c r="I50" s="561"/>
      <c r="J50" s="561"/>
      <c r="K50" s="561"/>
      <c r="L50" s="561"/>
      <c r="M50" s="635"/>
      <c r="O50" s="561"/>
      <c r="P50" s="603"/>
      <c r="Q50" s="603"/>
      <c r="R50" s="497"/>
      <c r="S50" s="561"/>
      <c r="T50" s="497"/>
      <c r="U50" s="497"/>
      <c r="V50" s="497"/>
      <c r="W50" s="561"/>
      <c r="X50" s="497"/>
      <c r="Y50" s="561"/>
      <c r="Z50" s="561"/>
      <c r="AA50" s="561"/>
      <c r="AB50" s="561"/>
      <c r="AC50" s="561"/>
    </row>
    <row r="51" spans="1:29" s="604" customFormat="1" ht="38.25">
      <c r="A51" s="788" t="s">
        <v>34</v>
      </c>
      <c r="B51" s="809" t="s">
        <v>303</v>
      </c>
      <c r="C51" s="790"/>
      <c r="D51" s="563"/>
      <c r="E51" s="810"/>
      <c r="F51" s="602"/>
      <c r="G51" s="601"/>
      <c r="H51" s="563"/>
      <c r="I51" s="778"/>
      <c r="J51" s="601"/>
      <c r="K51" s="497"/>
      <c r="L51" s="497"/>
      <c r="M51" s="657"/>
      <c r="N51" s="779"/>
      <c r="O51" s="781"/>
      <c r="P51" s="561"/>
    </row>
    <row r="52" spans="1:29" s="604" customFormat="1">
      <c r="A52" s="788"/>
      <c r="B52" s="809" t="s">
        <v>304</v>
      </c>
      <c r="C52" s="790" t="s">
        <v>28</v>
      </c>
      <c r="D52" s="601">
        <v>30</v>
      </c>
      <c r="E52" s="497">
        <f>$M52+$N52</f>
        <v>0</v>
      </c>
      <c r="F52" s="602">
        <f>D52*E52</f>
        <v>0</v>
      </c>
      <c r="G52" s="561"/>
      <c r="H52" s="563"/>
      <c r="I52" s="561"/>
      <c r="J52" s="561"/>
      <c r="K52" s="561"/>
      <c r="L52" s="561"/>
      <c r="M52" s="641"/>
      <c r="O52" s="561"/>
      <c r="P52" s="603"/>
      <c r="Q52" s="603"/>
      <c r="R52" s="497"/>
      <c r="S52" s="561"/>
      <c r="T52" s="497"/>
      <c r="U52" s="497"/>
      <c r="V52" s="497"/>
      <c r="W52" s="561"/>
      <c r="X52" s="497"/>
      <c r="Y52" s="561"/>
      <c r="Z52" s="561"/>
      <c r="AA52" s="561"/>
      <c r="AB52" s="561"/>
      <c r="AC52" s="561"/>
    </row>
    <row r="53" spans="1:29" s="604" customFormat="1">
      <c r="A53" s="811"/>
      <c r="B53" s="638"/>
      <c r="C53" s="639"/>
      <c r="D53" s="563"/>
      <c r="E53" s="557"/>
      <c r="F53" s="602"/>
      <c r="G53" s="561"/>
      <c r="H53" s="563"/>
      <c r="I53" s="561"/>
      <c r="J53" s="561"/>
      <c r="K53" s="561"/>
      <c r="L53" s="561"/>
      <c r="M53" s="641"/>
      <c r="O53" s="561"/>
      <c r="P53" s="603"/>
      <c r="Q53" s="603"/>
      <c r="R53" s="497"/>
      <c r="S53" s="561"/>
      <c r="T53" s="497"/>
      <c r="U53" s="497"/>
      <c r="V53" s="497"/>
      <c r="W53" s="561"/>
      <c r="X53" s="497"/>
      <c r="Y53" s="561"/>
      <c r="Z53" s="561"/>
      <c r="AA53" s="561"/>
      <c r="AB53" s="561"/>
      <c r="AC53" s="561"/>
    </row>
    <row r="54" spans="1:29" s="604" customFormat="1" ht="38.25">
      <c r="A54" s="788" t="s">
        <v>23</v>
      </c>
      <c r="B54" s="809" t="s">
        <v>65</v>
      </c>
      <c r="C54" s="790"/>
      <c r="D54" s="563"/>
      <c r="E54" s="810"/>
      <c r="F54" s="602"/>
      <c r="G54" s="561"/>
      <c r="H54" s="563"/>
      <c r="I54" s="561"/>
      <c r="J54" s="561"/>
      <c r="K54" s="561"/>
      <c r="L54" s="561"/>
      <c r="O54" s="561"/>
      <c r="P54" s="603"/>
      <c r="Q54" s="603"/>
      <c r="R54" s="497"/>
      <c r="S54" s="561"/>
      <c r="T54" s="497"/>
      <c r="U54" s="497"/>
      <c r="V54" s="497"/>
      <c r="W54" s="561"/>
      <c r="X54" s="497"/>
      <c r="Y54" s="561"/>
      <c r="Z54" s="561"/>
      <c r="AA54" s="561"/>
      <c r="AB54" s="561"/>
      <c r="AC54" s="561"/>
    </row>
    <row r="55" spans="1:29" s="604" customFormat="1">
      <c r="A55" s="788"/>
      <c r="B55" s="809" t="s">
        <v>66</v>
      </c>
      <c r="C55" s="790" t="s">
        <v>28</v>
      </c>
      <c r="D55" s="601">
        <v>30</v>
      </c>
      <c r="E55" s="497">
        <f>$M55+$N55</f>
        <v>0</v>
      </c>
      <c r="F55" s="602">
        <f>D55*E55</f>
        <v>0</v>
      </c>
      <c r="G55" s="561"/>
      <c r="H55" s="563"/>
      <c r="I55" s="561"/>
      <c r="J55" s="561"/>
      <c r="K55" s="561"/>
      <c r="L55" s="561"/>
      <c r="M55" s="635"/>
      <c r="O55" s="561"/>
      <c r="P55" s="603"/>
      <c r="Q55" s="603"/>
      <c r="R55" s="497"/>
      <c r="S55" s="561"/>
      <c r="T55" s="497"/>
      <c r="U55" s="497"/>
      <c r="V55" s="497"/>
      <c r="W55" s="561"/>
      <c r="X55" s="497"/>
      <c r="Y55" s="561"/>
      <c r="Z55" s="561"/>
      <c r="AA55" s="561"/>
      <c r="AB55" s="561"/>
      <c r="AC55" s="561"/>
    </row>
    <row r="56" spans="1:29" s="604" customFormat="1">
      <c r="A56" s="812"/>
      <c r="B56" s="472"/>
      <c r="C56" s="619"/>
      <c r="D56" s="563"/>
      <c r="E56" s="621"/>
      <c r="F56" s="602"/>
      <c r="G56" s="561"/>
      <c r="H56" s="563"/>
      <c r="I56" s="561"/>
      <c r="J56" s="561"/>
      <c r="K56" s="561"/>
      <c r="L56" s="561"/>
      <c r="O56" s="561"/>
      <c r="P56" s="603"/>
      <c r="Q56" s="603"/>
      <c r="R56" s="497"/>
      <c r="S56" s="561"/>
      <c r="T56" s="497"/>
      <c r="U56" s="497"/>
      <c r="V56" s="497"/>
      <c r="W56" s="561"/>
      <c r="X56" s="497"/>
      <c r="Y56" s="561"/>
      <c r="Z56" s="561"/>
      <c r="AA56" s="561"/>
      <c r="AB56" s="561"/>
      <c r="AC56" s="561"/>
    </row>
    <row r="57" spans="1:29" s="604" customFormat="1" ht="25.5">
      <c r="A57" s="606" t="s">
        <v>35</v>
      </c>
      <c r="B57" s="519" t="s">
        <v>85</v>
      </c>
      <c r="C57" s="630"/>
      <c r="D57" s="603"/>
      <c r="E57" s="497"/>
      <c r="F57" s="602"/>
      <c r="G57" s="601"/>
      <c r="H57" s="603"/>
      <c r="I57" s="778"/>
      <c r="J57" s="601"/>
      <c r="K57" s="497"/>
      <c r="L57" s="497"/>
      <c r="M57" s="786"/>
      <c r="N57" s="813"/>
      <c r="O57" s="781"/>
      <c r="P57" s="561"/>
    </row>
    <row r="58" spans="1:29" s="604" customFormat="1">
      <c r="A58" s="606"/>
      <c r="B58" s="519" t="s">
        <v>57</v>
      </c>
      <c r="C58" s="630" t="s">
        <v>28</v>
      </c>
      <c r="D58" s="601">
        <v>100</v>
      </c>
      <c r="E58" s="808">
        <f>($M58+$N58)</f>
        <v>0</v>
      </c>
      <c r="F58" s="602">
        <f>D58*E58</f>
        <v>0</v>
      </c>
      <c r="G58" s="601"/>
      <c r="H58" s="603"/>
      <c r="I58" s="778"/>
      <c r="J58" s="601"/>
      <c r="K58" s="497"/>
      <c r="L58" s="497"/>
      <c r="M58" s="786"/>
      <c r="N58" s="779"/>
      <c r="O58" s="781"/>
      <c r="P58" s="561"/>
    </row>
    <row r="59" spans="1:29" s="604" customFormat="1">
      <c r="A59" s="606"/>
      <c r="B59" s="519"/>
      <c r="C59" s="630"/>
      <c r="D59" s="603"/>
      <c r="E59" s="808"/>
      <c r="F59" s="602"/>
      <c r="G59" s="601"/>
      <c r="H59" s="603"/>
      <c r="I59" s="778"/>
      <c r="J59" s="601"/>
      <c r="K59" s="497"/>
      <c r="L59" s="497"/>
      <c r="M59" s="786"/>
      <c r="N59" s="779"/>
      <c r="O59" s="781"/>
      <c r="P59" s="561"/>
    </row>
    <row r="60" spans="1:29" s="604" customFormat="1" ht="154.5" customHeight="1">
      <c r="A60" s="788" t="s">
        <v>24</v>
      </c>
      <c r="B60" s="809" t="s">
        <v>285</v>
      </c>
      <c r="C60" s="814"/>
      <c r="D60" s="563"/>
      <c r="E60" s="810"/>
      <c r="F60" s="602"/>
      <c r="G60" s="561"/>
      <c r="H60" s="563"/>
      <c r="I60" s="561"/>
      <c r="J60" s="561"/>
      <c r="K60" s="561"/>
      <c r="L60" s="561"/>
      <c r="O60" s="561"/>
      <c r="P60" s="603"/>
      <c r="Q60" s="603"/>
      <c r="R60" s="497"/>
      <c r="S60" s="561"/>
      <c r="T60" s="497"/>
      <c r="U60" s="497"/>
      <c r="V60" s="497"/>
      <c r="W60" s="561"/>
      <c r="X60" s="497"/>
      <c r="Y60" s="561"/>
      <c r="Z60" s="561"/>
      <c r="AA60" s="561"/>
      <c r="AB60" s="561"/>
      <c r="AC60" s="561"/>
    </row>
    <row r="61" spans="1:29" s="604" customFormat="1" ht="25.5">
      <c r="A61" s="788"/>
      <c r="B61" s="629" t="s">
        <v>281</v>
      </c>
      <c r="C61" s="814"/>
      <c r="D61" s="563"/>
      <c r="E61" s="810"/>
      <c r="F61" s="602"/>
      <c r="G61" s="561"/>
      <c r="H61" s="563"/>
      <c r="I61" s="561"/>
      <c r="J61" s="561"/>
      <c r="K61" s="561"/>
      <c r="L61" s="561"/>
      <c r="O61" s="561"/>
      <c r="P61" s="603"/>
      <c r="Q61" s="603"/>
      <c r="R61" s="497"/>
      <c r="S61" s="561"/>
      <c r="T61" s="497"/>
      <c r="U61" s="497"/>
      <c r="V61" s="497"/>
      <c r="W61" s="561"/>
      <c r="X61" s="497"/>
      <c r="Y61" s="561"/>
      <c r="Z61" s="561"/>
      <c r="AA61" s="561"/>
      <c r="AB61" s="561"/>
      <c r="AC61" s="561"/>
    </row>
    <row r="62" spans="1:29" s="604" customFormat="1">
      <c r="A62" s="788"/>
      <c r="B62" s="809" t="s">
        <v>130</v>
      </c>
      <c r="C62" s="790" t="s">
        <v>10</v>
      </c>
      <c r="D62" s="601">
        <f>9+1</f>
        <v>10</v>
      </c>
      <c r="E62" s="808">
        <f t="shared" ref="E62:E64" si="11">($M62+$N62)</f>
        <v>0</v>
      </c>
      <c r="F62" s="602">
        <f t="shared" ref="F62:F64" si="12">D62*E62</f>
        <v>0</v>
      </c>
      <c r="G62" s="561"/>
      <c r="H62" s="563"/>
      <c r="I62" s="561"/>
      <c r="J62" s="561"/>
      <c r="K62" s="561"/>
      <c r="L62" s="561"/>
      <c r="M62" s="635"/>
      <c r="O62" s="561"/>
      <c r="P62" s="603"/>
      <c r="Q62" s="603"/>
      <c r="R62" s="497"/>
      <c r="S62" s="561"/>
      <c r="T62" s="497"/>
      <c r="U62" s="497"/>
      <c r="V62" s="497"/>
      <c r="W62" s="561"/>
      <c r="X62" s="497"/>
      <c r="Y62" s="561"/>
      <c r="Z62" s="561"/>
      <c r="AA62" s="561"/>
      <c r="AB62" s="561"/>
      <c r="AC62" s="561"/>
    </row>
    <row r="63" spans="1:29" s="604" customFormat="1">
      <c r="A63" s="788"/>
      <c r="B63" s="809" t="s">
        <v>131</v>
      </c>
      <c r="C63" s="790" t="s">
        <v>10</v>
      </c>
      <c r="D63" s="601">
        <v>15</v>
      </c>
      <c r="E63" s="808">
        <f t="shared" si="11"/>
        <v>0</v>
      </c>
      <c r="F63" s="602">
        <f t="shared" si="12"/>
        <v>0</v>
      </c>
      <c r="G63" s="561"/>
      <c r="H63" s="563"/>
      <c r="I63" s="561"/>
      <c r="J63" s="561"/>
      <c r="K63" s="561"/>
      <c r="L63" s="561"/>
      <c r="M63" s="635"/>
      <c r="O63" s="561"/>
      <c r="P63" s="603"/>
      <c r="Q63" s="603"/>
      <c r="R63" s="497"/>
      <c r="S63" s="561"/>
      <c r="T63" s="497"/>
      <c r="U63" s="497"/>
      <c r="V63" s="497"/>
      <c r="W63" s="561"/>
      <c r="X63" s="497"/>
      <c r="Y63" s="561"/>
      <c r="Z63" s="561"/>
      <c r="AA63" s="561"/>
      <c r="AB63" s="561"/>
      <c r="AC63" s="561"/>
    </row>
    <row r="64" spans="1:29" s="604" customFormat="1">
      <c r="A64" s="788"/>
      <c r="B64" s="809" t="s">
        <v>132</v>
      </c>
      <c r="C64" s="790" t="s">
        <v>10</v>
      </c>
      <c r="D64" s="601">
        <v>21</v>
      </c>
      <c r="E64" s="808">
        <f t="shared" si="11"/>
        <v>0</v>
      </c>
      <c r="F64" s="602">
        <f t="shared" si="12"/>
        <v>0</v>
      </c>
      <c r="G64" s="561"/>
      <c r="H64" s="563"/>
      <c r="I64" s="561"/>
      <c r="J64" s="561"/>
      <c r="K64" s="561"/>
      <c r="L64" s="561"/>
      <c r="M64" s="635"/>
      <c r="O64" s="561"/>
      <c r="P64" s="603"/>
      <c r="Q64" s="603"/>
      <c r="R64" s="497"/>
      <c r="S64" s="561"/>
      <c r="T64" s="497"/>
      <c r="U64" s="497"/>
      <c r="V64" s="497"/>
      <c r="W64" s="561"/>
      <c r="X64" s="497"/>
      <c r="Y64" s="561"/>
      <c r="Z64" s="561"/>
      <c r="AA64" s="561"/>
      <c r="AB64" s="561"/>
      <c r="AC64" s="561"/>
    </row>
    <row r="65" spans="1:29" s="604" customFormat="1">
      <c r="A65" s="682"/>
      <c r="B65" s="629"/>
      <c r="C65" s="815"/>
      <c r="D65" s="816"/>
      <c r="E65" s="621"/>
      <c r="F65" s="602"/>
      <c r="G65" s="561"/>
      <c r="H65" s="816"/>
      <c r="I65" s="561"/>
      <c r="J65" s="561"/>
      <c r="K65" s="561"/>
      <c r="L65" s="561"/>
      <c r="O65" s="561"/>
      <c r="P65" s="603"/>
      <c r="Q65" s="603"/>
      <c r="R65" s="497"/>
      <c r="S65" s="561"/>
      <c r="T65" s="497"/>
      <c r="U65" s="497"/>
      <c r="V65" s="497"/>
      <c r="W65" s="561"/>
      <c r="X65" s="497"/>
      <c r="Y65" s="561"/>
      <c r="Z65" s="561"/>
      <c r="AA65" s="561"/>
      <c r="AB65" s="561"/>
      <c r="AC65" s="561"/>
    </row>
    <row r="66" spans="1:29" s="604" customFormat="1" ht="51">
      <c r="A66" s="606" t="s">
        <v>25</v>
      </c>
      <c r="B66" s="519" t="s">
        <v>408</v>
      </c>
      <c r="C66" s="630"/>
      <c r="D66" s="603"/>
      <c r="E66" s="497"/>
      <c r="F66" s="602"/>
      <c r="G66" s="561"/>
      <c r="H66" s="603"/>
      <c r="I66" s="561"/>
      <c r="J66" s="561"/>
      <c r="K66" s="561"/>
      <c r="L66" s="561"/>
      <c r="M66" s="786"/>
      <c r="N66" s="779"/>
      <c r="O66" s="781"/>
      <c r="P66" s="603"/>
      <c r="Q66" s="603"/>
      <c r="R66" s="497"/>
      <c r="S66" s="561"/>
      <c r="T66" s="497"/>
      <c r="U66" s="497"/>
      <c r="V66" s="497"/>
      <c r="W66" s="561"/>
      <c r="X66" s="497"/>
      <c r="Y66" s="561"/>
      <c r="Z66" s="561"/>
      <c r="AA66" s="561"/>
      <c r="AB66" s="561"/>
      <c r="AC66" s="561"/>
    </row>
    <row r="67" spans="1:29" s="604" customFormat="1">
      <c r="A67" s="606"/>
      <c r="B67" s="519" t="s">
        <v>308</v>
      </c>
      <c r="C67" s="617"/>
      <c r="D67" s="603"/>
      <c r="E67" s="497"/>
      <c r="F67" s="602"/>
      <c r="G67" s="601"/>
      <c r="H67" s="603"/>
      <c r="I67" s="778"/>
      <c r="J67" s="601"/>
      <c r="K67" s="497"/>
      <c r="L67" s="497"/>
      <c r="M67" s="786"/>
      <c r="N67" s="779"/>
      <c r="O67" s="781"/>
      <c r="P67" s="561"/>
    </row>
    <row r="68" spans="1:29" s="604" customFormat="1" ht="25.5">
      <c r="A68" s="817"/>
      <c r="B68" s="519" t="s">
        <v>273</v>
      </c>
      <c r="C68" s="630" t="s">
        <v>10</v>
      </c>
      <c r="D68" s="601">
        <v>6</v>
      </c>
      <c r="E68" s="818">
        <f>($M68+$N68)</f>
        <v>0</v>
      </c>
      <c r="F68" s="602">
        <f>D68*E68</f>
        <v>0</v>
      </c>
      <c r="G68" s="601"/>
      <c r="H68" s="603"/>
      <c r="I68" s="778"/>
      <c r="J68" s="601"/>
      <c r="K68" s="497"/>
      <c r="L68" s="497"/>
      <c r="M68" s="786"/>
      <c r="N68" s="779"/>
      <c r="O68" s="781"/>
      <c r="P68" s="561"/>
    </row>
    <row r="69" spans="1:29" s="604" customFormat="1">
      <c r="A69" s="817"/>
      <c r="B69" s="519" t="s">
        <v>409</v>
      </c>
      <c r="C69" s="630" t="s">
        <v>10</v>
      </c>
      <c r="D69" s="601">
        <v>4</v>
      </c>
      <c r="E69" s="818">
        <f>($M69+$N69)</f>
        <v>0</v>
      </c>
      <c r="F69" s="602">
        <f>D69*E69</f>
        <v>0</v>
      </c>
      <c r="G69" s="601"/>
      <c r="H69" s="603"/>
      <c r="I69" s="778"/>
      <c r="J69" s="601"/>
      <c r="K69" s="497"/>
      <c r="L69" s="497"/>
      <c r="M69" s="786"/>
      <c r="N69" s="779"/>
      <c r="O69" s="781"/>
      <c r="P69" s="561"/>
    </row>
    <row r="70" spans="1:29" s="604" customFormat="1">
      <c r="A70" s="817"/>
      <c r="B70" s="519"/>
      <c r="C70" s="630"/>
      <c r="D70" s="601"/>
      <c r="E70" s="818"/>
      <c r="F70" s="602"/>
      <c r="G70" s="601"/>
      <c r="H70" s="603"/>
      <c r="I70" s="778"/>
      <c r="J70" s="601"/>
      <c r="K70" s="497"/>
      <c r="L70" s="497"/>
      <c r="M70" s="786"/>
      <c r="N70" s="779"/>
      <c r="O70" s="781"/>
      <c r="P70" s="561"/>
    </row>
    <row r="71" spans="1:29" s="823" customFormat="1" ht="149.25" customHeight="1">
      <c r="A71" s="682" t="s">
        <v>53</v>
      </c>
      <c r="B71" s="629" t="s">
        <v>413</v>
      </c>
      <c r="C71" s="619"/>
      <c r="D71" s="636"/>
      <c r="E71" s="621"/>
      <c r="F71" s="602"/>
      <c r="G71" s="819"/>
      <c r="H71" s="636"/>
      <c r="I71" s="820"/>
      <c r="J71" s="819"/>
      <c r="K71" s="821"/>
      <c r="L71" s="821"/>
      <c r="M71" s="786"/>
      <c r="N71" s="779"/>
      <c r="O71" s="781"/>
      <c r="P71" s="822"/>
    </row>
    <row r="72" spans="1:29" s="604" customFormat="1" ht="38.25">
      <c r="A72" s="788"/>
      <c r="B72" s="809" t="s">
        <v>121</v>
      </c>
      <c r="C72" s="790" t="s">
        <v>10</v>
      </c>
      <c r="D72" s="601">
        <v>25</v>
      </c>
      <c r="E72" s="818">
        <f t="shared" ref="E72:E75" si="13">($M72+$N72)</f>
        <v>0</v>
      </c>
      <c r="F72" s="602">
        <f>D72*E72</f>
        <v>0</v>
      </c>
      <c r="G72" s="561"/>
      <c r="H72" s="563"/>
      <c r="I72" s="561"/>
      <c r="J72" s="561"/>
      <c r="K72" s="561"/>
      <c r="L72" s="561"/>
      <c r="O72" s="561"/>
      <c r="P72" s="603"/>
      <c r="Q72" s="603"/>
      <c r="R72" s="497"/>
      <c r="S72" s="561"/>
      <c r="T72" s="497"/>
      <c r="U72" s="497"/>
      <c r="V72" s="497"/>
      <c r="W72" s="561"/>
      <c r="X72" s="497"/>
      <c r="Y72" s="561"/>
      <c r="Z72" s="561"/>
      <c r="AA72" s="561"/>
      <c r="AB72" s="561"/>
      <c r="AC72" s="561"/>
    </row>
    <row r="73" spans="1:29" s="604" customFormat="1">
      <c r="A73" s="788"/>
      <c r="B73" s="809" t="s">
        <v>274</v>
      </c>
      <c r="C73" s="790" t="s">
        <v>10</v>
      </c>
      <c r="D73" s="601">
        <v>56</v>
      </c>
      <c r="E73" s="818">
        <f t="shared" si="13"/>
        <v>0</v>
      </c>
      <c r="F73" s="685">
        <f>ROUND(D73*E73,2)</f>
        <v>0</v>
      </c>
      <c r="G73" s="561"/>
      <c r="H73" s="561"/>
      <c r="I73" s="561"/>
      <c r="J73" s="561"/>
      <c r="K73" s="561"/>
      <c r="L73" s="561"/>
      <c r="O73" s="561"/>
      <c r="P73" s="603"/>
      <c r="Q73" s="603"/>
      <c r="R73" s="497"/>
      <c r="S73" s="561"/>
      <c r="T73" s="497"/>
      <c r="U73" s="497"/>
      <c r="V73" s="497"/>
      <c r="W73" s="561"/>
      <c r="X73" s="497"/>
      <c r="Y73" s="561"/>
      <c r="Z73" s="561"/>
      <c r="AA73" s="561"/>
      <c r="AB73" s="561"/>
      <c r="AC73" s="561"/>
    </row>
    <row r="74" spans="1:29" s="604" customFormat="1">
      <c r="A74" s="788"/>
      <c r="B74" s="809" t="s">
        <v>275</v>
      </c>
      <c r="C74" s="790" t="s">
        <v>10</v>
      </c>
      <c r="D74" s="601"/>
      <c r="E74" s="818">
        <f t="shared" si="13"/>
        <v>0</v>
      </c>
      <c r="F74" s="685">
        <f>ROUND(D74*E74,2)</f>
        <v>0</v>
      </c>
      <c r="G74" s="561"/>
      <c r="H74" s="561"/>
      <c r="I74" s="561"/>
      <c r="J74" s="561"/>
      <c r="K74" s="561"/>
      <c r="L74" s="561"/>
      <c r="O74" s="561"/>
      <c r="P74" s="603"/>
      <c r="Q74" s="603"/>
      <c r="R74" s="497"/>
      <c r="S74" s="561"/>
      <c r="T74" s="497"/>
      <c r="U74" s="497"/>
      <c r="V74" s="497"/>
      <c r="W74" s="561"/>
      <c r="X74" s="497"/>
      <c r="Y74" s="561"/>
      <c r="Z74" s="561"/>
      <c r="AA74" s="561"/>
      <c r="AB74" s="561"/>
      <c r="AC74" s="561"/>
    </row>
    <row r="75" spans="1:29" s="604" customFormat="1" ht="25.5">
      <c r="A75" s="788"/>
      <c r="B75" s="809" t="s">
        <v>122</v>
      </c>
      <c r="C75" s="790" t="s">
        <v>10</v>
      </c>
      <c r="D75" s="601">
        <v>2</v>
      </c>
      <c r="E75" s="818">
        <f t="shared" si="13"/>
        <v>0</v>
      </c>
      <c r="F75" s="602">
        <f>D75*E75</f>
        <v>0</v>
      </c>
      <c r="G75" s="561"/>
      <c r="H75" s="563"/>
      <c r="I75" s="561"/>
      <c r="J75" s="561"/>
      <c r="K75" s="561"/>
      <c r="L75" s="561"/>
      <c r="O75" s="561"/>
      <c r="P75" s="603"/>
      <c r="Q75" s="603"/>
      <c r="R75" s="497"/>
      <c r="S75" s="561"/>
      <c r="T75" s="497"/>
      <c r="U75" s="497"/>
      <c r="V75" s="497"/>
      <c r="W75" s="561"/>
      <c r="X75" s="497"/>
      <c r="Y75" s="561"/>
      <c r="Z75" s="561"/>
      <c r="AA75" s="561"/>
      <c r="AB75" s="561"/>
      <c r="AC75" s="561"/>
    </row>
    <row r="76" spans="1:29" s="604" customFormat="1">
      <c r="A76" s="682"/>
      <c r="B76" s="629"/>
      <c r="C76" s="815"/>
      <c r="D76" s="816"/>
      <c r="E76" s="621"/>
      <c r="F76" s="602"/>
      <c r="G76" s="561"/>
      <c r="H76" s="816"/>
      <c r="I76" s="561"/>
      <c r="J76" s="561"/>
      <c r="K76" s="561"/>
      <c r="L76" s="561"/>
      <c r="O76" s="561"/>
      <c r="P76" s="603"/>
      <c r="Q76" s="603"/>
      <c r="R76" s="497"/>
      <c r="S76" s="561"/>
      <c r="T76" s="497"/>
      <c r="U76" s="497"/>
      <c r="V76" s="497"/>
      <c r="W76" s="561"/>
      <c r="X76" s="497"/>
      <c r="Y76" s="561"/>
      <c r="Z76" s="561"/>
      <c r="AA76" s="561"/>
      <c r="AB76" s="561"/>
      <c r="AC76" s="561"/>
    </row>
    <row r="77" spans="1:29" s="604" customFormat="1" ht="76.5">
      <c r="A77" s="682" t="s">
        <v>54</v>
      </c>
      <c r="B77" s="629" t="s">
        <v>414</v>
      </c>
      <c r="C77" s="619"/>
      <c r="D77" s="636"/>
      <c r="E77" s="621"/>
      <c r="F77" s="602"/>
      <c r="G77" s="561"/>
      <c r="H77" s="636"/>
      <c r="I77" s="561"/>
      <c r="J77" s="561"/>
      <c r="K77" s="561"/>
      <c r="L77" s="561"/>
      <c r="O77" s="561"/>
      <c r="P77" s="603"/>
      <c r="Q77" s="603"/>
      <c r="R77" s="497"/>
      <c r="S77" s="561"/>
      <c r="T77" s="497"/>
      <c r="U77" s="497"/>
      <c r="V77" s="497"/>
      <c r="W77" s="561"/>
      <c r="X77" s="497"/>
      <c r="Y77" s="561"/>
      <c r="Z77" s="561"/>
      <c r="AA77" s="561"/>
      <c r="AB77" s="561"/>
      <c r="AC77" s="561"/>
    </row>
    <row r="78" spans="1:29" s="604" customFormat="1">
      <c r="A78" s="788"/>
      <c r="B78" s="809" t="s">
        <v>296</v>
      </c>
      <c r="C78" s="790" t="s">
        <v>10</v>
      </c>
      <c r="D78" s="601">
        <v>1</v>
      </c>
      <c r="E78" s="818">
        <f t="shared" ref="E78:E79" si="14">($M78+$N78)</f>
        <v>0</v>
      </c>
      <c r="F78" s="602">
        <f>D78*E78</f>
        <v>0</v>
      </c>
      <c r="G78" s="561"/>
      <c r="H78" s="563"/>
      <c r="I78" s="561"/>
      <c r="J78" s="561"/>
      <c r="K78" s="561"/>
      <c r="L78" s="561"/>
      <c r="O78" s="561"/>
      <c r="P78" s="603"/>
      <c r="Q78" s="603"/>
      <c r="R78" s="497"/>
      <c r="S78" s="561"/>
      <c r="T78" s="497"/>
      <c r="U78" s="497"/>
      <c r="V78" s="497"/>
      <c r="W78" s="561"/>
      <c r="X78" s="497"/>
      <c r="Y78" s="561"/>
      <c r="Z78" s="561"/>
      <c r="AA78" s="561"/>
      <c r="AB78" s="561"/>
      <c r="AC78" s="561"/>
    </row>
    <row r="79" spans="1:29" s="604" customFormat="1">
      <c r="A79" s="788"/>
      <c r="B79" s="809" t="s">
        <v>307</v>
      </c>
      <c r="C79" s="790" t="s">
        <v>10</v>
      </c>
      <c r="D79" s="601">
        <v>60</v>
      </c>
      <c r="E79" s="818">
        <f t="shared" si="14"/>
        <v>0</v>
      </c>
      <c r="F79" s="602">
        <f>D79*E79</f>
        <v>0</v>
      </c>
      <c r="G79" s="561"/>
      <c r="H79" s="563"/>
      <c r="I79" s="561"/>
      <c r="J79" s="561"/>
      <c r="K79" s="561"/>
      <c r="L79" s="561"/>
      <c r="O79" s="561"/>
      <c r="P79" s="603"/>
      <c r="Q79" s="603"/>
      <c r="R79" s="497"/>
      <c r="S79" s="561"/>
      <c r="T79" s="497"/>
      <c r="U79" s="497"/>
      <c r="V79" s="497"/>
      <c r="W79" s="561"/>
      <c r="X79" s="497"/>
      <c r="Y79" s="561"/>
      <c r="Z79" s="561"/>
      <c r="AA79" s="561"/>
      <c r="AB79" s="561"/>
      <c r="AC79" s="561"/>
    </row>
    <row r="80" spans="1:29" s="604" customFormat="1">
      <c r="A80" s="682"/>
      <c r="B80" s="629"/>
      <c r="C80" s="815"/>
      <c r="D80" s="816"/>
      <c r="E80" s="621"/>
      <c r="F80" s="602"/>
      <c r="G80" s="561"/>
      <c r="H80" s="816"/>
      <c r="I80" s="561"/>
      <c r="J80" s="561"/>
      <c r="K80" s="561"/>
      <c r="L80" s="561"/>
      <c r="O80" s="561"/>
      <c r="P80" s="603"/>
      <c r="Q80" s="603"/>
      <c r="R80" s="497"/>
      <c r="S80" s="561"/>
      <c r="T80" s="497"/>
      <c r="U80" s="497"/>
      <c r="V80" s="497"/>
      <c r="W80" s="561"/>
      <c r="X80" s="497"/>
      <c r="Y80" s="561"/>
      <c r="Z80" s="561"/>
      <c r="AA80" s="561"/>
      <c r="AB80" s="561"/>
      <c r="AC80" s="561"/>
    </row>
    <row r="81" spans="1:29" s="720" customFormat="1" ht="51">
      <c r="A81" s="558" t="s">
        <v>56</v>
      </c>
      <c r="B81" s="551" t="s">
        <v>363</v>
      </c>
      <c r="C81" s="824"/>
      <c r="D81" s="825"/>
      <c r="E81" s="554"/>
      <c r="F81" s="554"/>
      <c r="G81" s="825"/>
      <c r="H81" s="826"/>
      <c r="I81" s="826"/>
      <c r="J81" s="825"/>
      <c r="K81" s="825"/>
      <c r="L81" s="825"/>
      <c r="M81" s="865"/>
      <c r="N81" s="865"/>
      <c r="O81" s="717"/>
      <c r="P81" s="717"/>
      <c r="Q81" s="717"/>
      <c r="R81" s="717"/>
      <c r="S81" s="717"/>
      <c r="T81" s="717"/>
      <c r="U81" s="865"/>
      <c r="V81" s="827"/>
      <c r="W81" s="715"/>
      <c r="X81" s="719"/>
      <c r="Y81" s="719"/>
      <c r="Z81" s="719"/>
    </row>
    <row r="82" spans="1:29" s="830" customFormat="1">
      <c r="A82" s="828"/>
      <c r="B82" s="829" t="s">
        <v>362</v>
      </c>
      <c r="C82" s="824"/>
      <c r="D82" s="825"/>
      <c r="E82" s="554"/>
      <c r="F82" s="554"/>
      <c r="G82" s="825"/>
      <c r="H82" s="826"/>
      <c r="I82" s="826"/>
      <c r="J82" s="825"/>
      <c r="K82" s="825"/>
      <c r="L82" s="825"/>
      <c r="M82" s="865"/>
      <c r="N82" s="865"/>
      <c r="P82" s="717"/>
      <c r="Q82" s="717"/>
      <c r="R82" s="717"/>
      <c r="S82" s="717"/>
      <c r="T82" s="717"/>
      <c r="U82" s="865"/>
      <c r="V82" s="831"/>
      <c r="W82" s="715"/>
      <c r="X82" s="719"/>
      <c r="Y82" s="719"/>
      <c r="Z82" s="719"/>
    </row>
    <row r="83" spans="1:29" s="830" customFormat="1">
      <c r="A83" s="828"/>
      <c r="B83" s="556" t="s">
        <v>364</v>
      </c>
      <c r="C83" s="824" t="s">
        <v>28</v>
      </c>
      <c r="D83" s="825">
        <v>10</v>
      </c>
      <c r="E83" s="557">
        <f>($M83+$N83)*Q$2</f>
        <v>0</v>
      </c>
      <c r="F83" s="554">
        <f>D83*E83</f>
        <v>0</v>
      </c>
      <c r="G83" s="825"/>
      <c r="H83" s="826"/>
      <c r="I83" s="826"/>
      <c r="J83" s="825"/>
      <c r="K83" s="825"/>
      <c r="L83" s="825"/>
      <c r="M83" s="506"/>
      <c r="N83" s="506"/>
      <c r="O83" s="495"/>
      <c r="P83" s="495"/>
      <c r="Q83" s="495"/>
      <c r="R83" s="495"/>
      <c r="S83" s="410"/>
      <c r="T83" s="506"/>
      <c r="U83" s="505"/>
      <c r="V83" s="832"/>
      <c r="W83" s="715"/>
      <c r="X83" s="719"/>
      <c r="Y83" s="719"/>
      <c r="Z83" s="719"/>
    </row>
    <row r="84" spans="1:29" s="830" customFormat="1">
      <c r="A84" s="555"/>
      <c r="B84" s="556"/>
      <c r="C84" s="824"/>
      <c r="D84" s="553"/>
      <c r="E84" s="554"/>
      <c r="F84" s="554"/>
      <c r="G84" s="553"/>
      <c r="H84" s="716"/>
      <c r="I84" s="716"/>
      <c r="J84" s="553"/>
      <c r="K84" s="553"/>
      <c r="L84" s="553"/>
      <c r="M84" s="865"/>
      <c r="N84" s="865"/>
      <c r="O84" s="717"/>
      <c r="P84" s="717"/>
      <c r="Q84" s="717"/>
      <c r="R84" s="717"/>
      <c r="S84" s="717"/>
      <c r="T84" s="717"/>
      <c r="U84" s="865"/>
      <c r="V84" s="718"/>
      <c r="W84" s="715"/>
      <c r="X84" s="719"/>
      <c r="Y84" s="719"/>
      <c r="Z84" s="719"/>
    </row>
    <row r="85" spans="1:29" s="830" customFormat="1" ht="25.5">
      <c r="A85" s="558" t="s">
        <v>52</v>
      </c>
      <c r="B85" s="551" t="s">
        <v>365</v>
      </c>
      <c r="C85" s="824" t="s">
        <v>10</v>
      </c>
      <c r="D85" s="553">
        <v>1</v>
      </c>
      <c r="E85" s="557">
        <f>($M85+$N85)*Q$2</f>
        <v>0</v>
      </c>
      <c r="F85" s="554">
        <f>D85*E85</f>
        <v>0</v>
      </c>
      <c r="G85" s="553"/>
      <c r="H85" s="716"/>
      <c r="I85" s="716"/>
      <c r="J85" s="553"/>
      <c r="K85" s="553"/>
      <c r="L85" s="553"/>
      <c r="M85" s="506"/>
      <c r="N85" s="506"/>
      <c r="O85" s="495"/>
      <c r="P85" s="495"/>
      <c r="Q85" s="495"/>
      <c r="R85" s="495"/>
      <c r="S85" s="410"/>
      <c r="T85" s="506"/>
      <c r="U85" s="505"/>
      <c r="V85" s="832"/>
      <c r="W85" s="715"/>
      <c r="X85" s="719"/>
      <c r="Y85" s="719"/>
      <c r="Z85" s="719"/>
    </row>
    <row r="86" spans="1:29" s="833" customFormat="1">
      <c r="A86" s="555"/>
      <c r="B86" s="556"/>
      <c r="C86" s="824"/>
      <c r="D86" s="559"/>
      <c r="E86" s="554"/>
      <c r="F86" s="554"/>
      <c r="G86" s="825"/>
      <c r="H86" s="826"/>
      <c r="I86" s="826"/>
      <c r="J86" s="825"/>
      <c r="K86" s="825"/>
      <c r="L86" s="825"/>
      <c r="M86" s="865"/>
      <c r="N86" s="865"/>
      <c r="O86" s="717"/>
      <c r="P86" s="717"/>
      <c r="Q86" s="717"/>
      <c r="R86" s="717"/>
      <c r="S86" s="717"/>
      <c r="T86" s="717"/>
      <c r="U86" s="865"/>
      <c r="V86" s="827"/>
      <c r="W86" s="715"/>
      <c r="X86" s="719"/>
      <c r="Y86" s="825"/>
      <c r="Z86" s="825"/>
    </row>
    <row r="87" spans="1:29" s="833" customFormat="1">
      <c r="A87" s="555" t="s">
        <v>67</v>
      </c>
      <c r="B87" s="556" t="s">
        <v>366</v>
      </c>
      <c r="C87" s="824" t="s">
        <v>10</v>
      </c>
      <c r="D87" s="553">
        <v>1</v>
      </c>
      <c r="E87" s="557">
        <f>($M87+$N87)*Q$2</f>
        <v>0</v>
      </c>
      <c r="F87" s="554">
        <f>D87*E87</f>
        <v>0</v>
      </c>
      <c r="G87" s="553"/>
      <c r="H87" s="716"/>
      <c r="I87" s="716"/>
      <c r="J87" s="553"/>
      <c r="K87" s="553"/>
      <c r="L87" s="553"/>
      <c r="M87" s="506"/>
      <c r="N87" s="506"/>
      <c r="O87" s="495"/>
      <c r="P87" s="495"/>
      <c r="Q87" s="495"/>
      <c r="R87" s="495"/>
      <c r="S87" s="410"/>
      <c r="T87" s="506"/>
      <c r="U87" s="505"/>
      <c r="V87" s="832"/>
      <c r="W87" s="715"/>
      <c r="X87" s="719"/>
      <c r="Y87" s="825"/>
      <c r="Z87" s="825"/>
    </row>
    <row r="88" spans="1:29" s="830" customFormat="1">
      <c r="A88" s="828"/>
      <c r="B88" s="556"/>
      <c r="C88" s="824"/>
      <c r="D88" s="825"/>
      <c r="E88" s="557"/>
      <c r="F88" s="554"/>
      <c r="G88" s="825"/>
      <c r="H88" s="826"/>
      <c r="I88" s="826"/>
      <c r="J88" s="825"/>
      <c r="K88" s="825"/>
      <c r="L88" s="825"/>
      <c r="M88" s="506"/>
      <c r="N88" s="506"/>
      <c r="O88" s="495"/>
      <c r="P88" s="495"/>
      <c r="Q88" s="495"/>
      <c r="R88" s="495"/>
      <c r="S88" s="410"/>
      <c r="T88" s="506"/>
      <c r="U88" s="505"/>
      <c r="V88" s="832"/>
      <c r="W88" s="715"/>
      <c r="X88" s="719"/>
      <c r="Y88" s="719"/>
      <c r="Z88" s="719"/>
    </row>
    <row r="89" spans="1:29" s="830" customFormat="1">
      <c r="A89" s="555" t="s">
        <v>87</v>
      </c>
      <c r="B89" s="556" t="s">
        <v>404</v>
      </c>
      <c r="C89" s="824" t="s">
        <v>28</v>
      </c>
      <c r="D89" s="553">
        <v>15</v>
      </c>
      <c r="E89" s="557">
        <f>($M89+$N89)*Q$2</f>
        <v>0</v>
      </c>
      <c r="F89" s="554">
        <f>D89*E89</f>
        <v>0</v>
      </c>
      <c r="G89" s="553"/>
      <c r="H89" s="716"/>
      <c r="I89" s="716"/>
      <c r="J89" s="553"/>
      <c r="K89" s="553"/>
      <c r="L89" s="553"/>
      <c r="M89" s="506"/>
      <c r="N89" s="506"/>
      <c r="O89" s="495"/>
      <c r="P89" s="495"/>
      <c r="Q89" s="495"/>
      <c r="R89" s="495"/>
      <c r="S89" s="410"/>
      <c r="T89" s="506"/>
      <c r="U89" s="505"/>
      <c r="V89" s="832"/>
      <c r="W89" s="715"/>
      <c r="X89" s="719"/>
      <c r="Y89" s="719"/>
      <c r="Z89" s="719"/>
    </row>
    <row r="90" spans="1:29" s="836" customFormat="1">
      <c r="A90" s="811"/>
      <c r="B90" s="638"/>
      <c r="C90" s="834"/>
      <c r="D90" s="834"/>
      <c r="E90" s="835"/>
      <c r="F90" s="835"/>
      <c r="G90" s="834"/>
      <c r="H90" s="834"/>
      <c r="I90" s="834"/>
      <c r="J90" s="834"/>
      <c r="K90" s="834"/>
      <c r="L90" s="834"/>
      <c r="O90" s="834"/>
      <c r="P90" s="834"/>
    </row>
    <row r="91" spans="1:29" s="604" customFormat="1" ht="25.5">
      <c r="A91" s="606" t="s">
        <v>88</v>
      </c>
      <c r="B91" s="519" t="s">
        <v>70</v>
      </c>
      <c r="C91" s="630"/>
      <c r="D91" s="603"/>
      <c r="E91" s="497"/>
      <c r="F91" s="602"/>
      <c r="G91" s="601"/>
      <c r="H91" s="603"/>
      <c r="I91" s="778"/>
      <c r="J91" s="601"/>
      <c r="K91" s="497"/>
      <c r="L91" s="497"/>
      <c r="M91" s="780"/>
      <c r="N91" s="779"/>
      <c r="O91" s="781"/>
      <c r="P91" s="561"/>
    </row>
    <row r="92" spans="1:29" s="604" customFormat="1">
      <c r="A92" s="606"/>
      <c r="B92" s="519" t="s">
        <v>71</v>
      </c>
      <c r="C92" s="630" t="s">
        <v>10</v>
      </c>
      <c r="D92" s="601">
        <v>40</v>
      </c>
      <c r="E92" s="497">
        <f>$M92+$N92</f>
        <v>0</v>
      </c>
      <c r="F92" s="602">
        <f>D92*E92</f>
        <v>0</v>
      </c>
      <c r="G92" s="601"/>
      <c r="H92" s="603"/>
      <c r="I92" s="778"/>
      <c r="J92" s="601"/>
      <c r="K92" s="497"/>
      <c r="L92" s="497"/>
      <c r="M92" s="657"/>
      <c r="N92" s="779"/>
      <c r="O92" s="781"/>
      <c r="P92" s="561"/>
    </row>
    <row r="93" spans="1:29" s="604" customFormat="1">
      <c r="A93" s="606"/>
      <c r="B93" s="519" t="s">
        <v>297</v>
      </c>
      <c r="C93" s="630" t="s">
        <v>10</v>
      </c>
      <c r="D93" s="601">
        <v>1</v>
      </c>
      <c r="E93" s="497">
        <f>$M93+$N93</f>
        <v>0</v>
      </c>
      <c r="F93" s="602">
        <f>D93*E93</f>
        <v>0</v>
      </c>
      <c r="G93" s="601"/>
      <c r="H93" s="603"/>
      <c r="I93" s="778"/>
      <c r="J93" s="601"/>
      <c r="K93" s="497"/>
      <c r="L93" s="497"/>
      <c r="M93" s="657"/>
      <c r="N93" s="779"/>
      <c r="O93" s="781"/>
      <c r="P93" s="561"/>
    </row>
    <row r="94" spans="1:29" s="604" customFormat="1">
      <c r="A94" s="606"/>
      <c r="B94" s="519" t="s">
        <v>69</v>
      </c>
      <c r="C94" s="630" t="s">
        <v>10</v>
      </c>
      <c r="D94" s="601">
        <v>15</v>
      </c>
      <c r="E94" s="497">
        <f>$M94+$N94</f>
        <v>0</v>
      </c>
      <c r="F94" s="602">
        <f>D94*E94</f>
        <v>0</v>
      </c>
      <c r="G94" s="601"/>
      <c r="H94" s="603"/>
      <c r="I94" s="778"/>
      <c r="J94" s="601"/>
      <c r="K94" s="497"/>
      <c r="L94" s="497"/>
      <c r="M94" s="657"/>
      <c r="N94" s="779"/>
      <c r="O94" s="781"/>
      <c r="P94" s="561"/>
    </row>
    <row r="95" spans="1:29" s="604" customFormat="1">
      <c r="A95" s="606"/>
      <c r="B95" s="519" t="s">
        <v>72</v>
      </c>
      <c r="C95" s="630" t="s">
        <v>10</v>
      </c>
      <c r="D95" s="601">
        <v>1</v>
      </c>
      <c r="E95" s="497">
        <f>$M95+$N95</f>
        <v>0</v>
      </c>
      <c r="F95" s="602">
        <f>D95*E95</f>
        <v>0</v>
      </c>
      <c r="G95" s="601"/>
      <c r="H95" s="603"/>
      <c r="I95" s="778"/>
      <c r="J95" s="601"/>
      <c r="K95" s="497"/>
      <c r="L95" s="497"/>
      <c r="M95" s="657"/>
      <c r="N95" s="779"/>
      <c r="O95" s="781"/>
      <c r="P95" s="561"/>
    </row>
    <row r="96" spans="1:29" s="604" customFormat="1">
      <c r="A96" s="606"/>
      <c r="B96" s="519"/>
      <c r="C96" s="630"/>
      <c r="D96" s="603"/>
      <c r="E96" s="497"/>
      <c r="F96" s="602"/>
      <c r="G96" s="561"/>
      <c r="H96" s="603"/>
      <c r="I96" s="561"/>
      <c r="J96" s="561"/>
      <c r="K96" s="561"/>
      <c r="L96" s="561"/>
      <c r="O96" s="561"/>
      <c r="P96" s="603"/>
      <c r="Q96" s="603"/>
      <c r="R96" s="497"/>
      <c r="S96" s="561"/>
      <c r="T96" s="497"/>
      <c r="U96" s="497"/>
      <c r="V96" s="497"/>
      <c r="W96" s="561"/>
      <c r="X96" s="497"/>
      <c r="Y96" s="561"/>
      <c r="Z96" s="561"/>
      <c r="AA96" s="561"/>
      <c r="AB96" s="561"/>
      <c r="AC96" s="561"/>
    </row>
    <row r="97" spans="1:29" s="838" customFormat="1" ht="66" customHeight="1">
      <c r="A97" s="550">
        <v>22</v>
      </c>
      <c r="B97" s="551" t="s">
        <v>410</v>
      </c>
      <c r="C97" s="552"/>
      <c r="D97" s="553"/>
      <c r="E97" s="554"/>
      <c r="F97" s="554"/>
      <c r="G97" s="553"/>
      <c r="H97" s="716"/>
      <c r="I97" s="716"/>
      <c r="J97" s="553"/>
      <c r="K97" s="553"/>
      <c r="L97" s="553"/>
      <c r="M97" s="506"/>
      <c r="N97" s="506"/>
      <c r="O97" s="717"/>
      <c r="P97" s="717"/>
      <c r="Q97" s="717"/>
      <c r="R97" s="837"/>
      <c r="S97" s="717"/>
      <c r="T97" s="506"/>
      <c r="U97" s="505"/>
      <c r="V97" s="717"/>
      <c r="W97" s="715"/>
      <c r="X97" s="719"/>
      <c r="Y97" s="719"/>
      <c r="Z97" s="719"/>
    </row>
    <row r="98" spans="1:29" s="830" customFormat="1">
      <c r="A98" s="555"/>
      <c r="B98" s="556" t="s">
        <v>411</v>
      </c>
      <c r="C98" s="552" t="s">
        <v>28</v>
      </c>
      <c r="D98" s="553">
        <v>50</v>
      </c>
      <c r="E98" s="557">
        <f t="shared" ref="E98:E99" si="15">($M98+$N98)*Q$2</f>
        <v>0</v>
      </c>
      <c r="F98" s="554">
        <f t="shared" ref="F98:F99" si="16">D98*E98</f>
        <v>0</v>
      </c>
      <c r="G98" s="553"/>
      <c r="H98" s="716"/>
      <c r="I98" s="716"/>
      <c r="J98" s="553"/>
      <c r="K98" s="553"/>
      <c r="L98" s="553"/>
      <c r="M98" s="506"/>
      <c r="N98" s="506"/>
      <c r="O98" s="717"/>
      <c r="P98" s="717"/>
      <c r="Q98" s="717"/>
      <c r="R98" s="837"/>
      <c r="S98" s="410"/>
      <c r="T98" s="506"/>
      <c r="U98" s="505"/>
      <c r="V98" s="717"/>
      <c r="W98" s="715"/>
      <c r="X98" s="719"/>
      <c r="Y98" s="719"/>
      <c r="Z98" s="719"/>
    </row>
    <row r="99" spans="1:29" s="830" customFormat="1" ht="13.5" customHeight="1">
      <c r="A99" s="555"/>
      <c r="B99" s="556" t="s">
        <v>412</v>
      </c>
      <c r="C99" s="552" t="s">
        <v>10</v>
      </c>
      <c r="D99" s="553">
        <v>34</v>
      </c>
      <c r="E99" s="557">
        <f t="shared" si="15"/>
        <v>0</v>
      </c>
      <c r="F99" s="554">
        <f t="shared" si="16"/>
        <v>0</v>
      </c>
      <c r="G99" s="553"/>
      <c r="H99" s="716"/>
      <c r="I99" s="716"/>
      <c r="J99" s="553"/>
      <c r="K99" s="553"/>
      <c r="L99" s="553"/>
      <c r="M99" s="506"/>
      <c r="N99" s="506"/>
      <c r="O99" s="717"/>
      <c r="P99" s="717"/>
      <c r="Q99" s="717"/>
      <c r="R99" s="837"/>
      <c r="S99" s="410"/>
      <c r="T99" s="506"/>
      <c r="U99" s="505"/>
      <c r="V99" s="717"/>
      <c r="W99" s="715"/>
      <c r="X99" s="719"/>
      <c r="Y99" s="719"/>
      <c r="Z99" s="719"/>
    </row>
    <row r="100" spans="1:29" s="838" customFormat="1" ht="15" customHeight="1">
      <c r="A100" s="558"/>
      <c r="B100" s="551"/>
      <c r="C100" s="552"/>
      <c r="D100" s="559"/>
      <c r="E100" s="554"/>
      <c r="F100" s="554"/>
      <c r="G100" s="553"/>
      <c r="H100" s="716"/>
      <c r="I100" s="716"/>
      <c r="J100" s="553"/>
      <c r="K100" s="553"/>
      <c r="L100" s="553"/>
      <c r="M100" s="506"/>
      <c r="N100" s="506"/>
      <c r="O100" s="717"/>
      <c r="P100" s="717"/>
      <c r="Q100" s="717"/>
      <c r="R100" s="837"/>
      <c r="S100" s="717"/>
      <c r="T100" s="506"/>
      <c r="U100" s="505"/>
      <c r="V100" s="717"/>
      <c r="W100" s="715"/>
      <c r="X100" s="719"/>
      <c r="Y100" s="719"/>
      <c r="Z100" s="719"/>
    </row>
    <row r="101" spans="1:29" s="604" customFormat="1">
      <c r="A101" s="606" t="s">
        <v>68</v>
      </c>
      <c r="B101" s="519" t="s">
        <v>73</v>
      </c>
      <c r="C101" s="630"/>
      <c r="D101" s="603"/>
      <c r="E101" s="497"/>
      <c r="F101" s="602"/>
      <c r="G101" s="561"/>
      <c r="H101" s="603"/>
      <c r="I101" s="561"/>
      <c r="J101" s="561"/>
      <c r="K101" s="561"/>
      <c r="L101" s="561"/>
      <c r="M101" s="780"/>
      <c r="N101" s="779"/>
      <c r="O101" s="781"/>
      <c r="P101" s="603"/>
      <c r="Q101" s="603"/>
      <c r="R101" s="497"/>
      <c r="S101" s="561"/>
      <c r="T101" s="497"/>
      <c r="U101" s="497"/>
      <c r="V101" s="497"/>
      <c r="W101" s="561"/>
      <c r="X101" s="497"/>
      <c r="Y101" s="561"/>
      <c r="Z101" s="561"/>
      <c r="AA101" s="561"/>
      <c r="AB101" s="561"/>
      <c r="AC101" s="561"/>
    </row>
    <row r="102" spans="1:29" s="604" customFormat="1">
      <c r="A102" s="606"/>
      <c r="B102" s="519" t="s">
        <v>74</v>
      </c>
      <c r="C102" s="630" t="s">
        <v>10</v>
      </c>
      <c r="D102" s="601">
        <v>40</v>
      </c>
      <c r="E102" s="497">
        <f>$M102+$N102</f>
        <v>0</v>
      </c>
      <c r="F102" s="602">
        <f>D102*E102</f>
        <v>0</v>
      </c>
      <c r="G102" s="601"/>
      <c r="H102" s="603"/>
      <c r="I102" s="778"/>
      <c r="J102" s="601"/>
      <c r="K102" s="497"/>
      <c r="L102" s="497"/>
      <c r="M102" s="657"/>
      <c r="N102" s="779"/>
      <c r="O102" s="781"/>
      <c r="P102" s="561"/>
    </row>
    <row r="103" spans="1:29" s="604" customFormat="1">
      <c r="A103" s="606"/>
      <c r="B103" s="519" t="s">
        <v>75</v>
      </c>
      <c r="C103" s="630" t="s">
        <v>10</v>
      </c>
      <c r="D103" s="601">
        <v>20</v>
      </c>
      <c r="E103" s="497">
        <f>$M103+$N103</f>
        <v>0</v>
      </c>
      <c r="F103" s="602">
        <f>D103*E103</f>
        <v>0</v>
      </c>
      <c r="G103" s="601"/>
      <c r="H103" s="603"/>
      <c r="I103" s="778"/>
      <c r="J103" s="601"/>
      <c r="K103" s="497"/>
      <c r="L103" s="497"/>
      <c r="M103" s="657"/>
      <c r="N103" s="779"/>
      <c r="O103" s="781"/>
      <c r="P103" s="561"/>
    </row>
    <row r="104" spans="1:29" s="604" customFormat="1">
      <c r="A104" s="606"/>
      <c r="B104" s="519"/>
      <c r="C104" s="630"/>
      <c r="D104" s="603"/>
      <c r="E104" s="497"/>
      <c r="F104" s="602"/>
      <c r="G104" s="601"/>
      <c r="H104" s="603"/>
      <c r="I104" s="778"/>
      <c r="J104" s="601"/>
      <c r="K104" s="497"/>
      <c r="L104" s="497"/>
      <c r="P104" s="561"/>
    </row>
    <row r="105" spans="1:29" s="604" customFormat="1" ht="38.25">
      <c r="A105" s="606" t="s">
        <v>481</v>
      </c>
      <c r="B105" s="519" t="s">
        <v>128</v>
      </c>
      <c r="C105" s="630"/>
      <c r="D105" s="603"/>
      <c r="E105" s="497"/>
      <c r="F105" s="602"/>
      <c r="G105" s="601"/>
      <c r="H105" s="603"/>
      <c r="I105" s="778"/>
      <c r="J105" s="601"/>
      <c r="K105" s="497"/>
      <c r="L105" s="497"/>
      <c r="M105" s="657"/>
      <c r="N105" s="779"/>
      <c r="O105" s="781"/>
      <c r="P105" s="561"/>
    </row>
    <row r="106" spans="1:29" ht="25.5">
      <c r="A106" s="839"/>
      <c r="B106" s="519" t="s">
        <v>133</v>
      </c>
      <c r="D106" s="601"/>
      <c r="E106" s="840"/>
      <c r="F106" s="497"/>
      <c r="G106" s="561"/>
      <c r="H106" s="601"/>
      <c r="I106" s="561"/>
      <c r="J106" s="561"/>
      <c r="K106" s="561"/>
      <c r="L106" s="561"/>
    </row>
    <row r="107" spans="1:29" s="604" customFormat="1">
      <c r="A107" s="606"/>
      <c r="B107" s="519" t="s">
        <v>76</v>
      </c>
      <c r="C107" s="630" t="s">
        <v>28</v>
      </c>
      <c r="D107" s="601">
        <v>350</v>
      </c>
      <c r="E107" s="818">
        <f>($M107+$N107)</f>
        <v>0</v>
      </c>
      <c r="F107" s="602">
        <f>D107*E107</f>
        <v>0</v>
      </c>
      <c r="G107" s="601"/>
      <c r="H107" s="603"/>
      <c r="I107" s="778"/>
      <c r="J107" s="601"/>
      <c r="K107" s="497"/>
      <c r="L107" s="497"/>
      <c r="M107" s="786"/>
      <c r="N107" s="779"/>
      <c r="O107" s="781"/>
      <c r="P107" s="561"/>
      <c r="Q107" s="779"/>
    </row>
    <row r="108" spans="1:29" s="604" customFormat="1">
      <c r="A108" s="606"/>
      <c r="B108" s="519" t="s">
        <v>116</v>
      </c>
      <c r="C108" s="630" t="s">
        <v>28</v>
      </c>
      <c r="D108" s="601">
        <v>150</v>
      </c>
      <c r="E108" s="818">
        <f>($M108+$N108)</f>
        <v>0</v>
      </c>
      <c r="F108" s="602">
        <f>D108*E108</f>
        <v>0</v>
      </c>
      <c r="G108" s="601"/>
      <c r="H108" s="603"/>
      <c r="I108" s="778"/>
      <c r="J108" s="601"/>
      <c r="K108" s="497"/>
      <c r="L108" s="497"/>
      <c r="M108" s="786"/>
      <c r="N108" s="779"/>
      <c r="O108" s="781"/>
      <c r="P108" s="561"/>
      <c r="Q108" s="779"/>
    </row>
    <row r="109" spans="1:29" s="604" customFormat="1">
      <c r="A109" s="606"/>
      <c r="B109" s="519" t="s">
        <v>277</v>
      </c>
      <c r="C109" s="630" t="s">
        <v>28</v>
      </c>
      <c r="D109" s="601">
        <v>140</v>
      </c>
      <c r="E109" s="818">
        <f>($M109+$N109)</f>
        <v>0</v>
      </c>
      <c r="F109" s="602">
        <f>D109*E109</f>
        <v>0</v>
      </c>
      <c r="G109" s="601"/>
      <c r="H109" s="603"/>
      <c r="I109" s="778"/>
      <c r="J109" s="601"/>
      <c r="K109" s="497"/>
      <c r="L109" s="497"/>
      <c r="M109" s="786"/>
      <c r="N109" s="779"/>
      <c r="O109" s="781"/>
      <c r="P109" s="561"/>
      <c r="Q109" s="779"/>
    </row>
    <row r="110" spans="1:29" s="604" customFormat="1">
      <c r="A110" s="606"/>
      <c r="B110" s="519"/>
      <c r="C110" s="630"/>
      <c r="D110" s="603"/>
      <c r="E110" s="497"/>
      <c r="F110" s="602"/>
      <c r="G110" s="561"/>
      <c r="H110" s="603"/>
      <c r="I110" s="561"/>
      <c r="J110" s="561"/>
      <c r="K110" s="561"/>
      <c r="L110" s="561"/>
      <c r="O110" s="561"/>
      <c r="P110" s="603"/>
      <c r="Q110" s="603"/>
      <c r="R110" s="497"/>
      <c r="S110" s="561"/>
      <c r="T110" s="497"/>
      <c r="U110" s="497"/>
      <c r="V110" s="497"/>
      <c r="W110" s="561"/>
      <c r="X110" s="497"/>
      <c r="Y110" s="561"/>
      <c r="Z110" s="561"/>
      <c r="AA110" s="561"/>
      <c r="AB110" s="561"/>
      <c r="AC110" s="561"/>
    </row>
    <row r="111" spans="1:29" s="604" customFormat="1">
      <c r="A111" s="841">
        <v>25</v>
      </c>
      <c r="B111" s="519" t="s">
        <v>77</v>
      </c>
      <c r="C111" s="617"/>
      <c r="D111" s="603"/>
      <c r="E111" s="497"/>
      <c r="F111" s="497"/>
      <c r="G111" s="601"/>
      <c r="H111" s="603"/>
      <c r="I111" s="778"/>
      <c r="J111" s="601"/>
      <c r="K111" s="497"/>
      <c r="L111" s="497"/>
      <c r="M111" s="780"/>
      <c r="N111" s="779"/>
      <c r="O111" s="781"/>
      <c r="P111" s="561"/>
    </row>
    <row r="112" spans="1:29" s="604" customFormat="1">
      <c r="A112" s="841"/>
      <c r="B112" s="519" t="s">
        <v>78</v>
      </c>
      <c r="C112" s="617" t="s">
        <v>10</v>
      </c>
      <c r="D112" s="601">
        <v>70</v>
      </c>
      <c r="E112" s="497">
        <f>$M112+$N112</f>
        <v>0</v>
      </c>
      <c r="F112" s="602">
        <f>D112*E112</f>
        <v>0</v>
      </c>
      <c r="G112" s="603"/>
      <c r="H112" s="603"/>
      <c r="I112" s="793"/>
      <c r="J112" s="603"/>
      <c r="K112" s="497"/>
      <c r="L112" s="497"/>
      <c r="M112" s="657"/>
      <c r="N112" s="779"/>
      <c r="O112" s="781"/>
      <c r="P112" s="561"/>
    </row>
    <row r="113" spans="1:29" s="604" customFormat="1">
      <c r="A113" s="841"/>
      <c r="B113" s="519"/>
      <c r="C113" s="617"/>
      <c r="D113" s="603"/>
      <c r="E113" s="497"/>
      <c r="F113" s="602"/>
      <c r="G113" s="601"/>
      <c r="H113" s="603"/>
      <c r="I113" s="778"/>
      <c r="J113" s="601"/>
      <c r="K113" s="497"/>
      <c r="L113" s="497"/>
      <c r="M113" s="657"/>
      <c r="N113" s="779"/>
      <c r="O113" s="781"/>
      <c r="P113" s="561"/>
    </row>
    <row r="114" spans="1:29" s="838" customFormat="1" ht="38.25">
      <c r="A114" s="550">
        <v>26</v>
      </c>
      <c r="B114" s="638" t="s">
        <v>421</v>
      </c>
      <c r="C114" s="552" t="s">
        <v>10</v>
      </c>
      <c r="D114" s="553">
        <v>10</v>
      </c>
      <c r="E114" s="557">
        <f t="shared" ref="E114:E116" si="17">($M114+$N114)*Q$2</f>
        <v>0</v>
      </c>
      <c r="F114" s="554">
        <f>D114*E114</f>
        <v>0</v>
      </c>
      <c r="G114" s="553"/>
      <c r="H114" s="716"/>
      <c r="I114" s="716"/>
      <c r="J114" s="553"/>
      <c r="K114" s="553"/>
      <c r="L114" s="553"/>
      <c r="M114" s="506"/>
      <c r="N114" s="506"/>
      <c r="O114" s="717"/>
      <c r="P114" s="717"/>
      <c r="Q114" s="717"/>
      <c r="R114" s="837"/>
      <c r="S114" s="410"/>
      <c r="T114" s="506"/>
      <c r="U114" s="505"/>
      <c r="V114" s="717"/>
      <c r="W114" s="715"/>
      <c r="X114" s="719"/>
      <c r="Y114" s="719"/>
      <c r="Z114" s="719"/>
    </row>
    <row r="115" spans="1:29" s="838" customFormat="1">
      <c r="A115" s="558"/>
      <c r="B115" s="551"/>
      <c r="C115" s="552"/>
      <c r="D115" s="553"/>
      <c r="E115" s="554"/>
      <c r="F115" s="554"/>
      <c r="G115" s="553"/>
      <c r="H115" s="716"/>
      <c r="I115" s="716"/>
      <c r="J115" s="553"/>
      <c r="K115" s="553"/>
      <c r="L115" s="553"/>
      <c r="M115" s="506"/>
      <c r="N115" s="506"/>
      <c r="O115" s="717"/>
      <c r="P115" s="717"/>
      <c r="Q115" s="717"/>
      <c r="R115" s="837"/>
      <c r="S115" s="717"/>
      <c r="T115" s="506"/>
      <c r="U115" s="505"/>
      <c r="V115" s="842"/>
      <c r="W115" s="715"/>
      <c r="X115" s="719"/>
      <c r="Y115" s="719"/>
      <c r="Z115" s="719"/>
    </row>
    <row r="116" spans="1:29" s="838" customFormat="1" ht="51">
      <c r="A116" s="550">
        <v>27</v>
      </c>
      <c r="B116" s="519" t="s">
        <v>417</v>
      </c>
      <c r="C116" s="552" t="s">
        <v>10</v>
      </c>
      <c r="D116" s="553">
        <v>5</v>
      </c>
      <c r="E116" s="557">
        <f t="shared" si="17"/>
        <v>0</v>
      </c>
      <c r="F116" s="554">
        <f>D116*E116</f>
        <v>0</v>
      </c>
      <c r="G116" s="553"/>
      <c r="H116" s="716"/>
      <c r="I116" s="716"/>
      <c r="J116" s="553"/>
      <c r="K116" s="553"/>
      <c r="L116" s="553"/>
      <c r="M116" s="506"/>
      <c r="N116" s="506"/>
      <c r="O116" s="717"/>
      <c r="P116" s="717"/>
      <c r="Q116" s="717"/>
      <c r="R116" s="837"/>
      <c r="S116" s="410"/>
      <c r="T116" s="506"/>
      <c r="U116" s="505"/>
      <c r="V116" s="717"/>
      <c r="W116" s="715"/>
      <c r="X116" s="719"/>
      <c r="Y116" s="719"/>
      <c r="Z116" s="719"/>
    </row>
    <row r="117" spans="1:29" s="604" customFormat="1">
      <c r="A117" s="606"/>
      <c r="B117" s="519"/>
      <c r="C117" s="630"/>
      <c r="D117" s="603"/>
      <c r="E117" s="497"/>
      <c r="F117" s="602"/>
      <c r="G117" s="601"/>
      <c r="H117" s="603"/>
      <c r="I117" s="778"/>
      <c r="J117" s="601"/>
      <c r="K117" s="497"/>
      <c r="L117" s="497"/>
      <c r="M117" s="840"/>
      <c r="N117" s="779"/>
      <c r="O117" s="781"/>
      <c r="P117" s="561"/>
    </row>
    <row r="118" spans="1:29" s="604" customFormat="1" ht="38.25">
      <c r="A118" s="606" t="s">
        <v>482</v>
      </c>
      <c r="B118" s="519" t="s">
        <v>415</v>
      </c>
      <c r="C118" s="694" t="s">
        <v>18</v>
      </c>
      <c r="D118" s="601">
        <v>1</v>
      </c>
      <c r="E118" s="497">
        <f>$M118+$N118</f>
        <v>0</v>
      </c>
      <c r="F118" s="602">
        <f>D118*E118</f>
        <v>0</v>
      </c>
      <c r="G118" s="601"/>
      <c r="H118" s="843"/>
      <c r="I118" s="778"/>
      <c r="J118" s="601"/>
      <c r="K118" s="497"/>
      <c r="L118" s="497"/>
      <c r="M118" s="657"/>
      <c r="N118" s="779"/>
      <c r="O118" s="781"/>
      <c r="P118" s="561"/>
    </row>
    <row r="119" spans="1:29" s="604" customFormat="1">
      <c r="A119" s="606"/>
      <c r="B119" s="519"/>
      <c r="C119" s="630"/>
      <c r="D119" s="603"/>
      <c r="E119" s="497"/>
      <c r="F119" s="602"/>
      <c r="G119" s="601"/>
      <c r="H119" s="603"/>
      <c r="I119" s="778"/>
      <c r="J119" s="601"/>
      <c r="K119" s="497"/>
      <c r="L119" s="497"/>
      <c r="M119" s="657"/>
      <c r="N119" s="779"/>
      <c r="O119" s="781"/>
      <c r="P119" s="561"/>
    </row>
    <row r="120" spans="1:29" s="604" customFormat="1" ht="51">
      <c r="A120" s="606" t="s">
        <v>483</v>
      </c>
      <c r="B120" s="519" t="s">
        <v>79</v>
      </c>
      <c r="C120" s="694"/>
      <c r="D120" s="843"/>
      <c r="E120" s="840"/>
      <c r="F120" s="840"/>
      <c r="G120" s="601"/>
      <c r="H120" s="843"/>
      <c r="I120" s="601"/>
      <c r="J120" s="601"/>
      <c r="K120" s="497"/>
      <c r="L120" s="497"/>
      <c r="P120" s="561"/>
    </row>
    <row r="121" spans="1:29" s="604" customFormat="1">
      <c r="A121" s="606"/>
      <c r="B121" s="519" t="s">
        <v>80</v>
      </c>
      <c r="C121" s="630" t="s">
        <v>81</v>
      </c>
      <c r="D121" s="601">
        <v>8</v>
      </c>
      <c r="E121" s="497">
        <f>$M121+$N121</f>
        <v>0</v>
      </c>
      <c r="F121" s="602">
        <f>D121*E121</f>
        <v>0</v>
      </c>
      <c r="H121" s="603"/>
      <c r="M121" s="657"/>
      <c r="N121" s="779"/>
      <c r="O121" s="781"/>
    </row>
    <row r="122" spans="1:29" s="604" customFormat="1">
      <c r="A122" s="606"/>
      <c r="B122" s="519" t="s">
        <v>82</v>
      </c>
      <c r="C122" s="630" t="s">
        <v>81</v>
      </c>
      <c r="D122" s="601">
        <v>130</v>
      </c>
      <c r="E122" s="497">
        <f>$M122+$N122</f>
        <v>0</v>
      </c>
      <c r="F122" s="602">
        <f>D122*E122</f>
        <v>0</v>
      </c>
      <c r="G122" s="601"/>
      <c r="H122" s="603"/>
      <c r="I122" s="601"/>
      <c r="J122" s="601"/>
      <c r="K122" s="497"/>
      <c r="L122" s="497"/>
      <c r="M122" s="657"/>
      <c r="N122" s="779"/>
      <c r="O122" s="781"/>
      <c r="P122" s="561"/>
    </row>
    <row r="123" spans="1:29" s="604" customFormat="1">
      <c r="A123" s="606"/>
      <c r="B123" s="519"/>
      <c r="C123" s="630"/>
      <c r="D123" s="603"/>
      <c r="E123" s="497"/>
      <c r="F123" s="602"/>
      <c r="G123" s="601"/>
      <c r="H123" s="603"/>
      <c r="I123" s="601"/>
      <c r="J123" s="601"/>
      <c r="K123" s="497"/>
      <c r="L123" s="497"/>
      <c r="M123" s="780"/>
      <c r="N123" s="779"/>
      <c r="O123" s="781"/>
      <c r="P123" s="561"/>
    </row>
    <row r="124" spans="1:29" s="604" customFormat="1" ht="25.5">
      <c r="A124" s="788" t="s">
        <v>484</v>
      </c>
      <c r="B124" s="809" t="s">
        <v>276</v>
      </c>
      <c r="C124" s="790" t="s">
        <v>81</v>
      </c>
      <c r="D124" s="601">
        <v>335</v>
      </c>
      <c r="E124" s="497">
        <f>$M124+$N124</f>
        <v>0</v>
      </c>
      <c r="F124" s="621">
        <f>ROUND(D124*E124,2)</f>
        <v>0</v>
      </c>
      <c r="G124" s="601"/>
      <c r="H124" s="563"/>
      <c r="I124" s="778"/>
      <c r="J124" s="601"/>
      <c r="K124" s="497"/>
      <c r="L124" s="497"/>
      <c r="M124" s="635"/>
      <c r="O124" s="561"/>
      <c r="P124" s="561"/>
    </row>
    <row r="125" spans="1:29" s="604" customFormat="1">
      <c r="A125" s="788"/>
      <c r="B125" s="809"/>
      <c r="C125" s="790"/>
      <c r="D125" s="563"/>
      <c r="E125" s="810"/>
      <c r="F125" s="810"/>
      <c r="G125" s="561"/>
      <c r="H125" s="563"/>
      <c r="I125" s="561"/>
      <c r="J125" s="561"/>
      <c r="K125" s="561"/>
      <c r="L125" s="561"/>
      <c r="O125" s="561"/>
      <c r="P125" s="603"/>
      <c r="Q125" s="603"/>
      <c r="R125" s="497"/>
      <c r="S125" s="561"/>
      <c r="T125" s="497"/>
      <c r="U125" s="497"/>
      <c r="V125" s="497"/>
      <c r="W125" s="561"/>
      <c r="X125" s="497"/>
      <c r="Y125" s="561"/>
      <c r="Z125" s="561"/>
      <c r="AA125" s="561"/>
      <c r="AB125" s="561"/>
      <c r="AC125" s="561"/>
    </row>
    <row r="126" spans="1:29" s="604" customFormat="1" ht="38.25">
      <c r="A126" s="606" t="s">
        <v>485</v>
      </c>
      <c r="B126" s="519" t="s">
        <v>134</v>
      </c>
      <c r="C126" s="630"/>
      <c r="D126" s="603"/>
      <c r="E126" s="497"/>
      <c r="F126" s="602"/>
      <c r="G126" s="561"/>
      <c r="H126" s="603"/>
      <c r="I126" s="561"/>
      <c r="J126" s="561"/>
      <c r="K126" s="561"/>
      <c r="L126" s="561"/>
      <c r="M126" s="780"/>
      <c r="N126" s="779"/>
      <c r="O126" s="781"/>
      <c r="P126" s="603"/>
      <c r="Q126" s="603"/>
      <c r="R126" s="497"/>
      <c r="S126" s="561"/>
      <c r="T126" s="497"/>
      <c r="U126" s="497"/>
      <c r="V126" s="497"/>
      <c r="W126" s="561"/>
      <c r="X126" s="497"/>
      <c r="Y126" s="561"/>
      <c r="Z126" s="561"/>
      <c r="AA126" s="561"/>
      <c r="AB126" s="561"/>
      <c r="AC126" s="561"/>
    </row>
    <row r="127" spans="1:29" s="604" customFormat="1">
      <c r="A127" s="606"/>
      <c r="B127" s="519" t="s">
        <v>83</v>
      </c>
      <c r="C127" s="630" t="s">
        <v>10</v>
      </c>
      <c r="D127" s="601">
        <v>75</v>
      </c>
      <c r="E127" s="497">
        <f>$M127+$N127</f>
        <v>0</v>
      </c>
      <c r="F127" s="602">
        <f>D127*E127</f>
        <v>0</v>
      </c>
      <c r="G127" s="601"/>
      <c r="H127" s="603"/>
      <c r="I127" s="778"/>
      <c r="J127" s="601"/>
      <c r="K127" s="497"/>
      <c r="L127" s="497"/>
      <c r="M127" s="657"/>
      <c r="N127" s="779"/>
      <c r="O127" s="781"/>
      <c r="P127" s="561"/>
    </row>
    <row r="128" spans="1:29" s="604" customFormat="1">
      <c r="A128" s="606"/>
      <c r="B128" s="529"/>
      <c r="C128" s="630"/>
      <c r="D128" s="603"/>
      <c r="E128" s="602"/>
      <c r="F128" s="602"/>
      <c r="G128" s="601"/>
      <c r="H128" s="603"/>
      <c r="I128" s="778"/>
      <c r="J128" s="601"/>
      <c r="K128" s="497"/>
      <c r="L128" s="497"/>
    </row>
    <row r="129" spans="1:250" s="604" customFormat="1">
      <c r="A129" s="841">
        <v>32</v>
      </c>
      <c r="B129" s="519" t="s">
        <v>125</v>
      </c>
      <c r="C129" s="617"/>
      <c r="D129" s="601"/>
      <c r="E129" s="497"/>
      <c r="F129" s="602"/>
      <c r="G129" s="601"/>
      <c r="H129" s="601"/>
      <c r="I129" s="601"/>
      <c r="J129" s="601"/>
      <c r="K129" s="561"/>
      <c r="L129" s="561"/>
      <c r="M129" s="657"/>
      <c r="N129" s="657"/>
      <c r="O129" s="781"/>
      <c r="P129" s="603"/>
      <c r="Q129" s="561"/>
      <c r="R129" s="497"/>
      <c r="S129" s="497"/>
      <c r="T129" s="497"/>
      <c r="U129" s="497"/>
      <c r="V129" s="497"/>
      <c r="W129" s="782"/>
      <c r="X129" s="497"/>
      <c r="Y129" s="561"/>
      <c r="Z129" s="561"/>
      <c r="AA129" s="561"/>
      <c r="AB129" s="561"/>
      <c r="AC129" s="561"/>
    </row>
    <row r="130" spans="1:250" s="604" customFormat="1">
      <c r="A130" s="841"/>
      <c r="B130" s="519" t="s">
        <v>416</v>
      </c>
      <c r="C130" s="617" t="s">
        <v>10</v>
      </c>
      <c r="D130" s="601">
        <v>20</v>
      </c>
      <c r="E130" s="497">
        <f>$N130+$M130</f>
        <v>0</v>
      </c>
      <c r="F130" s="602">
        <f>D130*E130</f>
        <v>0</v>
      </c>
      <c r="G130" s="601"/>
      <c r="H130" s="601"/>
      <c r="I130" s="601"/>
      <c r="J130" s="601"/>
      <c r="K130" s="561"/>
      <c r="L130" s="561"/>
      <c r="M130" s="657"/>
      <c r="N130" s="657"/>
      <c r="O130" s="781"/>
      <c r="P130" s="603"/>
      <c r="Q130" s="561"/>
      <c r="R130" s="497"/>
      <c r="S130" s="497"/>
      <c r="T130" s="497"/>
      <c r="U130" s="497"/>
      <c r="V130" s="497"/>
      <c r="W130" s="782"/>
      <c r="X130" s="497"/>
      <c r="Y130" s="561"/>
      <c r="Z130" s="561"/>
      <c r="AA130" s="561"/>
      <c r="AB130" s="561"/>
      <c r="AC130" s="561"/>
    </row>
    <row r="131" spans="1:250" s="604" customFormat="1">
      <c r="A131" s="841"/>
      <c r="B131" s="519"/>
      <c r="C131" s="617"/>
      <c r="D131" s="601"/>
      <c r="E131" s="497"/>
      <c r="F131" s="602"/>
      <c r="G131" s="601"/>
      <c r="H131" s="601"/>
      <c r="I131" s="601"/>
      <c r="J131" s="601"/>
      <c r="K131" s="561"/>
      <c r="L131" s="561"/>
      <c r="M131" s="657"/>
      <c r="N131" s="657"/>
      <c r="O131" s="781"/>
      <c r="P131" s="603"/>
      <c r="Q131" s="561"/>
      <c r="R131" s="497"/>
      <c r="S131" s="497"/>
      <c r="T131" s="497"/>
      <c r="U131" s="497"/>
      <c r="V131" s="497"/>
      <c r="W131" s="782"/>
      <c r="X131" s="497"/>
      <c r="Y131" s="561"/>
      <c r="Z131" s="561"/>
      <c r="AA131" s="561"/>
      <c r="AB131" s="561"/>
      <c r="AC131" s="561"/>
    </row>
    <row r="132" spans="1:250" s="852" customFormat="1" ht="114.75">
      <c r="A132" s="844" t="s">
        <v>305</v>
      </c>
      <c r="B132" s="581" t="s">
        <v>479</v>
      </c>
      <c r="C132" s="845" t="s">
        <v>10</v>
      </c>
      <c r="D132" s="601">
        <v>1</v>
      </c>
      <c r="E132" s="497">
        <f>$M132+$N132</f>
        <v>0</v>
      </c>
      <c r="F132" s="602">
        <f>D132*E132</f>
        <v>0</v>
      </c>
      <c r="G132" s="846"/>
      <c r="H132" s="847"/>
      <c r="I132" s="848"/>
      <c r="J132" s="848"/>
      <c r="K132" s="848"/>
      <c r="L132" s="848"/>
      <c r="M132" s="849"/>
      <c r="N132" s="849"/>
      <c r="O132" s="850"/>
      <c r="P132" s="848"/>
      <c r="Q132" s="851"/>
    </row>
    <row r="133" spans="1:250" s="852" customFormat="1">
      <c r="A133" s="844"/>
      <c r="B133" s="581"/>
      <c r="C133" s="845"/>
      <c r="D133" s="847"/>
      <c r="E133" s="497"/>
      <c r="F133" s="602"/>
      <c r="G133" s="846"/>
      <c r="H133" s="847"/>
      <c r="I133" s="848"/>
      <c r="J133" s="848"/>
      <c r="K133" s="848"/>
      <c r="L133" s="848"/>
      <c r="M133" s="849"/>
      <c r="N133" s="849"/>
      <c r="O133" s="850"/>
      <c r="P133" s="848"/>
      <c r="Q133" s="851"/>
    </row>
    <row r="134" spans="1:250" s="852" customFormat="1" ht="38.25">
      <c r="A134" s="844" t="s">
        <v>306</v>
      </c>
      <c r="B134" s="582" t="s">
        <v>480</v>
      </c>
      <c r="C134" s="845" t="s">
        <v>10</v>
      </c>
      <c r="D134" s="601">
        <v>5</v>
      </c>
      <c r="E134" s="497">
        <f>$M134+$N134</f>
        <v>0</v>
      </c>
      <c r="F134" s="602">
        <f>D134*E134</f>
        <v>0</v>
      </c>
      <c r="G134" s="846"/>
      <c r="H134" s="847"/>
      <c r="I134" s="848"/>
      <c r="J134" s="848"/>
      <c r="K134" s="848"/>
      <c r="L134" s="848"/>
      <c r="M134" s="849"/>
      <c r="N134" s="849"/>
      <c r="O134" s="850"/>
      <c r="P134" s="848"/>
      <c r="Q134" s="851"/>
    </row>
    <row r="135" spans="1:250" s="852" customFormat="1">
      <c r="A135" s="844"/>
      <c r="B135" s="581"/>
      <c r="C135" s="845"/>
      <c r="D135" s="847"/>
      <c r="E135" s="497"/>
      <c r="F135" s="602"/>
      <c r="G135" s="846"/>
      <c r="H135" s="847"/>
      <c r="I135" s="848"/>
      <c r="J135" s="848"/>
      <c r="K135" s="848"/>
      <c r="L135" s="848"/>
      <c r="M135" s="849"/>
      <c r="N135" s="849"/>
      <c r="O135" s="850"/>
      <c r="P135" s="848"/>
      <c r="Q135" s="851"/>
    </row>
    <row r="136" spans="1:250" s="871" customFormat="1" ht="38.25">
      <c r="A136" s="867" t="s">
        <v>486</v>
      </c>
      <c r="B136" s="582" t="s">
        <v>491</v>
      </c>
      <c r="C136" s="868" t="s">
        <v>10</v>
      </c>
      <c r="D136" s="601">
        <v>5</v>
      </c>
      <c r="E136" s="497">
        <f>$N136+$M136</f>
        <v>0</v>
      </c>
      <c r="F136" s="602">
        <f>D136*E136</f>
        <v>0</v>
      </c>
      <c r="G136" s="601"/>
      <c r="H136" s="601"/>
      <c r="I136" s="601"/>
      <c r="J136" s="601"/>
      <c r="K136" s="561"/>
      <c r="L136" s="561"/>
      <c r="M136" s="657"/>
      <c r="N136" s="657"/>
      <c r="O136" s="781"/>
      <c r="P136" s="869"/>
      <c r="Q136" s="870"/>
    </row>
    <row r="137" spans="1:250" s="871" customFormat="1">
      <c r="A137" s="867"/>
      <c r="B137" s="872"/>
      <c r="C137" s="868"/>
      <c r="D137" s="873"/>
      <c r="E137" s="497"/>
      <c r="F137" s="602"/>
      <c r="G137" s="874"/>
      <c r="H137" s="873"/>
      <c r="I137" s="869"/>
      <c r="J137" s="869"/>
      <c r="K137" s="869"/>
      <c r="L137" s="869"/>
      <c r="M137" s="875"/>
      <c r="N137" s="875"/>
      <c r="O137" s="876"/>
      <c r="P137" s="869"/>
      <c r="Q137" s="870"/>
    </row>
    <row r="138" spans="1:250" s="604" customFormat="1" ht="25.5">
      <c r="A138" s="841">
        <v>36</v>
      </c>
      <c r="B138" s="519" t="s">
        <v>489</v>
      </c>
      <c r="C138" s="617" t="s">
        <v>490</v>
      </c>
      <c r="D138" s="601">
        <v>20</v>
      </c>
      <c r="E138" s="497">
        <f>$N138+$M138</f>
        <v>0</v>
      </c>
      <c r="F138" s="602">
        <f>D138*E138</f>
        <v>0</v>
      </c>
      <c r="G138" s="601"/>
      <c r="H138" s="601"/>
      <c r="I138" s="601"/>
      <c r="J138" s="601"/>
      <c r="K138" s="561"/>
      <c r="L138" s="561"/>
      <c r="M138" s="657"/>
      <c r="N138" s="657"/>
      <c r="O138" s="781"/>
      <c r="P138" s="603"/>
      <c r="Q138" s="561"/>
      <c r="R138" s="497"/>
      <c r="S138" s="497"/>
      <c r="T138" s="497"/>
      <c r="U138" s="497"/>
      <c r="V138" s="497"/>
      <c r="W138" s="782"/>
      <c r="X138" s="497"/>
      <c r="Y138" s="561"/>
      <c r="Z138" s="561"/>
      <c r="AA138" s="561"/>
      <c r="AB138" s="561"/>
      <c r="AC138" s="561"/>
    </row>
    <row r="139" spans="1:250" s="604" customFormat="1">
      <c r="A139" s="841"/>
      <c r="B139" s="519"/>
      <c r="C139" s="617"/>
      <c r="D139" s="601"/>
      <c r="E139" s="497"/>
      <c r="F139" s="602"/>
      <c r="G139" s="601"/>
      <c r="H139" s="601"/>
      <c r="I139" s="601"/>
      <c r="J139" s="601"/>
      <c r="K139" s="561"/>
      <c r="L139" s="561"/>
      <c r="M139" s="657"/>
      <c r="N139" s="657"/>
      <c r="O139" s="781"/>
      <c r="P139" s="603"/>
      <c r="Q139" s="561"/>
      <c r="R139" s="497"/>
      <c r="S139" s="497"/>
      <c r="T139" s="497"/>
      <c r="U139" s="497"/>
      <c r="V139" s="497"/>
      <c r="W139" s="782"/>
      <c r="X139" s="497"/>
      <c r="Y139" s="561"/>
      <c r="Z139" s="561"/>
      <c r="AA139" s="561"/>
      <c r="AB139" s="561"/>
      <c r="AC139" s="561"/>
    </row>
    <row r="140" spans="1:250" s="777" customFormat="1">
      <c r="A140" s="606" t="s">
        <v>487</v>
      </c>
      <c r="B140" s="519" t="s">
        <v>55</v>
      </c>
      <c r="C140" s="630" t="s">
        <v>19</v>
      </c>
      <c r="D140" s="659">
        <v>0.02</v>
      </c>
      <c r="E140" s="602"/>
      <c r="F140" s="602">
        <f>+SUM(F3:F139)*D140</f>
        <v>0</v>
      </c>
      <c r="G140" s="601"/>
      <c r="H140" s="659"/>
      <c r="I140" s="778"/>
      <c r="J140" s="601"/>
      <c r="K140" s="497"/>
      <c r="L140" s="497"/>
      <c r="M140" s="780"/>
      <c r="N140" s="779"/>
      <c r="O140" s="781"/>
      <c r="P140" s="561"/>
      <c r="Q140" s="604"/>
      <c r="R140" s="604"/>
      <c r="S140" s="604"/>
      <c r="T140" s="604"/>
      <c r="U140" s="604"/>
      <c r="V140" s="604"/>
      <c r="W140" s="604"/>
      <c r="X140" s="604"/>
      <c r="Y140" s="604"/>
      <c r="Z140" s="604"/>
      <c r="AA140" s="604"/>
      <c r="AB140" s="604"/>
      <c r="AC140" s="604"/>
      <c r="AD140" s="604"/>
      <c r="AE140" s="604"/>
      <c r="AF140" s="604"/>
      <c r="AG140" s="604"/>
      <c r="AH140" s="604"/>
      <c r="AI140" s="604"/>
      <c r="AJ140" s="604"/>
      <c r="AK140" s="604"/>
      <c r="AL140" s="604"/>
      <c r="AM140" s="604"/>
      <c r="AN140" s="604"/>
      <c r="AO140" s="604"/>
      <c r="AP140" s="604"/>
      <c r="AQ140" s="604"/>
      <c r="AR140" s="604"/>
      <c r="AS140" s="604"/>
      <c r="AT140" s="604"/>
      <c r="AU140" s="604"/>
      <c r="AV140" s="604"/>
      <c r="AW140" s="604"/>
      <c r="AX140" s="604"/>
      <c r="AY140" s="604"/>
      <c r="AZ140" s="604"/>
      <c r="BA140" s="604"/>
      <c r="BB140" s="604"/>
      <c r="BC140" s="604"/>
      <c r="BD140" s="604"/>
      <c r="BE140" s="604"/>
      <c r="BF140" s="604"/>
      <c r="BG140" s="604"/>
      <c r="BH140" s="604"/>
      <c r="BI140" s="604"/>
      <c r="BJ140" s="604"/>
      <c r="BK140" s="604"/>
      <c r="BL140" s="604"/>
      <c r="BM140" s="604"/>
      <c r="BN140" s="604"/>
      <c r="BO140" s="604"/>
      <c r="BP140" s="604"/>
      <c r="BQ140" s="604"/>
      <c r="BR140" s="604"/>
      <c r="BS140" s="604"/>
      <c r="BT140" s="604"/>
      <c r="BU140" s="604"/>
      <c r="BV140" s="604"/>
      <c r="BW140" s="604"/>
      <c r="BX140" s="604"/>
      <c r="BY140" s="604"/>
      <c r="BZ140" s="604"/>
      <c r="CA140" s="604"/>
      <c r="CB140" s="604"/>
      <c r="CC140" s="604"/>
      <c r="CD140" s="604"/>
      <c r="CE140" s="604"/>
      <c r="CF140" s="604"/>
      <c r="CG140" s="604"/>
      <c r="CH140" s="604"/>
      <c r="CI140" s="604"/>
      <c r="CJ140" s="604"/>
      <c r="CK140" s="604"/>
      <c r="CL140" s="604"/>
      <c r="CM140" s="604"/>
      <c r="CN140" s="604"/>
      <c r="CO140" s="604"/>
      <c r="CP140" s="604"/>
      <c r="CQ140" s="604"/>
      <c r="CR140" s="604"/>
      <c r="CS140" s="604"/>
      <c r="CT140" s="604"/>
      <c r="CU140" s="604"/>
      <c r="CV140" s="604"/>
      <c r="CW140" s="604"/>
      <c r="CX140" s="604"/>
      <c r="CY140" s="604"/>
      <c r="CZ140" s="604"/>
      <c r="DA140" s="604"/>
      <c r="DB140" s="604"/>
      <c r="DC140" s="604"/>
      <c r="DD140" s="604"/>
      <c r="DE140" s="604"/>
      <c r="DF140" s="604"/>
      <c r="DG140" s="604"/>
      <c r="DH140" s="604"/>
      <c r="DI140" s="604"/>
      <c r="DJ140" s="604"/>
      <c r="DK140" s="604"/>
      <c r="DL140" s="604"/>
      <c r="DM140" s="604"/>
      <c r="DN140" s="604"/>
      <c r="DO140" s="604"/>
      <c r="DP140" s="604"/>
      <c r="DQ140" s="604"/>
      <c r="DR140" s="604"/>
      <c r="DS140" s="604"/>
      <c r="DT140" s="604"/>
      <c r="DU140" s="604"/>
      <c r="DV140" s="604"/>
      <c r="DW140" s="604"/>
      <c r="DX140" s="604"/>
      <c r="DY140" s="604"/>
      <c r="DZ140" s="604"/>
      <c r="EA140" s="604"/>
      <c r="EB140" s="604"/>
      <c r="EC140" s="604"/>
      <c r="ED140" s="604"/>
      <c r="EE140" s="604"/>
      <c r="EF140" s="604"/>
      <c r="EG140" s="604"/>
      <c r="EH140" s="604"/>
      <c r="EI140" s="604"/>
      <c r="EJ140" s="604"/>
      <c r="EK140" s="604"/>
      <c r="EL140" s="604"/>
      <c r="EM140" s="604"/>
      <c r="EN140" s="604"/>
      <c r="EO140" s="604"/>
      <c r="EP140" s="604"/>
      <c r="EQ140" s="604"/>
      <c r="ER140" s="604"/>
      <c r="ES140" s="604"/>
      <c r="ET140" s="604"/>
      <c r="EU140" s="604"/>
      <c r="EV140" s="604"/>
      <c r="EW140" s="604"/>
      <c r="EX140" s="604"/>
      <c r="EY140" s="604"/>
      <c r="EZ140" s="604"/>
      <c r="FA140" s="604"/>
      <c r="FB140" s="604"/>
      <c r="FC140" s="604"/>
      <c r="FD140" s="604"/>
      <c r="FE140" s="604"/>
      <c r="FF140" s="604"/>
      <c r="FG140" s="604"/>
      <c r="FH140" s="604"/>
      <c r="FI140" s="604"/>
      <c r="FJ140" s="604"/>
      <c r="FK140" s="604"/>
      <c r="FL140" s="604"/>
      <c r="FM140" s="604"/>
      <c r="FN140" s="604"/>
      <c r="FO140" s="604"/>
      <c r="FP140" s="604"/>
      <c r="FQ140" s="604"/>
      <c r="FR140" s="604"/>
      <c r="FS140" s="604"/>
      <c r="FT140" s="604"/>
      <c r="FU140" s="604"/>
      <c r="FV140" s="604"/>
      <c r="FW140" s="604"/>
      <c r="FX140" s="604"/>
      <c r="FY140" s="604"/>
      <c r="FZ140" s="604"/>
      <c r="GA140" s="604"/>
      <c r="GB140" s="604"/>
      <c r="GC140" s="604"/>
      <c r="GD140" s="604"/>
      <c r="GE140" s="604"/>
      <c r="GF140" s="604"/>
      <c r="GG140" s="604"/>
      <c r="GH140" s="604"/>
      <c r="GI140" s="604"/>
      <c r="GJ140" s="604"/>
      <c r="GK140" s="604"/>
      <c r="GL140" s="604"/>
      <c r="GM140" s="604"/>
      <c r="GN140" s="604"/>
      <c r="GO140" s="604"/>
      <c r="GP140" s="604"/>
      <c r="GQ140" s="604"/>
      <c r="GR140" s="604"/>
      <c r="GS140" s="604"/>
      <c r="GT140" s="604"/>
      <c r="GU140" s="604"/>
      <c r="GV140" s="604"/>
      <c r="GW140" s="604"/>
      <c r="GX140" s="604"/>
      <c r="GY140" s="604"/>
      <c r="GZ140" s="604"/>
      <c r="HA140" s="604"/>
      <c r="HB140" s="604"/>
      <c r="HC140" s="604"/>
      <c r="HD140" s="604"/>
      <c r="HE140" s="604"/>
      <c r="HF140" s="604"/>
      <c r="HG140" s="604"/>
      <c r="HH140" s="604"/>
      <c r="HI140" s="604"/>
      <c r="HJ140" s="604"/>
      <c r="HK140" s="604"/>
      <c r="HL140" s="604"/>
      <c r="HM140" s="604"/>
      <c r="HN140" s="604"/>
      <c r="HO140" s="604"/>
      <c r="HP140" s="604"/>
      <c r="HQ140" s="604"/>
      <c r="HR140" s="604"/>
      <c r="HS140" s="604"/>
      <c r="HT140" s="604"/>
      <c r="HU140" s="604"/>
      <c r="HV140" s="604"/>
      <c r="HW140" s="604"/>
      <c r="HX140" s="604"/>
      <c r="HY140" s="604"/>
      <c r="HZ140" s="604"/>
      <c r="IA140" s="604"/>
      <c r="IB140" s="604"/>
      <c r="IC140" s="604"/>
      <c r="ID140" s="604"/>
      <c r="IE140" s="604"/>
      <c r="IF140" s="604"/>
      <c r="IG140" s="604"/>
      <c r="IH140" s="604"/>
      <c r="II140" s="604"/>
      <c r="IJ140" s="604"/>
      <c r="IK140" s="604"/>
      <c r="IL140" s="604"/>
      <c r="IM140" s="604"/>
      <c r="IN140" s="604"/>
      <c r="IO140" s="604"/>
      <c r="IP140" s="604"/>
    </row>
    <row r="141" spans="1:250" s="777" customFormat="1">
      <c r="A141" s="606"/>
      <c r="B141" s="519"/>
      <c r="C141" s="630"/>
      <c r="D141" s="659"/>
      <c r="E141" s="602"/>
      <c r="F141" s="602"/>
      <c r="G141" s="601"/>
      <c r="H141" s="659"/>
      <c r="I141" s="778"/>
      <c r="J141" s="601"/>
      <c r="K141" s="497"/>
      <c r="L141" s="497"/>
      <c r="M141" s="780"/>
      <c r="N141" s="779"/>
      <c r="O141" s="781"/>
      <c r="P141" s="561"/>
      <c r="Q141" s="604"/>
      <c r="R141" s="604"/>
      <c r="S141" s="604"/>
      <c r="T141" s="604"/>
      <c r="U141" s="604"/>
      <c r="V141" s="604"/>
      <c r="W141" s="604"/>
      <c r="X141" s="604"/>
      <c r="Y141" s="604"/>
      <c r="Z141" s="604"/>
      <c r="AA141" s="604"/>
      <c r="AB141" s="604"/>
      <c r="AC141" s="604"/>
      <c r="AD141" s="604"/>
      <c r="AE141" s="604"/>
      <c r="AF141" s="604"/>
      <c r="AG141" s="604"/>
      <c r="AH141" s="604"/>
      <c r="AI141" s="604"/>
      <c r="AJ141" s="604"/>
      <c r="AK141" s="604"/>
      <c r="AL141" s="604"/>
      <c r="AM141" s="604"/>
      <c r="AN141" s="604"/>
      <c r="AO141" s="604"/>
      <c r="AP141" s="604"/>
      <c r="AQ141" s="604"/>
      <c r="AR141" s="604"/>
      <c r="AS141" s="604"/>
      <c r="AT141" s="604"/>
      <c r="AU141" s="604"/>
      <c r="AV141" s="604"/>
      <c r="AW141" s="604"/>
      <c r="AX141" s="604"/>
      <c r="AY141" s="604"/>
      <c r="AZ141" s="604"/>
      <c r="BA141" s="604"/>
      <c r="BB141" s="604"/>
      <c r="BC141" s="604"/>
      <c r="BD141" s="604"/>
      <c r="BE141" s="604"/>
      <c r="BF141" s="604"/>
      <c r="BG141" s="604"/>
      <c r="BH141" s="604"/>
      <c r="BI141" s="604"/>
      <c r="BJ141" s="604"/>
      <c r="BK141" s="604"/>
      <c r="BL141" s="604"/>
      <c r="BM141" s="604"/>
      <c r="BN141" s="604"/>
      <c r="BO141" s="604"/>
      <c r="BP141" s="604"/>
      <c r="BQ141" s="604"/>
      <c r="BR141" s="604"/>
      <c r="BS141" s="604"/>
      <c r="BT141" s="604"/>
      <c r="BU141" s="604"/>
      <c r="BV141" s="604"/>
      <c r="BW141" s="604"/>
      <c r="BX141" s="604"/>
      <c r="BY141" s="604"/>
      <c r="BZ141" s="604"/>
      <c r="CA141" s="604"/>
      <c r="CB141" s="604"/>
      <c r="CC141" s="604"/>
      <c r="CD141" s="604"/>
      <c r="CE141" s="604"/>
      <c r="CF141" s="604"/>
      <c r="CG141" s="604"/>
      <c r="CH141" s="604"/>
      <c r="CI141" s="604"/>
      <c r="CJ141" s="604"/>
      <c r="CK141" s="604"/>
      <c r="CL141" s="604"/>
      <c r="CM141" s="604"/>
      <c r="CN141" s="604"/>
      <c r="CO141" s="604"/>
      <c r="CP141" s="604"/>
      <c r="CQ141" s="604"/>
      <c r="CR141" s="604"/>
      <c r="CS141" s="604"/>
      <c r="CT141" s="604"/>
      <c r="CU141" s="604"/>
      <c r="CV141" s="604"/>
      <c r="CW141" s="604"/>
      <c r="CX141" s="604"/>
      <c r="CY141" s="604"/>
      <c r="CZ141" s="604"/>
      <c r="DA141" s="604"/>
      <c r="DB141" s="604"/>
      <c r="DC141" s="604"/>
      <c r="DD141" s="604"/>
      <c r="DE141" s="604"/>
      <c r="DF141" s="604"/>
      <c r="DG141" s="604"/>
      <c r="DH141" s="604"/>
      <c r="DI141" s="604"/>
      <c r="DJ141" s="604"/>
      <c r="DK141" s="604"/>
      <c r="DL141" s="604"/>
      <c r="DM141" s="604"/>
      <c r="DN141" s="604"/>
      <c r="DO141" s="604"/>
      <c r="DP141" s="604"/>
      <c r="DQ141" s="604"/>
      <c r="DR141" s="604"/>
      <c r="DS141" s="604"/>
      <c r="DT141" s="604"/>
      <c r="DU141" s="604"/>
      <c r="DV141" s="604"/>
      <c r="DW141" s="604"/>
      <c r="DX141" s="604"/>
      <c r="DY141" s="604"/>
      <c r="DZ141" s="604"/>
      <c r="EA141" s="604"/>
      <c r="EB141" s="604"/>
      <c r="EC141" s="604"/>
      <c r="ED141" s="604"/>
      <c r="EE141" s="604"/>
      <c r="EF141" s="604"/>
      <c r="EG141" s="604"/>
      <c r="EH141" s="604"/>
      <c r="EI141" s="604"/>
      <c r="EJ141" s="604"/>
      <c r="EK141" s="604"/>
      <c r="EL141" s="604"/>
      <c r="EM141" s="604"/>
      <c r="EN141" s="604"/>
      <c r="EO141" s="604"/>
      <c r="EP141" s="604"/>
      <c r="EQ141" s="604"/>
      <c r="ER141" s="604"/>
      <c r="ES141" s="604"/>
      <c r="ET141" s="604"/>
      <c r="EU141" s="604"/>
      <c r="EV141" s="604"/>
      <c r="EW141" s="604"/>
      <c r="EX141" s="604"/>
      <c r="EY141" s="604"/>
      <c r="EZ141" s="604"/>
      <c r="FA141" s="604"/>
      <c r="FB141" s="604"/>
      <c r="FC141" s="604"/>
      <c r="FD141" s="604"/>
      <c r="FE141" s="604"/>
      <c r="FF141" s="604"/>
      <c r="FG141" s="604"/>
      <c r="FH141" s="604"/>
      <c r="FI141" s="604"/>
      <c r="FJ141" s="604"/>
      <c r="FK141" s="604"/>
      <c r="FL141" s="604"/>
      <c r="FM141" s="604"/>
      <c r="FN141" s="604"/>
      <c r="FO141" s="604"/>
      <c r="FP141" s="604"/>
      <c r="FQ141" s="604"/>
      <c r="FR141" s="604"/>
      <c r="FS141" s="604"/>
      <c r="FT141" s="604"/>
      <c r="FU141" s="604"/>
      <c r="FV141" s="604"/>
      <c r="FW141" s="604"/>
      <c r="FX141" s="604"/>
      <c r="FY141" s="604"/>
      <c r="FZ141" s="604"/>
      <c r="GA141" s="604"/>
      <c r="GB141" s="604"/>
      <c r="GC141" s="604"/>
      <c r="GD141" s="604"/>
      <c r="GE141" s="604"/>
      <c r="GF141" s="604"/>
      <c r="GG141" s="604"/>
      <c r="GH141" s="604"/>
      <c r="GI141" s="604"/>
      <c r="GJ141" s="604"/>
      <c r="GK141" s="604"/>
      <c r="GL141" s="604"/>
      <c r="GM141" s="604"/>
      <c r="GN141" s="604"/>
      <c r="GO141" s="604"/>
      <c r="GP141" s="604"/>
      <c r="GQ141" s="604"/>
      <c r="GR141" s="604"/>
      <c r="GS141" s="604"/>
      <c r="GT141" s="604"/>
      <c r="GU141" s="604"/>
      <c r="GV141" s="604"/>
      <c r="GW141" s="604"/>
      <c r="GX141" s="604"/>
      <c r="GY141" s="604"/>
      <c r="GZ141" s="604"/>
      <c r="HA141" s="604"/>
      <c r="HB141" s="604"/>
      <c r="HC141" s="604"/>
      <c r="HD141" s="604"/>
      <c r="HE141" s="604"/>
      <c r="HF141" s="604"/>
      <c r="HG141" s="604"/>
      <c r="HH141" s="604"/>
      <c r="HI141" s="604"/>
      <c r="HJ141" s="604"/>
      <c r="HK141" s="604"/>
      <c r="HL141" s="604"/>
      <c r="HM141" s="604"/>
      <c r="HN141" s="604"/>
      <c r="HO141" s="604"/>
      <c r="HP141" s="604"/>
      <c r="HQ141" s="604"/>
      <c r="HR141" s="604"/>
      <c r="HS141" s="604"/>
      <c r="HT141" s="604"/>
      <c r="HU141" s="604"/>
      <c r="HV141" s="604"/>
      <c r="HW141" s="604"/>
      <c r="HX141" s="604"/>
      <c r="HY141" s="604"/>
      <c r="HZ141" s="604"/>
      <c r="IA141" s="604"/>
      <c r="IB141" s="604"/>
      <c r="IC141" s="604"/>
      <c r="ID141" s="604"/>
      <c r="IE141" s="604"/>
      <c r="IF141" s="604"/>
      <c r="IG141" s="604"/>
      <c r="IH141" s="604"/>
      <c r="II141" s="604"/>
      <c r="IJ141" s="604"/>
      <c r="IK141" s="604"/>
      <c r="IL141" s="604"/>
      <c r="IM141" s="604"/>
      <c r="IN141" s="604"/>
      <c r="IO141" s="604"/>
      <c r="IP141" s="604"/>
    </row>
    <row r="142" spans="1:250" s="604" customFormat="1" ht="25.5">
      <c r="A142" s="682" t="s">
        <v>492</v>
      </c>
      <c r="B142" s="472" t="s">
        <v>84</v>
      </c>
      <c r="C142" s="617" t="s">
        <v>19</v>
      </c>
      <c r="D142" s="659">
        <v>0.05</v>
      </c>
      <c r="E142" s="602"/>
      <c r="F142" s="602">
        <f>+SUM(F7:F141)*D142</f>
        <v>0</v>
      </c>
      <c r="G142" s="561"/>
      <c r="H142" s="659"/>
      <c r="I142" s="561"/>
      <c r="J142" s="561"/>
      <c r="K142" s="561"/>
      <c r="L142" s="561"/>
      <c r="O142" s="561"/>
      <c r="P142" s="603"/>
      <c r="Q142" s="603"/>
      <c r="R142" s="497"/>
      <c r="S142" s="561"/>
      <c r="T142" s="497"/>
      <c r="U142" s="497"/>
      <c r="V142" s="497"/>
      <c r="W142" s="561"/>
      <c r="X142" s="497"/>
      <c r="Y142" s="561"/>
      <c r="Z142" s="561"/>
      <c r="AA142" s="561"/>
      <c r="AB142" s="561"/>
      <c r="AC142" s="561"/>
    </row>
    <row r="143" spans="1:250" s="604" customFormat="1">
      <c r="A143" s="853"/>
      <c r="B143" s="854"/>
      <c r="C143" s="855"/>
      <c r="D143" s="856"/>
      <c r="E143" s="857"/>
      <c r="F143" s="857"/>
      <c r="G143" s="601"/>
      <c r="H143" s="856"/>
      <c r="I143" s="778"/>
      <c r="J143" s="601"/>
      <c r="K143" s="497"/>
      <c r="L143" s="497"/>
      <c r="M143" s="603"/>
      <c r="N143" s="779"/>
      <c r="O143" s="561"/>
      <c r="P143" s="780"/>
      <c r="Q143" s="781"/>
      <c r="R143" s="497"/>
      <c r="S143" s="497"/>
      <c r="T143" s="497"/>
      <c r="U143" s="497"/>
      <c r="V143" s="497"/>
      <c r="W143" s="782"/>
      <c r="X143" s="603"/>
      <c r="Y143" s="561"/>
      <c r="Z143" s="561"/>
      <c r="AA143" s="561"/>
      <c r="AB143" s="783"/>
      <c r="AC143" s="561"/>
    </row>
    <row r="144" spans="1:250" s="777" customFormat="1">
      <c r="A144" s="858" t="str">
        <f>A3</f>
        <v>3.3</v>
      </c>
      <c r="B144" s="529" t="str">
        <f>B3</f>
        <v>INSTALACIJSKI MATERIAL</v>
      </c>
      <c r="C144" s="859"/>
      <c r="D144" s="664"/>
      <c r="E144" s="860"/>
      <c r="F144" s="661">
        <f>ROUND(SUM(F3:F143),2)</f>
        <v>0</v>
      </c>
      <c r="G144" s="664"/>
      <c r="H144" s="664"/>
      <c r="I144" s="861"/>
      <c r="J144" s="664"/>
      <c r="K144" s="772"/>
      <c r="L144" s="772"/>
      <c r="M144" s="773"/>
      <c r="N144" s="862"/>
      <c r="O144" s="666"/>
      <c r="P144" s="863"/>
      <c r="Q144" s="864"/>
      <c r="R144" s="497"/>
      <c r="S144" s="497"/>
      <c r="T144" s="497"/>
      <c r="U144" s="497"/>
      <c r="V144" s="772"/>
      <c r="W144" s="782"/>
      <c r="X144" s="603"/>
      <c r="Y144" s="666"/>
      <c r="Z144" s="666"/>
      <c r="AA144" s="666"/>
      <c r="AB144" s="860"/>
      <c r="AC144" s="666"/>
    </row>
    <row r="145" spans="1:29" s="604" customFormat="1">
      <c r="A145" s="606"/>
      <c r="B145" s="519"/>
      <c r="C145" s="630"/>
      <c r="D145" s="601"/>
      <c r="E145" s="602"/>
      <c r="F145" s="661"/>
      <c r="G145" s="601"/>
      <c r="H145" s="601"/>
      <c r="I145" s="778"/>
      <c r="J145" s="601"/>
      <c r="K145" s="497"/>
      <c r="L145" s="497"/>
      <c r="M145" s="603"/>
      <c r="N145" s="779"/>
      <c r="O145" s="561"/>
      <c r="P145" s="780"/>
      <c r="Q145" s="781"/>
      <c r="R145" s="497"/>
      <c r="S145" s="497"/>
      <c r="T145" s="497"/>
      <c r="U145" s="497"/>
      <c r="V145" s="497"/>
      <c r="W145" s="782"/>
      <c r="X145" s="603"/>
      <c r="Y145" s="561"/>
      <c r="Z145" s="561"/>
      <c r="AA145" s="561"/>
      <c r="AB145" s="783"/>
      <c r="AC145" s="561"/>
    </row>
    <row r="146" spans="1:29">
      <c r="B146" s="529"/>
      <c r="C146" s="630"/>
      <c r="D146" s="601"/>
      <c r="E146" s="603"/>
      <c r="H146" s="601"/>
      <c r="K146" s="603"/>
      <c r="L146" s="603"/>
      <c r="M146" s="603"/>
      <c r="N146" s="497"/>
      <c r="O146" s="603"/>
      <c r="P146" s="603"/>
      <c r="Q146" s="603"/>
      <c r="R146" s="603"/>
      <c r="S146" s="603"/>
      <c r="T146" s="497"/>
      <c r="U146" s="603"/>
    </row>
    <row r="149" spans="1:29" s="852" customFormat="1">
      <c r="A149" s="844"/>
      <c r="B149" s="581"/>
      <c r="C149" s="845"/>
      <c r="D149" s="847"/>
      <c r="E149" s="497"/>
      <c r="F149" s="602"/>
      <c r="G149" s="846"/>
      <c r="H149" s="847"/>
      <c r="I149" s="848"/>
      <c r="J149" s="848"/>
      <c r="K149" s="848"/>
      <c r="L149" s="848"/>
      <c r="M149" s="849"/>
      <c r="N149" s="849"/>
      <c r="O149" s="850"/>
      <c r="P149" s="848"/>
      <c r="Q149" s="851"/>
    </row>
    <row r="227" spans="7:7">
      <c r="G227" s="561"/>
    </row>
    <row r="228" spans="7:7">
      <c r="G228" s="561"/>
    </row>
    <row r="232" spans="7:7">
      <c r="G232" s="561"/>
    </row>
    <row r="233" spans="7:7">
      <c r="G233" s="561"/>
    </row>
    <row r="234" spans="7:7">
      <c r="G234" s="561"/>
    </row>
    <row r="235" spans="7:7">
      <c r="G235" s="561"/>
    </row>
    <row r="239" spans="7:7">
      <c r="G239" s="561"/>
    </row>
    <row r="240" spans="7:7">
      <c r="G240" s="561"/>
    </row>
    <row r="241" spans="7:7">
      <c r="G241" s="561"/>
    </row>
    <row r="242" spans="7:7">
      <c r="G242" s="561"/>
    </row>
    <row r="246" spans="7:7">
      <c r="G246" s="561"/>
    </row>
    <row r="247" spans="7:7">
      <c r="G247" s="561"/>
    </row>
    <row r="248" spans="7:7">
      <c r="G248" s="561"/>
    </row>
    <row r="249" spans="7:7">
      <c r="G249" s="561"/>
    </row>
    <row r="253" spans="7:7">
      <c r="G253" s="561"/>
    </row>
    <row r="254" spans="7:7">
      <c r="G254" s="561"/>
    </row>
    <row r="255" spans="7:7">
      <c r="G255" s="561"/>
    </row>
    <row r="256" spans="7:7">
      <c r="G256" s="561"/>
    </row>
    <row r="260" spans="7:7">
      <c r="G260" s="561"/>
    </row>
    <row r="261" spans="7:7">
      <c r="G261" s="561"/>
    </row>
    <row r="262" spans="7:7">
      <c r="G262" s="561"/>
    </row>
    <row r="263" spans="7:7">
      <c r="G263" s="561"/>
    </row>
    <row r="267" spans="7:7">
      <c r="G267" s="561"/>
    </row>
    <row r="268" spans="7:7">
      <c r="G268" s="561"/>
    </row>
    <row r="269" spans="7:7">
      <c r="G269" s="561"/>
    </row>
    <row r="273" spans="7:7">
      <c r="G273" s="561"/>
    </row>
    <row r="274" spans="7:7">
      <c r="G274" s="561"/>
    </row>
    <row r="275" spans="7:7">
      <c r="G275" s="561"/>
    </row>
    <row r="276" spans="7:7">
      <c r="G276" s="561"/>
    </row>
    <row r="280" spans="7:7">
      <c r="G280" s="561"/>
    </row>
    <row r="302" spans="7:7">
      <c r="G302" s="561"/>
    </row>
    <row r="303" spans="7:7">
      <c r="G303" s="561"/>
    </row>
    <row r="306" spans="7:7">
      <c r="G306" s="561"/>
    </row>
    <row r="307" spans="7:7">
      <c r="G307" s="561"/>
    </row>
    <row r="308" spans="7:7">
      <c r="G308" s="561"/>
    </row>
    <row r="312" spans="7:7">
      <c r="G312" s="561"/>
    </row>
    <row r="313" spans="7:7">
      <c r="G313" s="561"/>
    </row>
    <row r="314" spans="7:7">
      <c r="G314" s="561"/>
    </row>
    <row r="318" spans="7:7">
      <c r="G318" s="561"/>
    </row>
    <row r="319" spans="7:7">
      <c r="G319" s="561"/>
    </row>
    <row r="320" spans="7:7">
      <c r="G320" s="561"/>
    </row>
    <row r="324" spans="7:7">
      <c r="G324" s="561"/>
    </row>
    <row r="325" spans="7:7">
      <c r="G325" s="561"/>
    </row>
    <row r="326" spans="7:7">
      <c r="G326" s="561"/>
    </row>
    <row r="330" spans="7:7">
      <c r="G330" s="561"/>
    </row>
    <row r="331" spans="7:7">
      <c r="G331" s="561"/>
    </row>
    <row r="332" spans="7:7">
      <c r="G332" s="561"/>
    </row>
    <row r="336" spans="7:7">
      <c r="G336" s="561"/>
    </row>
    <row r="337" spans="7:7">
      <c r="G337" s="561"/>
    </row>
    <row r="338" spans="7:7">
      <c r="G338" s="561"/>
    </row>
    <row r="342" spans="7:7">
      <c r="G342" s="561"/>
    </row>
    <row r="343" spans="7:7">
      <c r="G343" s="561"/>
    </row>
    <row r="344" spans="7:7">
      <c r="G344" s="561"/>
    </row>
    <row r="348" spans="7:7">
      <c r="G348" s="561"/>
    </row>
    <row r="349" spans="7:7">
      <c r="G349" s="561"/>
    </row>
    <row r="350" spans="7:7">
      <c r="G350" s="561"/>
    </row>
    <row r="354" spans="7:7">
      <c r="G354" s="561"/>
    </row>
    <row r="355" spans="7:7">
      <c r="G355" s="561"/>
    </row>
    <row r="356" spans="7:7">
      <c r="G356" s="561"/>
    </row>
    <row r="360" spans="7:7">
      <c r="G360" s="561"/>
    </row>
    <row r="361" spans="7:7">
      <c r="G361" s="561"/>
    </row>
    <row r="362" spans="7:7">
      <c r="G362" s="561"/>
    </row>
    <row r="366" spans="7:7">
      <c r="G366" s="561"/>
    </row>
    <row r="367" spans="7:7">
      <c r="G367" s="561"/>
    </row>
    <row r="368" spans="7:7">
      <c r="G368" s="561"/>
    </row>
    <row r="372" spans="7:7">
      <c r="G372" s="561"/>
    </row>
    <row r="404" spans="7:7">
      <c r="G404" s="561"/>
    </row>
    <row r="405" spans="7:7">
      <c r="G405" s="561"/>
    </row>
    <row r="409" spans="7:7">
      <c r="G409" s="561"/>
    </row>
    <row r="410" spans="7:7">
      <c r="G410" s="561"/>
    </row>
    <row r="411" spans="7:7">
      <c r="G411" s="561"/>
    </row>
    <row r="415" spans="7:7">
      <c r="G415" s="561"/>
    </row>
    <row r="422" spans="7:7">
      <c r="G422" s="561"/>
    </row>
    <row r="423" spans="7:7">
      <c r="G423" s="561"/>
    </row>
    <row r="427" spans="7:7">
      <c r="G427" s="561"/>
    </row>
    <row r="873" spans="7:7">
      <c r="G873" s="561"/>
    </row>
    <row r="874" spans="7:7">
      <c r="G874" s="561"/>
    </row>
    <row r="878" spans="7:7">
      <c r="G878" s="561"/>
    </row>
    <row r="879" spans="7:7">
      <c r="G879" s="561"/>
    </row>
    <row r="880" spans="7:7">
      <c r="G880" s="561"/>
    </row>
    <row r="884" spans="7:7">
      <c r="G884" s="561"/>
    </row>
    <row r="885" spans="7:7">
      <c r="G885" s="516"/>
    </row>
    <row r="886" spans="7:7">
      <c r="G886" s="603"/>
    </row>
    <row r="887" spans="7:7">
      <c r="G887" s="603"/>
    </row>
    <row r="888" spans="7:7">
      <c r="G888" s="603"/>
    </row>
    <row r="889" spans="7:7">
      <c r="G889" s="561"/>
    </row>
    <row r="890" spans="7:7">
      <c r="G890" s="561"/>
    </row>
    <row r="891" spans="7:7">
      <c r="G891" s="603"/>
    </row>
    <row r="892" spans="7:7">
      <c r="G892" s="603"/>
    </row>
    <row r="893" spans="7:7">
      <c r="G893" s="603"/>
    </row>
    <row r="894" spans="7:7">
      <c r="G894" s="603"/>
    </row>
    <row r="895" spans="7:7">
      <c r="G895" s="561"/>
    </row>
    <row r="896" spans="7:7">
      <c r="G896" s="561"/>
    </row>
    <row r="900" spans="7:7">
      <c r="G900" s="561"/>
    </row>
    <row r="980" spans="7:7">
      <c r="G980" s="561"/>
    </row>
    <row r="981" spans="7:7">
      <c r="G981" s="561"/>
    </row>
    <row r="985" spans="7:7">
      <c r="G985" s="561"/>
    </row>
    <row r="1033" spans="7:7">
      <c r="G1033" s="698"/>
    </row>
    <row r="1051" spans="7:7">
      <c r="G1051" s="603"/>
    </row>
    <row r="1052" spans="7:7">
      <c r="G1052" s="519"/>
    </row>
    <row r="1053" spans="7:7">
      <c r="G1053" s="519"/>
    </row>
    <row r="1058" spans="7:7">
      <c r="G1058" s="664"/>
    </row>
  </sheetData>
  <phoneticPr fontId="0" type="noConversion"/>
  <conditionalFormatting sqref="M114:N116 T114:U116 M97:N100 T97:U100 M83:N83 T83:U83 M85:N85 T85:U85 M87:N90 T87:U90">
    <cfRule type="expression" dxfId="18" priority="4" stopIfTrue="1">
      <formula>$G:$G=1</formula>
    </cfRule>
  </conditionalFormatting>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
Investitor/objekt: UKC Ljubljana / UREDITEV PROSTOROV ZA BIOBANKO
Vsebina: PZI - 3/1 MOČNOSTNE ELEKTROISTALACIJE.</oddHeader>
    <oddFooter>&amp;L&amp;7&amp;F&amp;C&amp;P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R121"/>
  <sheetViews>
    <sheetView view="pageBreakPreview" topLeftCell="A103" zoomScaleNormal="50" zoomScaleSheetLayoutView="100" workbookViewId="0">
      <selection activeCell="F55" sqref="F55"/>
    </sheetView>
  </sheetViews>
  <sheetFormatPr defaultColWidth="8.85546875" defaultRowHeight="12.75"/>
  <cols>
    <col min="1" max="1" width="6.7109375" style="520" customWidth="1"/>
    <col min="2" max="2" width="50.7109375" style="519" customWidth="1"/>
    <col min="3" max="3" width="4.7109375" style="471" customWidth="1"/>
    <col min="4" max="4" width="6.7109375" style="517" customWidth="1"/>
    <col min="5" max="5" width="9.85546875" style="515" customWidth="1"/>
    <col min="6" max="6" width="11.7109375" style="515" customWidth="1"/>
    <col min="7" max="7" width="9.140625" style="515" customWidth="1"/>
    <col min="8" max="8" width="10.140625" style="515" bestFit="1" customWidth="1"/>
    <col min="9" max="9" width="9.140625" style="515" customWidth="1"/>
    <col min="10" max="10" width="3.140625" style="515" customWidth="1"/>
    <col min="11" max="12" width="3.140625" style="516" customWidth="1"/>
    <col min="13" max="13" width="10.7109375" style="516" customWidth="1"/>
    <col min="14" max="14" width="8.85546875" style="510"/>
    <col min="15" max="15" width="11" style="516" customWidth="1"/>
    <col min="16" max="16" width="10.42578125" style="516" bestFit="1" customWidth="1"/>
    <col min="17" max="17" width="10.5703125" style="516" customWidth="1"/>
    <col min="18" max="18" width="9.140625" style="516" bestFit="1" customWidth="1"/>
    <col min="19" max="19" width="10.42578125" style="516" bestFit="1" customWidth="1"/>
    <col min="20" max="20" width="10" style="510" bestFit="1" customWidth="1"/>
    <col min="21" max="21" width="12.7109375" style="516" customWidth="1"/>
    <col min="22" max="16384" width="8.85546875" style="514"/>
  </cols>
  <sheetData>
    <row r="1" spans="1:1032" s="537" customFormat="1">
      <c r="A1" s="549" t="s">
        <v>14</v>
      </c>
      <c r="B1" s="548" t="s">
        <v>12</v>
      </c>
      <c r="C1" s="547" t="s">
        <v>13</v>
      </c>
      <c r="D1" s="546" t="s">
        <v>314</v>
      </c>
      <c r="E1" s="549" t="s">
        <v>15</v>
      </c>
      <c r="F1" s="545" t="s">
        <v>11</v>
      </c>
      <c r="G1" s="544"/>
      <c r="H1" s="587"/>
      <c r="I1" s="588"/>
      <c r="J1" s="737"/>
      <c r="K1" s="588"/>
      <c r="L1" s="588"/>
      <c r="M1" s="590"/>
      <c r="N1" s="590"/>
      <c r="O1" s="539"/>
      <c r="P1" s="538"/>
    </row>
    <row r="2" spans="1:1032" s="537" customFormat="1" ht="10.35" customHeight="1">
      <c r="A2" s="536"/>
      <c r="B2" s="535"/>
      <c r="C2" s="534"/>
      <c r="D2" s="533"/>
      <c r="E2" s="536"/>
      <c r="F2" s="532"/>
      <c r="G2" s="544"/>
      <c r="H2" s="587"/>
      <c r="I2" s="588"/>
      <c r="J2" s="588"/>
      <c r="K2" s="588"/>
      <c r="L2" s="588"/>
      <c r="M2" s="738"/>
      <c r="N2" s="738"/>
      <c r="O2" s="539"/>
      <c r="P2" s="530"/>
    </row>
    <row r="3" spans="1:1032" s="521" customFormat="1" ht="13.5">
      <c r="A3" s="701" t="s">
        <v>213</v>
      </c>
      <c r="B3" s="529" t="s">
        <v>0</v>
      </c>
      <c r="C3" s="528"/>
      <c r="D3" s="527"/>
      <c r="E3" s="526"/>
      <c r="F3" s="526"/>
      <c r="G3" s="525"/>
      <c r="H3" s="525"/>
      <c r="I3" s="524"/>
      <c r="J3" s="524"/>
      <c r="K3" s="524"/>
      <c r="L3" s="524"/>
      <c r="M3" s="524"/>
      <c r="N3" s="739"/>
      <c r="O3" s="524"/>
      <c r="P3" s="740"/>
      <c r="Q3" s="524"/>
      <c r="R3" s="524"/>
      <c r="S3" s="525"/>
      <c r="T3" s="524"/>
      <c r="U3" s="525"/>
      <c r="V3" s="525"/>
      <c r="W3" s="524"/>
      <c r="X3" s="524"/>
      <c r="Y3" s="524"/>
      <c r="Z3" s="524"/>
      <c r="AA3" s="524"/>
      <c r="AB3" s="524"/>
      <c r="AC3" s="524"/>
    </row>
    <row r="4" spans="1:1032">
      <c r="C4" s="518"/>
      <c r="E4" s="516"/>
      <c r="K4" s="514"/>
      <c r="L4" s="514"/>
      <c r="M4" s="514"/>
      <c r="N4" s="741"/>
      <c r="O4" s="512"/>
      <c r="P4" s="741"/>
      <c r="Q4" s="475"/>
      <c r="S4" s="510"/>
      <c r="T4" s="516"/>
      <c r="U4" s="510"/>
      <c r="V4" s="510"/>
      <c r="W4" s="509"/>
      <c r="X4" s="516"/>
    </row>
    <row r="5" spans="1:1032" s="500" customFormat="1" ht="25.5">
      <c r="A5" s="503"/>
      <c r="B5" s="529" t="s">
        <v>337</v>
      </c>
      <c r="C5" s="702"/>
      <c r="D5" s="502"/>
      <c r="E5" s="501"/>
      <c r="F5" s="501"/>
      <c r="G5" s="374"/>
      <c r="H5" s="376"/>
      <c r="I5" s="376"/>
      <c r="J5" s="374"/>
      <c r="K5" s="374"/>
      <c r="L5" s="374"/>
      <c r="M5" s="506"/>
      <c r="N5" s="506"/>
      <c r="O5" s="507"/>
      <c r="P5" s="507"/>
      <c r="Q5" s="507"/>
      <c r="R5" s="507"/>
      <c r="S5" s="506"/>
      <c r="T5" s="506"/>
      <c r="U5" s="505"/>
      <c r="V5" s="504"/>
      <c r="W5" s="377"/>
      <c r="X5" s="414"/>
      <c r="Y5" s="414"/>
      <c r="Z5" s="414"/>
      <c r="AA5" s="379"/>
      <c r="AB5" s="379"/>
      <c r="AC5" s="379"/>
      <c r="AD5" s="379"/>
      <c r="AE5" s="379"/>
      <c r="AF5" s="379"/>
      <c r="AG5" s="379"/>
      <c r="AH5" s="379"/>
      <c r="AI5" s="379"/>
      <c r="AJ5" s="379"/>
    </row>
    <row r="6" spans="1:1032" s="742" customFormat="1">
      <c r="A6" s="371"/>
      <c r="B6" s="372"/>
      <c r="C6" s="373"/>
      <c r="D6" s="374"/>
      <c r="E6" s="375"/>
      <c r="F6" s="375"/>
      <c r="G6" s="374"/>
      <c r="H6" s="376"/>
      <c r="I6" s="376"/>
      <c r="J6" s="374"/>
      <c r="K6" s="374"/>
      <c r="L6" s="374"/>
      <c r="M6" s="506"/>
      <c r="N6" s="506"/>
      <c r="O6" s="507"/>
      <c r="P6" s="507"/>
      <c r="Q6" s="507"/>
      <c r="R6" s="507"/>
      <c r="S6" s="506"/>
      <c r="T6" s="506"/>
      <c r="U6" s="505"/>
      <c r="V6" s="504"/>
      <c r="W6" s="377"/>
      <c r="X6" s="414"/>
      <c r="Y6" s="414"/>
      <c r="Z6" s="414"/>
      <c r="AA6" s="379"/>
      <c r="AB6" s="379"/>
      <c r="AC6" s="379"/>
      <c r="AD6" s="379"/>
      <c r="AE6" s="379"/>
      <c r="AF6" s="379"/>
      <c r="AG6" s="379"/>
      <c r="AH6" s="379"/>
      <c r="AI6" s="379"/>
      <c r="AJ6" s="379"/>
      <c r="AK6" s="379"/>
      <c r="AL6" s="379"/>
      <c r="AM6" s="379"/>
      <c r="AN6" s="379"/>
      <c r="AO6" s="379"/>
      <c r="AP6" s="379"/>
      <c r="AQ6" s="379"/>
      <c r="AR6" s="379"/>
      <c r="AS6" s="379"/>
      <c r="AT6" s="379"/>
      <c r="AU6" s="379"/>
      <c r="AV6" s="379"/>
      <c r="AW6" s="379"/>
      <c r="AX6" s="379"/>
      <c r="AY6" s="379"/>
      <c r="AZ6" s="379"/>
      <c r="BA6" s="379"/>
      <c r="BB6" s="379"/>
      <c r="BC6" s="379"/>
      <c r="BD6" s="379"/>
      <c r="BE6" s="379"/>
      <c r="BF6" s="379"/>
      <c r="BG6" s="379"/>
      <c r="BH6" s="379"/>
      <c r="BI6" s="379"/>
      <c r="BJ6" s="379"/>
      <c r="BK6" s="379"/>
      <c r="BL6" s="379"/>
      <c r="BM6" s="379"/>
      <c r="BN6" s="379"/>
      <c r="BO6" s="379"/>
      <c r="BP6" s="379"/>
      <c r="BQ6" s="379"/>
      <c r="BR6" s="379"/>
      <c r="BS6" s="379"/>
      <c r="BT6" s="379"/>
      <c r="BU6" s="379"/>
      <c r="BV6" s="379"/>
      <c r="BW6" s="379"/>
      <c r="BX6" s="379"/>
      <c r="BY6" s="379"/>
      <c r="BZ6" s="379"/>
      <c r="CA6" s="379"/>
      <c r="CB6" s="379"/>
      <c r="CC6" s="379"/>
      <c r="CD6" s="379"/>
      <c r="CE6" s="379"/>
      <c r="CF6" s="379"/>
      <c r="CG6" s="379"/>
      <c r="CH6" s="379"/>
      <c r="CI6" s="379"/>
      <c r="CJ6" s="379"/>
      <c r="CK6" s="379"/>
      <c r="CL6" s="379"/>
      <c r="CM6" s="379"/>
      <c r="CN6" s="379"/>
      <c r="CO6" s="379"/>
      <c r="CP6" s="379"/>
      <c r="CQ6" s="379"/>
      <c r="CR6" s="379"/>
      <c r="CS6" s="379"/>
      <c r="CT6" s="379"/>
      <c r="CU6" s="379"/>
      <c r="CV6" s="379"/>
      <c r="CW6" s="379"/>
      <c r="CX6" s="379"/>
      <c r="CY6" s="379"/>
      <c r="CZ6" s="379"/>
      <c r="DA6" s="379"/>
      <c r="DB6" s="379"/>
      <c r="DC6" s="379"/>
      <c r="DD6" s="379"/>
      <c r="DE6" s="379"/>
      <c r="DF6" s="379"/>
      <c r="DG6" s="379"/>
      <c r="DH6" s="379"/>
      <c r="DI6" s="379"/>
      <c r="DJ6" s="379"/>
      <c r="DK6" s="379"/>
      <c r="DL6" s="379"/>
      <c r="DM6" s="379"/>
      <c r="DN6" s="379"/>
      <c r="DO6" s="379"/>
      <c r="DP6" s="379"/>
      <c r="DQ6" s="379"/>
      <c r="DR6" s="379"/>
      <c r="DS6" s="379"/>
      <c r="DT6" s="379"/>
      <c r="DU6" s="379"/>
      <c r="DV6" s="379"/>
      <c r="DW6" s="379"/>
      <c r="DX6" s="379"/>
      <c r="DY6" s="379"/>
      <c r="DZ6" s="379"/>
      <c r="EA6" s="379"/>
      <c r="EB6" s="379"/>
      <c r="EC6" s="379"/>
      <c r="ED6" s="379"/>
      <c r="EE6" s="379"/>
      <c r="EF6" s="379"/>
      <c r="EG6" s="379"/>
      <c r="EH6" s="379"/>
      <c r="EI6" s="379"/>
      <c r="EJ6" s="379"/>
      <c r="EK6" s="379"/>
      <c r="EL6" s="379"/>
      <c r="EM6" s="379"/>
      <c r="EN6" s="379"/>
      <c r="EO6" s="379"/>
      <c r="EP6" s="379"/>
      <c r="EQ6" s="379"/>
      <c r="ER6" s="379"/>
      <c r="ES6" s="379"/>
      <c r="ET6" s="379"/>
      <c r="EU6" s="379"/>
      <c r="EV6" s="379"/>
      <c r="EW6" s="379"/>
      <c r="EX6" s="379"/>
      <c r="EY6" s="379"/>
      <c r="EZ6" s="379"/>
      <c r="FA6" s="379"/>
      <c r="FB6" s="379"/>
      <c r="FC6" s="379"/>
      <c r="FD6" s="379"/>
      <c r="FE6" s="379"/>
      <c r="FF6" s="379"/>
      <c r="FG6" s="379"/>
      <c r="FH6" s="379"/>
      <c r="FI6" s="379"/>
      <c r="FJ6" s="379"/>
      <c r="FK6" s="379"/>
      <c r="FL6" s="379"/>
      <c r="FM6" s="379"/>
      <c r="FN6" s="379"/>
      <c r="FO6" s="379"/>
      <c r="FP6" s="379"/>
      <c r="FQ6" s="379"/>
      <c r="FR6" s="379"/>
      <c r="FS6" s="379"/>
      <c r="FT6" s="379"/>
      <c r="FU6" s="379"/>
      <c r="FV6" s="379"/>
      <c r="FW6" s="379"/>
      <c r="FX6" s="379"/>
      <c r="FY6" s="379"/>
      <c r="FZ6" s="379"/>
      <c r="GA6" s="379"/>
      <c r="GB6" s="379"/>
      <c r="GC6" s="379"/>
      <c r="GD6" s="379"/>
      <c r="GE6" s="379"/>
      <c r="GF6" s="379"/>
      <c r="GG6" s="379"/>
      <c r="GH6" s="379"/>
      <c r="GI6" s="379"/>
      <c r="GJ6" s="379"/>
      <c r="GK6" s="379"/>
      <c r="GL6" s="379"/>
      <c r="GM6" s="379"/>
      <c r="GN6" s="379"/>
      <c r="GO6" s="379"/>
      <c r="GP6" s="379"/>
      <c r="GQ6" s="379"/>
      <c r="GR6" s="379"/>
      <c r="GS6" s="379"/>
      <c r="GT6" s="379"/>
      <c r="GU6" s="379"/>
      <c r="GV6" s="379"/>
      <c r="GW6" s="379"/>
      <c r="GX6" s="379"/>
      <c r="GY6" s="379"/>
      <c r="GZ6" s="379"/>
      <c r="HA6" s="379"/>
      <c r="HB6" s="379"/>
      <c r="HC6" s="379"/>
      <c r="HD6" s="379"/>
      <c r="HE6" s="379"/>
      <c r="HF6" s="379"/>
      <c r="HG6" s="379"/>
      <c r="HH6" s="379"/>
      <c r="HI6" s="379"/>
      <c r="HJ6" s="379"/>
      <c r="HK6" s="379"/>
      <c r="HL6" s="379"/>
      <c r="HM6" s="379"/>
      <c r="HN6" s="379"/>
      <c r="HO6" s="379"/>
      <c r="HP6" s="379"/>
      <c r="HQ6" s="379"/>
      <c r="HR6" s="379"/>
      <c r="HS6" s="379"/>
      <c r="HT6" s="379"/>
      <c r="HU6" s="379"/>
      <c r="HV6" s="379"/>
      <c r="HW6" s="379"/>
      <c r="HX6" s="379"/>
      <c r="HY6" s="379"/>
      <c r="HZ6" s="379"/>
      <c r="IA6" s="379"/>
      <c r="IB6" s="379"/>
      <c r="IC6" s="379"/>
      <c r="ID6" s="379"/>
      <c r="IE6" s="379"/>
      <c r="IF6" s="379"/>
      <c r="IG6" s="379"/>
      <c r="IH6" s="379"/>
      <c r="II6" s="379"/>
      <c r="IJ6" s="379"/>
      <c r="IK6" s="379"/>
      <c r="IL6" s="379"/>
      <c r="IM6" s="379"/>
      <c r="IN6" s="379"/>
      <c r="IO6" s="379"/>
      <c r="IP6" s="379"/>
      <c r="IQ6" s="379"/>
      <c r="IR6" s="379"/>
      <c r="IS6" s="379"/>
      <c r="IT6" s="379"/>
      <c r="IU6" s="379"/>
      <c r="IV6" s="379"/>
      <c r="IW6" s="379"/>
      <c r="IX6" s="379"/>
      <c r="IY6" s="379"/>
      <c r="IZ6" s="379"/>
      <c r="JA6" s="379"/>
      <c r="JB6" s="379"/>
      <c r="JC6" s="379"/>
      <c r="JD6" s="379"/>
      <c r="JE6" s="379"/>
      <c r="JF6" s="379"/>
      <c r="JG6" s="379"/>
      <c r="JH6" s="379"/>
      <c r="JI6" s="379"/>
      <c r="JJ6" s="379"/>
      <c r="JK6" s="379"/>
      <c r="JL6" s="379"/>
      <c r="JM6" s="379"/>
      <c r="JN6" s="379"/>
      <c r="JO6" s="379"/>
      <c r="JP6" s="379"/>
      <c r="JQ6" s="379"/>
      <c r="JR6" s="379"/>
      <c r="JS6" s="379"/>
      <c r="JT6" s="379"/>
      <c r="JU6" s="379"/>
      <c r="JV6" s="379"/>
      <c r="JW6" s="379"/>
      <c r="JX6" s="379"/>
      <c r="JY6" s="379"/>
      <c r="JZ6" s="379"/>
      <c r="KA6" s="379"/>
      <c r="KB6" s="379"/>
      <c r="KC6" s="379"/>
      <c r="KD6" s="379"/>
      <c r="KE6" s="379"/>
      <c r="KF6" s="379"/>
      <c r="KG6" s="379"/>
      <c r="KH6" s="379"/>
      <c r="KI6" s="379"/>
      <c r="KJ6" s="379"/>
      <c r="KK6" s="379"/>
      <c r="KL6" s="379"/>
      <c r="KM6" s="379"/>
      <c r="KN6" s="379"/>
      <c r="KO6" s="379"/>
      <c r="KP6" s="379"/>
      <c r="KQ6" s="379"/>
      <c r="KR6" s="379"/>
      <c r="KS6" s="379"/>
      <c r="KT6" s="379"/>
      <c r="KU6" s="379"/>
      <c r="KV6" s="379"/>
      <c r="KW6" s="379"/>
      <c r="KX6" s="379"/>
      <c r="KY6" s="379"/>
      <c r="KZ6" s="379"/>
      <c r="LA6" s="379"/>
      <c r="LB6" s="379"/>
      <c r="LC6" s="379"/>
      <c r="LD6" s="379"/>
      <c r="LE6" s="379"/>
      <c r="LF6" s="379"/>
      <c r="LG6" s="379"/>
      <c r="LH6" s="379"/>
      <c r="LI6" s="379"/>
      <c r="LJ6" s="379"/>
      <c r="LK6" s="379"/>
      <c r="LL6" s="379"/>
      <c r="LM6" s="379"/>
      <c r="LN6" s="379"/>
      <c r="LO6" s="379"/>
      <c r="LP6" s="379"/>
      <c r="LQ6" s="379"/>
      <c r="LR6" s="379"/>
      <c r="LS6" s="379"/>
      <c r="LT6" s="379"/>
      <c r="LU6" s="379"/>
      <c r="LV6" s="379"/>
      <c r="LW6" s="379"/>
      <c r="LX6" s="379"/>
      <c r="LY6" s="379"/>
      <c r="LZ6" s="379"/>
      <c r="MA6" s="379"/>
      <c r="MB6" s="379"/>
      <c r="MC6" s="379"/>
      <c r="MD6" s="379"/>
      <c r="ME6" s="379"/>
      <c r="MF6" s="379"/>
      <c r="MG6" s="379"/>
      <c r="MH6" s="379"/>
      <c r="MI6" s="379"/>
      <c r="MJ6" s="379"/>
      <c r="MK6" s="379"/>
      <c r="ML6" s="379"/>
      <c r="MM6" s="379"/>
      <c r="MN6" s="379"/>
      <c r="MO6" s="379"/>
      <c r="MP6" s="379"/>
      <c r="MQ6" s="379"/>
      <c r="MR6" s="379"/>
      <c r="MS6" s="379"/>
      <c r="MT6" s="379"/>
      <c r="MU6" s="379"/>
      <c r="MV6" s="379"/>
      <c r="MW6" s="379"/>
      <c r="MX6" s="379"/>
      <c r="MY6" s="379"/>
      <c r="MZ6" s="379"/>
      <c r="NA6" s="379"/>
      <c r="NB6" s="379"/>
      <c r="NC6" s="379"/>
      <c r="ND6" s="379"/>
      <c r="NE6" s="379"/>
      <c r="NF6" s="379"/>
      <c r="NG6" s="379"/>
      <c r="NH6" s="379"/>
      <c r="NI6" s="379"/>
      <c r="NJ6" s="379"/>
      <c r="NK6" s="379"/>
      <c r="NL6" s="379"/>
      <c r="NM6" s="379"/>
      <c r="NN6" s="379"/>
      <c r="NO6" s="379"/>
      <c r="NP6" s="379"/>
      <c r="NQ6" s="379"/>
      <c r="NR6" s="379"/>
      <c r="NS6" s="379"/>
      <c r="NT6" s="379"/>
      <c r="NU6" s="379"/>
      <c r="NV6" s="379"/>
      <c r="NW6" s="379"/>
      <c r="NX6" s="379"/>
      <c r="NY6" s="379"/>
      <c r="NZ6" s="379"/>
      <c r="OA6" s="379"/>
      <c r="OB6" s="379"/>
      <c r="OC6" s="379"/>
      <c r="OD6" s="379"/>
      <c r="OE6" s="379"/>
      <c r="OF6" s="379"/>
      <c r="OG6" s="379"/>
      <c r="OH6" s="379"/>
      <c r="OI6" s="379"/>
      <c r="OJ6" s="379"/>
      <c r="OK6" s="379"/>
      <c r="OL6" s="379"/>
      <c r="OM6" s="379"/>
      <c r="ON6" s="379"/>
      <c r="OO6" s="379"/>
      <c r="OP6" s="379"/>
      <c r="OQ6" s="379"/>
      <c r="OR6" s="379"/>
      <c r="OS6" s="379"/>
      <c r="OT6" s="379"/>
      <c r="OU6" s="379"/>
      <c r="OV6" s="379"/>
      <c r="OW6" s="379"/>
      <c r="OX6" s="379"/>
      <c r="OY6" s="379"/>
      <c r="OZ6" s="379"/>
      <c r="PA6" s="379"/>
      <c r="PB6" s="379"/>
      <c r="PC6" s="379"/>
      <c r="PD6" s="379"/>
      <c r="PE6" s="379"/>
      <c r="PF6" s="379"/>
      <c r="PG6" s="379"/>
      <c r="PH6" s="379"/>
      <c r="PI6" s="379"/>
      <c r="PJ6" s="379"/>
      <c r="PK6" s="379"/>
      <c r="PL6" s="379"/>
      <c r="PM6" s="379"/>
      <c r="PN6" s="379"/>
      <c r="PO6" s="379"/>
      <c r="PP6" s="379"/>
      <c r="PQ6" s="379"/>
      <c r="PR6" s="379"/>
      <c r="PS6" s="379"/>
      <c r="PT6" s="379"/>
      <c r="PU6" s="379"/>
      <c r="PV6" s="379"/>
      <c r="PW6" s="379"/>
      <c r="PX6" s="379"/>
      <c r="PY6" s="379"/>
      <c r="PZ6" s="379"/>
      <c r="QA6" s="379"/>
      <c r="QB6" s="379"/>
      <c r="QC6" s="379"/>
      <c r="QD6" s="379"/>
      <c r="QE6" s="379"/>
      <c r="QF6" s="379"/>
      <c r="QG6" s="379"/>
      <c r="QH6" s="379"/>
      <c r="QI6" s="379"/>
      <c r="QJ6" s="379"/>
      <c r="QK6" s="379"/>
      <c r="QL6" s="379"/>
      <c r="QM6" s="379"/>
      <c r="QN6" s="379"/>
      <c r="QO6" s="379"/>
      <c r="QP6" s="379"/>
      <c r="QQ6" s="379"/>
      <c r="QR6" s="379"/>
      <c r="QS6" s="379"/>
      <c r="QT6" s="379"/>
      <c r="QU6" s="379"/>
      <c r="QV6" s="379"/>
      <c r="QW6" s="379"/>
      <c r="QX6" s="379"/>
      <c r="QY6" s="379"/>
      <c r="QZ6" s="379"/>
      <c r="RA6" s="379"/>
      <c r="RB6" s="379"/>
      <c r="RC6" s="379"/>
      <c r="RD6" s="379"/>
      <c r="RE6" s="379"/>
      <c r="RF6" s="379"/>
      <c r="RG6" s="379"/>
      <c r="RH6" s="379"/>
      <c r="RI6" s="379"/>
      <c r="RJ6" s="379"/>
      <c r="RK6" s="379"/>
      <c r="RL6" s="379"/>
      <c r="RM6" s="379"/>
      <c r="RN6" s="379"/>
      <c r="RO6" s="379"/>
      <c r="RP6" s="379"/>
      <c r="RQ6" s="379"/>
      <c r="RR6" s="379"/>
      <c r="RS6" s="379"/>
      <c r="RT6" s="379"/>
      <c r="RU6" s="379"/>
      <c r="RV6" s="379"/>
      <c r="RW6" s="379"/>
      <c r="RX6" s="379"/>
      <c r="RY6" s="379"/>
      <c r="RZ6" s="379"/>
      <c r="SA6" s="379"/>
      <c r="SB6" s="379"/>
      <c r="SC6" s="379"/>
      <c r="SD6" s="379"/>
      <c r="SE6" s="379"/>
      <c r="SF6" s="379"/>
      <c r="SG6" s="379"/>
      <c r="SH6" s="379"/>
      <c r="SI6" s="379"/>
      <c r="SJ6" s="379"/>
      <c r="SK6" s="379"/>
      <c r="SL6" s="379"/>
      <c r="SM6" s="379"/>
      <c r="SN6" s="379"/>
      <c r="SO6" s="379"/>
      <c r="SP6" s="379"/>
      <c r="SQ6" s="379"/>
      <c r="SR6" s="379"/>
      <c r="SS6" s="379"/>
      <c r="ST6" s="379"/>
      <c r="SU6" s="379"/>
      <c r="SV6" s="379"/>
      <c r="SW6" s="379"/>
      <c r="SX6" s="379"/>
      <c r="SY6" s="379"/>
      <c r="SZ6" s="379"/>
      <c r="TA6" s="379"/>
      <c r="TB6" s="379"/>
      <c r="TC6" s="379"/>
      <c r="TD6" s="379"/>
      <c r="TE6" s="379"/>
      <c r="TF6" s="379"/>
      <c r="TG6" s="379"/>
      <c r="TH6" s="379"/>
      <c r="TI6" s="379"/>
      <c r="TJ6" s="379"/>
      <c r="TK6" s="379"/>
      <c r="TL6" s="379"/>
      <c r="TM6" s="379"/>
      <c r="TN6" s="379"/>
      <c r="TO6" s="379"/>
      <c r="TP6" s="379"/>
      <c r="TQ6" s="379"/>
      <c r="TR6" s="379"/>
      <c r="TS6" s="379"/>
      <c r="TT6" s="379"/>
      <c r="TU6" s="379"/>
      <c r="TV6" s="379"/>
      <c r="TW6" s="379"/>
      <c r="TX6" s="379"/>
      <c r="TY6" s="379"/>
      <c r="TZ6" s="379"/>
      <c r="UA6" s="379"/>
      <c r="UB6" s="379"/>
      <c r="UC6" s="379"/>
      <c r="UD6" s="379"/>
      <c r="UE6" s="379"/>
      <c r="UF6" s="379"/>
      <c r="UG6" s="379"/>
      <c r="UH6" s="379"/>
      <c r="UI6" s="379"/>
      <c r="UJ6" s="379"/>
      <c r="UK6" s="379"/>
      <c r="UL6" s="379"/>
      <c r="UM6" s="379"/>
      <c r="UN6" s="379"/>
      <c r="UO6" s="379"/>
      <c r="UP6" s="379"/>
      <c r="UQ6" s="379"/>
      <c r="UR6" s="379"/>
      <c r="US6" s="379"/>
      <c r="UT6" s="379"/>
      <c r="UU6" s="379"/>
      <c r="UV6" s="379"/>
      <c r="UW6" s="379"/>
      <c r="UX6" s="379"/>
      <c r="UY6" s="379"/>
      <c r="UZ6" s="379"/>
      <c r="VA6" s="379"/>
      <c r="VB6" s="379"/>
      <c r="VC6" s="379"/>
      <c r="VD6" s="379"/>
      <c r="VE6" s="379"/>
      <c r="VF6" s="379"/>
      <c r="VG6" s="379"/>
      <c r="VH6" s="379"/>
      <c r="VI6" s="379"/>
      <c r="VJ6" s="379"/>
      <c r="VK6" s="379"/>
      <c r="VL6" s="379"/>
      <c r="VM6" s="379"/>
      <c r="VN6" s="379"/>
      <c r="VO6" s="379"/>
      <c r="VP6" s="379"/>
      <c r="VQ6" s="379"/>
      <c r="VR6" s="379"/>
      <c r="VS6" s="379"/>
      <c r="VT6" s="379"/>
      <c r="VU6" s="379"/>
      <c r="VV6" s="379"/>
      <c r="VW6" s="379"/>
      <c r="VX6" s="379"/>
      <c r="VY6" s="379"/>
      <c r="VZ6" s="379"/>
      <c r="WA6" s="379"/>
      <c r="WB6" s="379"/>
      <c r="WC6" s="379"/>
      <c r="WD6" s="379"/>
      <c r="WE6" s="379"/>
      <c r="WF6" s="379"/>
      <c r="WG6" s="379"/>
      <c r="WH6" s="379"/>
      <c r="WI6" s="379"/>
      <c r="WJ6" s="379"/>
      <c r="WK6" s="379"/>
      <c r="WL6" s="379"/>
      <c r="WM6" s="379"/>
      <c r="WN6" s="379"/>
      <c r="WO6" s="379"/>
      <c r="WP6" s="379"/>
      <c r="WQ6" s="379"/>
      <c r="WR6" s="379"/>
      <c r="WS6" s="379"/>
      <c r="WT6" s="379"/>
      <c r="WU6" s="379"/>
      <c r="WV6" s="379"/>
      <c r="WW6" s="379"/>
      <c r="WX6" s="379"/>
      <c r="WY6" s="379"/>
      <c r="WZ6" s="379"/>
      <c r="XA6" s="379"/>
      <c r="XB6" s="379"/>
      <c r="XC6" s="379"/>
      <c r="XD6" s="379"/>
      <c r="XE6" s="379"/>
      <c r="XF6" s="379"/>
      <c r="XG6" s="379"/>
      <c r="XH6" s="379"/>
      <c r="XI6" s="379"/>
      <c r="XJ6" s="379"/>
      <c r="XK6" s="379"/>
      <c r="XL6" s="379"/>
      <c r="XM6" s="379"/>
      <c r="XN6" s="379"/>
      <c r="XO6" s="379"/>
      <c r="XP6" s="379"/>
      <c r="XQ6" s="379"/>
      <c r="XR6" s="379"/>
      <c r="XS6" s="379"/>
      <c r="XT6" s="379"/>
      <c r="XU6" s="379"/>
      <c r="XV6" s="379"/>
      <c r="XW6" s="379"/>
      <c r="XX6" s="379"/>
      <c r="XY6" s="379"/>
      <c r="XZ6" s="379"/>
      <c r="YA6" s="379"/>
      <c r="YB6" s="379"/>
      <c r="YC6" s="379"/>
      <c r="YD6" s="379"/>
      <c r="YE6" s="379"/>
      <c r="YF6" s="379"/>
      <c r="YG6" s="379"/>
      <c r="YH6" s="379"/>
      <c r="YI6" s="379"/>
      <c r="YJ6" s="379"/>
      <c r="YK6" s="379"/>
      <c r="YL6" s="379"/>
      <c r="YM6" s="379"/>
      <c r="YN6" s="379"/>
      <c r="YO6" s="379"/>
      <c r="YP6" s="379"/>
      <c r="YQ6" s="379"/>
      <c r="YR6" s="379"/>
      <c r="YS6" s="379"/>
      <c r="YT6" s="379"/>
      <c r="YU6" s="379"/>
      <c r="YV6" s="379"/>
      <c r="YW6" s="379"/>
      <c r="YX6" s="379"/>
      <c r="YY6" s="379"/>
      <c r="YZ6" s="379"/>
      <c r="ZA6" s="379"/>
      <c r="ZB6" s="379"/>
      <c r="ZC6" s="379"/>
      <c r="ZD6" s="379"/>
      <c r="ZE6" s="379"/>
      <c r="ZF6" s="379"/>
      <c r="ZG6" s="379"/>
      <c r="ZH6" s="379"/>
      <c r="ZI6" s="379"/>
      <c r="ZJ6" s="379"/>
      <c r="ZK6" s="379"/>
      <c r="ZL6" s="379"/>
      <c r="ZM6" s="379"/>
      <c r="ZN6" s="379"/>
      <c r="ZO6" s="379"/>
      <c r="ZP6" s="379"/>
      <c r="ZQ6" s="379"/>
      <c r="ZR6" s="379"/>
      <c r="ZS6" s="379"/>
      <c r="ZT6" s="379"/>
      <c r="ZU6" s="379"/>
      <c r="ZV6" s="379"/>
      <c r="ZW6" s="379"/>
      <c r="ZX6" s="379"/>
      <c r="ZY6" s="379"/>
      <c r="ZZ6" s="379"/>
      <c r="AAA6" s="379"/>
      <c r="AAB6" s="379"/>
      <c r="AAC6" s="379"/>
      <c r="AAD6" s="379"/>
      <c r="AAE6" s="379"/>
      <c r="AAF6" s="379"/>
      <c r="AAG6" s="379"/>
      <c r="AAH6" s="379"/>
      <c r="AAI6" s="379"/>
      <c r="AAJ6" s="379"/>
      <c r="AAK6" s="379"/>
      <c r="AAL6" s="379"/>
      <c r="AAM6" s="379"/>
      <c r="AAN6" s="379"/>
      <c r="AAO6" s="379"/>
      <c r="AAP6" s="379"/>
      <c r="AAQ6" s="379"/>
      <c r="AAR6" s="379"/>
      <c r="AAS6" s="379"/>
      <c r="AAT6" s="379"/>
      <c r="AAU6" s="379"/>
      <c r="AAV6" s="379"/>
      <c r="AAW6" s="379"/>
      <c r="AAX6" s="379"/>
      <c r="AAY6" s="379"/>
      <c r="AAZ6" s="379"/>
      <c r="ABA6" s="379"/>
      <c r="ABB6" s="379"/>
      <c r="ABC6" s="379"/>
      <c r="ABD6" s="379"/>
      <c r="ABE6" s="379"/>
      <c r="ABF6" s="379"/>
      <c r="ABG6" s="379"/>
      <c r="ABH6" s="379"/>
      <c r="ABI6" s="379"/>
      <c r="ABJ6" s="379"/>
      <c r="ABK6" s="379"/>
      <c r="ABL6" s="379"/>
      <c r="ABM6" s="379"/>
      <c r="ABN6" s="379"/>
      <c r="ABO6" s="379"/>
      <c r="ABP6" s="379"/>
      <c r="ABQ6" s="379"/>
      <c r="ABR6" s="379"/>
      <c r="ABS6" s="379"/>
      <c r="ABT6" s="379"/>
      <c r="ABU6" s="379"/>
      <c r="ABV6" s="379"/>
      <c r="ABW6" s="379"/>
      <c r="ABX6" s="379"/>
      <c r="ABY6" s="379"/>
      <c r="ABZ6" s="379"/>
      <c r="ACA6" s="379"/>
      <c r="ACB6" s="379"/>
      <c r="ACC6" s="379"/>
      <c r="ACD6" s="379"/>
      <c r="ACE6" s="379"/>
      <c r="ACF6" s="379"/>
      <c r="ACG6" s="379"/>
      <c r="ACH6" s="379"/>
      <c r="ACI6" s="379"/>
      <c r="ACJ6" s="379"/>
      <c r="ACK6" s="379"/>
      <c r="ACL6" s="379"/>
      <c r="ACM6" s="379"/>
      <c r="ACN6" s="379"/>
      <c r="ACO6" s="379"/>
      <c r="ACP6" s="379"/>
      <c r="ACQ6" s="379"/>
      <c r="ACR6" s="379"/>
      <c r="ACS6" s="379"/>
      <c r="ACT6" s="379"/>
      <c r="ACU6" s="379"/>
      <c r="ACV6" s="379"/>
      <c r="ACW6" s="379"/>
      <c r="ACX6" s="379"/>
      <c r="ACY6" s="379"/>
      <c r="ACZ6" s="379"/>
      <c r="ADA6" s="379"/>
      <c r="ADB6" s="379"/>
      <c r="ADC6" s="379"/>
      <c r="ADD6" s="379"/>
      <c r="ADE6" s="379"/>
      <c r="ADF6" s="379"/>
      <c r="ADG6" s="379"/>
      <c r="ADH6" s="379"/>
      <c r="ADI6" s="379"/>
      <c r="ADJ6" s="379"/>
      <c r="ADK6" s="379"/>
      <c r="ADL6" s="379"/>
      <c r="ADM6" s="379"/>
      <c r="ADN6" s="379"/>
      <c r="ADO6" s="379"/>
      <c r="ADP6" s="379"/>
      <c r="ADQ6" s="379"/>
      <c r="ADR6" s="379"/>
      <c r="ADS6" s="379"/>
      <c r="ADT6" s="379"/>
      <c r="ADU6" s="379"/>
      <c r="ADV6" s="379"/>
      <c r="ADW6" s="379"/>
      <c r="ADX6" s="379"/>
      <c r="ADY6" s="379"/>
      <c r="ADZ6" s="379"/>
      <c r="AEA6" s="379"/>
      <c r="AEB6" s="379"/>
      <c r="AEC6" s="379"/>
      <c r="AED6" s="379"/>
      <c r="AEE6" s="379"/>
      <c r="AEF6" s="379"/>
      <c r="AEG6" s="379"/>
      <c r="AEH6" s="379"/>
      <c r="AEI6" s="379"/>
      <c r="AEJ6" s="379"/>
      <c r="AEK6" s="379"/>
      <c r="AEL6" s="379"/>
      <c r="AEM6" s="379"/>
      <c r="AEN6" s="379"/>
      <c r="AEO6" s="379"/>
      <c r="AEP6" s="379"/>
      <c r="AEQ6" s="379"/>
      <c r="AER6" s="379"/>
      <c r="AES6" s="379"/>
      <c r="AET6" s="379"/>
      <c r="AEU6" s="379"/>
      <c r="AEV6" s="379"/>
      <c r="AEW6" s="379"/>
      <c r="AEX6" s="379"/>
      <c r="AEY6" s="379"/>
      <c r="AEZ6" s="379"/>
      <c r="AFA6" s="379"/>
      <c r="AFB6" s="379"/>
      <c r="AFC6" s="379"/>
      <c r="AFD6" s="379"/>
      <c r="AFE6" s="379"/>
      <c r="AFF6" s="379"/>
      <c r="AFG6" s="379"/>
      <c r="AFH6" s="379"/>
      <c r="AFI6" s="379"/>
      <c r="AFJ6" s="379"/>
      <c r="AFK6" s="379"/>
      <c r="AFL6" s="379"/>
      <c r="AFM6" s="379"/>
      <c r="AFN6" s="379"/>
      <c r="AFO6" s="379"/>
      <c r="AFP6" s="379"/>
      <c r="AFQ6" s="379"/>
      <c r="AFR6" s="379"/>
      <c r="AFS6" s="379"/>
      <c r="AFT6" s="379"/>
      <c r="AFU6" s="379"/>
      <c r="AFV6" s="379"/>
      <c r="AFW6" s="379"/>
      <c r="AFX6" s="379"/>
      <c r="AFY6" s="379"/>
      <c r="AFZ6" s="379"/>
      <c r="AGA6" s="379"/>
      <c r="AGB6" s="379"/>
      <c r="AGC6" s="379"/>
      <c r="AGD6" s="379"/>
      <c r="AGE6" s="379"/>
      <c r="AGF6" s="379"/>
      <c r="AGG6" s="379"/>
      <c r="AGH6" s="379"/>
      <c r="AGI6" s="379"/>
      <c r="AGJ6" s="379"/>
      <c r="AGK6" s="379"/>
      <c r="AGL6" s="379"/>
      <c r="AGM6" s="379"/>
      <c r="AGN6" s="379"/>
      <c r="AGO6" s="379"/>
      <c r="AGP6" s="379"/>
      <c r="AGQ6" s="379"/>
      <c r="AGR6" s="379"/>
      <c r="AGS6" s="379"/>
      <c r="AGT6" s="379"/>
      <c r="AGU6" s="379"/>
      <c r="AGV6" s="379"/>
      <c r="AGW6" s="379"/>
      <c r="AGX6" s="379"/>
      <c r="AGY6" s="379"/>
      <c r="AGZ6" s="379"/>
      <c r="AHA6" s="379"/>
      <c r="AHB6" s="379"/>
      <c r="AHC6" s="379"/>
      <c r="AHD6" s="379"/>
      <c r="AHE6" s="379"/>
      <c r="AHF6" s="379"/>
      <c r="AHG6" s="379"/>
      <c r="AHH6" s="379"/>
      <c r="AHI6" s="379"/>
      <c r="AHJ6" s="379"/>
      <c r="AHK6" s="379"/>
      <c r="AHL6" s="379"/>
      <c r="AHM6" s="379"/>
      <c r="AHN6" s="379"/>
      <c r="AHO6" s="379"/>
      <c r="AHP6" s="379"/>
      <c r="AHQ6" s="379"/>
      <c r="AHR6" s="379"/>
      <c r="AHS6" s="379"/>
      <c r="AHT6" s="379"/>
      <c r="AHU6" s="379"/>
      <c r="AHV6" s="379"/>
      <c r="AHW6" s="379"/>
      <c r="AHX6" s="379"/>
      <c r="AHY6" s="379"/>
      <c r="AHZ6" s="379"/>
      <c r="AIA6" s="379"/>
      <c r="AIB6" s="379"/>
      <c r="AIC6" s="379"/>
      <c r="AID6" s="379"/>
      <c r="AIE6" s="379"/>
      <c r="AIF6" s="379"/>
      <c r="AIG6" s="379"/>
      <c r="AIH6" s="379"/>
      <c r="AII6" s="379"/>
      <c r="AIJ6" s="379"/>
      <c r="AIK6" s="379"/>
      <c r="AIL6" s="379"/>
      <c r="AIM6" s="379"/>
      <c r="AIN6" s="379"/>
      <c r="AIO6" s="379"/>
      <c r="AIP6" s="379"/>
      <c r="AIQ6" s="379"/>
      <c r="AIR6" s="379"/>
      <c r="AIS6" s="379"/>
      <c r="AIT6" s="379"/>
      <c r="AIU6" s="379"/>
      <c r="AIV6" s="379"/>
      <c r="AIW6" s="379"/>
      <c r="AIX6" s="379"/>
      <c r="AIY6" s="379"/>
      <c r="AIZ6" s="379"/>
      <c r="AJA6" s="379"/>
      <c r="AJB6" s="379"/>
      <c r="AJC6" s="379"/>
      <c r="AJD6" s="379"/>
      <c r="AJE6" s="379"/>
      <c r="AJF6" s="379"/>
      <c r="AJG6" s="379"/>
      <c r="AJH6" s="379"/>
      <c r="AJI6" s="379"/>
      <c r="AJJ6" s="379"/>
      <c r="AJK6" s="379"/>
      <c r="AJL6" s="379"/>
      <c r="AJM6" s="379"/>
      <c r="AJN6" s="379"/>
      <c r="AJO6" s="379"/>
      <c r="AJP6" s="379"/>
      <c r="AJQ6" s="379"/>
      <c r="AJR6" s="379"/>
      <c r="AJS6" s="379"/>
      <c r="AJT6" s="379"/>
      <c r="AJU6" s="379"/>
      <c r="AJV6" s="379"/>
      <c r="AJW6" s="379"/>
      <c r="AJX6" s="379"/>
      <c r="AJY6" s="379"/>
      <c r="AJZ6" s="379"/>
      <c r="AKA6" s="379"/>
      <c r="AKB6" s="379"/>
      <c r="AKC6" s="379"/>
      <c r="AKD6" s="379"/>
      <c r="AKE6" s="379"/>
      <c r="AKF6" s="379"/>
      <c r="AKG6" s="379"/>
      <c r="AKH6" s="379"/>
      <c r="AKI6" s="379"/>
      <c r="AKJ6" s="379"/>
      <c r="AKK6" s="379"/>
      <c r="AKL6" s="379"/>
      <c r="AKM6" s="379"/>
      <c r="AKN6" s="379"/>
      <c r="AKO6" s="379"/>
      <c r="AKP6" s="379"/>
      <c r="AKQ6" s="379"/>
      <c r="AKR6" s="379"/>
      <c r="AKS6" s="379"/>
      <c r="AKT6" s="379"/>
      <c r="AKU6" s="379"/>
      <c r="AKV6" s="379"/>
      <c r="AKW6" s="379"/>
      <c r="AKX6" s="379"/>
      <c r="AKY6" s="379"/>
      <c r="AKZ6" s="379"/>
      <c r="ALA6" s="379"/>
      <c r="ALB6" s="379"/>
      <c r="ALC6" s="379"/>
      <c r="ALD6" s="379"/>
      <c r="ALE6" s="379"/>
      <c r="ALF6" s="379"/>
      <c r="ALG6" s="379"/>
      <c r="ALH6" s="379"/>
      <c r="ALI6" s="379"/>
      <c r="ALJ6" s="379"/>
      <c r="ALK6" s="379"/>
      <c r="ALL6" s="379"/>
      <c r="ALM6" s="379"/>
      <c r="ALN6" s="379"/>
      <c r="ALO6" s="379"/>
      <c r="ALP6" s="379"/>
      <c r="ALQ6" s="379"/>
      <c r="ALR6" s="379"/>
      <c r="ALS6" s="379"/>
      <c r="ALT6" s="379"/>
      <c r="ALU6" s="379"/>
      <c r="ALV6" s="379"/>
      <c r="ALW6" s="379"/>
      <c r="ALX6" s="379"/>
      <c r="ALY6" s="379"/>
      <c r="ALZ6" s="379"/>
      <c r="AMA6" s="379"/>
      <c r="AMB6" s="379"/>
      <c r="AMC6" s="379"/>
      <c r="AMD6" s="379"/>
      <c r="AME6" s="379"/>
      <c r="AMF6" s="379"/>
      <c r="AMG6" s="379"/>
      <c r="AMH6" s="379"/>
      <c r="AMI6" s="379"/>
      <c r="AMJ6" s="379"/>
      <c r="AMK6" s="379"/>
      <c r="AML6" s="379"/>
      <c r="AMM6" s="379"/>
      <c r="AMN6" s="379"/>
      <c r="AMO6" s="379"/>
      <c r="AMP6" s="379"/>
      <c r="AMQ6" s="379"/>
      <c r="AMR6" s="379"/>
    </row>
    <row r="7" spans="1:1032" s="742" customFormat="1">
      <c r="A7" s="371"/>
      <c r="B7" s="380" t="s">
        <v>47</v>
      </c>
      <c r="C7" s="373"/>
      <c r="D7" s="374"/>
      <c r="E7" s="375"/>
      <c r="F7" s="375"/>
      <c r="G7" s="374"/>
      <c r="H7" s="376"/>
      <c r="I7" s="376"/>
      <c r="J7" s="374"/>
      <c r="K7" s="374"/>
      <c r="L7" s="374"/>
      <c r="M7" s="506"/>
      <c r="N7" s="506"/>
      <c r="O7" s="507"/>
      <c r="P7" s="507"/>
      <c r="Q7" s="507"/>
      <c r="R7" s="507"/>
      <c r="S7" s="506"/>
      <c r="T7" s="506"/>
      <c r="U7" s="505"/>
      <c r="V7" s="504"/>
      <c r="W7" s="377"/>
      <c r="X7" s="414"/>
      <c r="Y7" s="414"/>
      <c r="Z7" s="414"/>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379"/>
      <c r="CA7" s="379"/>
      <c r="CB7" s="379"/>
      <c r="CC7" s="379"/>
      <c r="CD7" s="379"/>
      <c r="CE7" s="379"/>
      <c r="CF7" s="379"/>
      <c r="CG7" s="379"/>
      <c r="CH7" s="379"/>
      <c r="CI7" s="379"/>
      <c r="CJ7" s="379"/>
      <c r="CK7" s="379"/>
      <c r="CL7" s="379"/>
      <c r="CM7" s="379"/>
      <c r="CN7" s="379"/>
      <c r="CO7" s="379"/>
      <c r="CP7" s="379"/>
      <c r="CQ7" s="379"/>
      <c r="CR7" s="379"/>
      <c r="CS7" s="379"/>
      <c r="CT7" s="379"/>
      <c r="CU7" s="379"/>
      <c r="CV7" s="379"/>
      <c r="CW7" s="379"/>
      <c r="CX7" s="379"/>
      <c r="CY7" s="379"/>
      <c r="CZ7" s="379"/>
      <c r="DA7" s="379"/>
      <c r="DB7" s="379"/>
      <c r="DC7" s="379"/>
      <c r="DD7" s="379"/>
      <c r="DE7" s="379"/>
      <c r="DF7" s="379"/>
      <c r="DG7" s="379"/>
      <c r="DH7" s="379"/>
      <c r="DI7" s="379"/>
      <c r="DJ7" s="379"/>
      <c r="DK7" s="379"/>
      <c r="DL7" s="379"/>
      <c r="DM7" s="379"/>
      <c r="DN7" s="379"/>
      <c r="DO7" s="379"/>
      <c r="DP7" s="379"/>
      <c r="DQ7" s="379"/>
      <c r="DR7" s="379"/>
      <c r="DS7" s="379"/>
      <c r="DT7" s="379"/>
      <c r="DU7" s="379"/>
      <c r="DV7" s="379"/>
      <c r="DW7" s="379"/>
      <c r="DX7" s="379"/>
      <c r="DY7" s="379"/>
      <c r="DZ7" s="379"/>
      <c r="EA7" s="379"/>
      <c r="EB7" s="379"/>
      <c r="EC7" s="379"/>
      <c r="ED7" s="379"/>
      <c r="EE7" s="379"/>
      <c r="EF7" s="379"/>
      <c r="EG7" s="379"/>
      <c r="EH7" s="379"/>
      <c r="EI7" s="379"/>
      <c r="EJ7" s="379"/>
      <c r="EK7" s="379"/>
      <c r="EL7" s="379"/>
      <c r="EM7" s="379"/>
      <c r="EN7" s="379"/>
      <c r="EO7" s="379"/>
      <c r="EP7" s="379"/>
      <c r="EQ7" s="379"/>
      <c r="ER7" s="379"/>
      <c r="ES7" s="379"/>
      <c r="ET7" s="379"/>
      <c r="EU7" s="379"/>
      <c r="EV7" s="379"/>
      <c r="EW7" s="379"/>
      <c r="EX7" s="379"/>
      <c r="EY7" s="379"/>
      <c r="EZ7" s="379"/>
      <c r="FA7" s="379"/>
      <c r="FB7" s="379"/>
      <c r="FC7" s="379"/>
      <c r="FD7" s="379"/>
      <c r="FE7" s="379"/>
      <c r="FF7" s="379"/>
      <c r="FG7" s="379"/>
      <c r="FH7" s="379"/>
      <c r="FI7" s="379"/>
      <c r="FJ7" s="379"/>
      <c r="FK7" s="379"/>
      <c r="FL7" s="379"/>
      <c r="FM7" s="379"/>
      <c r="FN7" s="379"/>
      <c r="FO7" s="379"/>
      <c r="FP7" s="379"/>
      <c r="FQ7" s="379"/>
      <c r="FR7" s="379"/>
      <c r="FS7" s="379"/>
      <c r="FT7" s="379"/>
      <c r="FU7" s="379"/>
      <c r="FV7" s="379"/>
      <c r="FW7" s="379"/>
      <c r="FX7" s="379"/>
      <c r="FY7" s="379"/>
      <c r="FZ7" s="379"/>
      <c r="GA7" s="379"/>
      <c r="GB7" s="379"/>
      <c r="GC7" s="379"/>
      <c r="GD7" s="379"/>
      <c r="GE7" s="379"/>
      <c r="GF7" s="379"/>
      <c r="GG7" s="379"/>
      <c r="GH7" s="379"/>
      <c r="GI7" s="379"/>
      <c r="GJ7" s="379"/>
      <c r="GK7" s="379"/>
      <c r="GL7" s="379"/>
      <c r="GM7" s="379"/>
      <c r="GN7" s="379"/>
      <c r="GO7" s="379"/>
      <c r="GP7" s="379"/>
      <c r="GQ7" s="379"/>
      <c r="GR7" s="379"/>
      <c r="GS7" s="379"/>
      <c r="GT7" s="379"/>
      <c r="GU7" s="379"/>
      <c r="GV7" s="379"/>
      <c r="GW7" s="379"/>
      <c r="GX7" s="379"/>
      <c r="GY7" s="379"/>
      <c r="GZ7" s="379"/>
      <c r="HA7" s="379"/>
      <c r="HB7" s="379"/>
      <c r="HC7" s="379"/>
      <c r="HD7" s="379"/>
      <c r="HE7" s="379"/>
      <c r="HF7" s="379"/>
      <c r="HG7" s="379"/>
      <c r="HH7" s="379"/>
      <c r="HI7" s="379"/>
      <c r="HJ7" s="379"/>
      <c r="HK7" s="379"/>
      <c r="HL7" s="379"/>
      <c r="HM7" s="379"/>
      <c r="HN7" s="379"/>
      <c r="HO7" s="379"/>
      <c r="HP7" s="379"/>
      <c r="HQ7" s="379"/>
      <c r="HR7" s="379"/>
      <c r="HS7" s="379"/>
      <c r="HT7" s="379"/>
      <c r="HU7" s="379"/>
      <c r="HV7" s="379"/>
      <c r="HW7" s="379"/>
      <c r="HX7" s="379"/>
      <c r="HY7" s="379"/>
      <c r="HZ7" s="379"/>
      <c r="IA7" s="379"/>
      <c r="IB7" s="379"/>
      <c r="IC7" s="379"/>
      <c r="ID7" s="379"/>
      <c r="IE7" s="379"/>
      <c r="IF7" s="379"/>
      <c r="IG7" s="379"/>
      <c r="IH7" s="379"/>
      <c r="II7" s="379"/>
      <c r="IJ7" s="379"/>
      <c r="IK7" s="379"/>
      <c r="IL7" s="379"/>
      <c r="IM7" s="379"/>
      <c r="IN7" s="379"/>
      <c r="IO7" s="379"/>
      <c r="IP7" s="379"/>
      <c r="IQ7" s="379"/>
      <c r="IR7" s="379"/>
      <c r="IS7" s="379"/>
      <c r="IT7" s="379"/>
      <c r="IU7" s="379"/>
      <c r="IV7" s="379"/>
      <c r="IW7" s="379"/>
      <c r="IX7" s="379"/>
      <c r="IY7" s="379"/>
      <c r="IZ7" s="379"/>
      <c r="JA7" s="379"/>
      <c r="JB7" s="379"/>
      <c r="JC7" s="379"/>
      <c r="JD7" s="379"/>
      <c r="JE7" s="379"/>
      <c r="JF7" s="379"/>
      <c r="JG7" s="379"/>
      <c r="JH7" s="379"/>
      <c r="JI7" s="379"/>
      <c r="JJ7" s="379"/>
      <c r="JK7" s="379"/>
      <c r="JL7" s="379"/>
      <c r="JM7" s="379"/>
      <c r="JN7" s="379"/>
      <c r="JO7" s="379"/>
      <c r="JP7" s="379"/>
      <c r="JQ7" s="379"/>
      <c r="JR7" s="379"/>
      <c r="JS7" s="379"/>
      <c r="JT7" s="379"/>
      <c r="JU7" s="379"/>
      <c r="JV7" s="379"/>
      <c r="JW7" s="379"/>
      <c r="JX7" s="379"/>
      <c r="JY7" s="379"/>
      <c r="JZ7" s="379"/>
      <c r="KA7" s="379"/>
      <c r="KB7" s="379"/>
      <c r="KC7" s="379"/>
      <c r="KD7" s="379"/>
      <c r="KE7" s="379"/>
      <c r="KF7" s="379"/>
      <c r="KG7" s="379"/>
      <c r="KH7" s="379"/>
      <c r="KI7" s="379"/>
      <c r="KJ7" s="379"/>
      <c r="KK7" s="379"/>
      <c r="KL7" s="379"/>
      <c r="KM7" s="379"/>
      <c r="KN7" s="379"/>
      <c r="KO7" s="379"/>
      <c r="KP7" s="379"/>
      <c r="KQ7" s="379"/>
      <c r="KR7" s="379"/>
      <c r="KS7" s="379"/>
      <c r="KT7" s="379"/>
      <c r="KU7" s="379"/>
      <c r="KV7" s="379"/>
      <c r="KW7" s="379"/>
      <c r="KX7" s="379"/>
      <c r="KY7" s="379"/>
      <c r="KZ7" s="379"/>
      <c r="LA7" s="379"/>
      <c r="LB7" s="379"/>
      <c r="LC7" s="379"/>
      <c r="LD7" s="379"/>
      <c r="LE7" s="379"/>
      <c r="LF7" s="379"/>
      <c r="LG7" s="379"/>
      <c r="LH7" s="379"/>
      <c r="LI7" s="379"/>
      <c r="LJ7" s="379"/>
      <c r="LK7" s="379"/>
      <c r="LL7" s="379"/>
      <c r="LM7" s="379"/>
      <c r="LN7" s="379"/>
      <c r="LO7" s="379"/>
      <c r="LP7" s="379"/>
      <c r="LQ7" s="379"/>
      <c r="LR7" s="379"/>
      <c r="LS7" s="379"/>
      <c r="LT7" s="379"/>
      <c r="LU7" s="379"/>
      <c r="LV7" s="379"/>
      <c r="LW7" s="379"/>
      <c r="LX7" s="379"/>
      <c r="LY7" s="379"/>
      <c r="LZ7" s="379"/>
      <c r="MA7" s="379"/>
      <c r="MB7" s="379"/>
      <c r="MC7" s="379"/>
      <c r="MD7" s="379"/>
      <c r="ME7" s="379"/>
      <c r="MF7" s="379"/>
      <c r="MG7" s="379"/>
      <c r="MH7" s="379"/>
      <c r="MI7" s="379"/>
      <c r="MJ7" s="379"/>
      <c r="MK7" s="379"/>
      <c r="ML7" s="379"/>
      <c r="MM7" s="379"/>
      <c r="MN7" s="379"/>
      <c r="MO7" s="379"/>
      <c r="MP7" s="379"/>
      <c r="MQ7" s="379"/>
      <c r="MR7" s="379"/>
      <c r="MS7" s="379"/>
      <c r="MT7" s="379"/>
      <c r="MU7" s="379"/>
      <c r="MV7" s="379"/>
      <c r="MW7" s="379"/>
      <c r="MX7" s="379"/>
      <c r="MY7" s="379"/>
      <c r="MZ7" s="379"/>
      <c r="NA7" s="379"/>
      <c r="NB7" s="379"/>
      <c r="NC7" s="379"/>
      <c r="ND7" s="379"/>
      <c r="NE7" s="379"/>
      <c r="NF7" s="379"/>
      <c r="NG7" s="379"/>
      <c r="NH7" s="379"/>
      <c r="NI7" s="379"/>
      <c r="NJ7" s="379"/>
      <c r="NK7" s="379"/>
      <c r="NL7" s="379"/>
      <c r="NM7" s="379"/>
      <c r="NN7" s="379"/>
      <c r="NO7" s="379"/>
      <c r="NP7" s="379"/>
      <c r="NQ7" s="379"/>
      <c r="NR7" s="379"/>
      <c r="NS7" s="379"/>
      <c r="NT7" s="379"/>
      <c r="NU7" s="379"/>
      <c r="NV7" s="379"/>
      <c r="NW7" s="379"/>
      <c r="NX7" s="379"/>
      <c r="NY7" s="379"/>
      <c r="NZ7" s="379"/>
      <c r="OA7" s="379"/>
      <c r="OB7" s="379"/>
      <c r="OC7" s="379"/>
      <c r="OD7" s="379"/>
      <c r="OE7" s="379"/>
      <c r="OF7" s="379"/>
      <c r="OG7" s="379"/>
      <c r="OH7" s="379"/>
      <c r="OI7" s="379"/>
      <c r="OJ7" s="379"/>
      <c r="OK7" s="379"/>
      <c r="OL7" s="379"/>
      <c r="OM7" s="379"/>
      <c r="ON7" s="379"/>
      <c r="OO7" s="379"/>
      <c r="OP7" s="379"/>
      <c r="OQ7" s="379"/>
      <c r="OR7" s="379"/>
      <c r="OS7" s="379"/>
      <c r="OT7" s="379"/>
      <c r="OU7" s="379"/>
      <c r="OV7" s="379"/>
      <c r="OW7" s="379"/>
      <c r="OX7" s="379"/>
      <c r="OY7" s="379"/>
      <c r="OZ7" s="379"/>
      <c r="PA7" s="379"/>
      <c r="PB7" s="379"/>
      <c r="PC7" s="379"/>
      <c r="PD7" s="379"/>
      <c r="PE7" s="379"/>
      <c r="PF7" s="379"/>
      <c r="PG7" s="379"/>
      <c r="PH7" s="379"/>
      <c r="PI7" s="379"/>
      <c r="PJ7" s="379"/>
      <c r="PK7" s="379"/>
      <c r="PL7" s="379"/>
      <c r="PM7" s="379"/>
      <c r="PN7" s="379"/>
      <c r="PO7" s="379"/>
      <c r="PP7" s="379"/>
      <c r="PQ7" s="379"/>
      <c r="PR7" s="379"/>
      <c r="PS7" s="379"/>
      <c r="PT7" s="379"/>
      <c r="PU7" s="379"/>
      <c r="PV7" s="379"/>
      <c r="PW7" s="379"/>
      <c r="PX7" s="379"/>
      <c r="PY7" s="379"/>
      <c r="PZ7" s="379"/>
      <c r="QA7" s="379"/>
      <c r="QB7" s="379"/>
      <c r="QC7" s="379"/>
      <c r="QD7" s="379"/>
      <c r="QE7" s="379"/>
      <c r="QF7" s="379"/>
      <c r="QG7" s="379"/>
      <c r="QH7" s="379"/>
      <c r="QI7" s="379"/>
      <c r="QJ7" s="379"/>
      <c r="QK7" s="379"/>
      <c r="QL7" s="379"/>
      <c r="QM7" s="379"/>
      <c r="QN7" s="379"/>
      <c r="QO7" s="379"/>
      <c r="QP7" s="379"/>
      <c r="QQ7" s="379"/>
      <c r="QR7" s="379"/>
      <c r="QS7" s="379"/>
      <c r="QT7" s="379"/>
      <c r="QU7" s="379"/>
      <c r="QV7" s="379"/>
      <c r="QW7" s="379"/>
      <c r="QX7" s="379"/>
      <c r="QY7" s="379"/>
      <c r="QZ7" s="379"/>
      <c r="RA7" s="379"/>
      <c r="RB7" s="379"/>
      <c r="RC7" s="379"/>
      <c r="RD7" s="379"/>
      <c r="RE7" s="379"/>
      <c r="RF7" s="379"/>
      <c r="RG7" s="379"/>
      <c r="RH7" s="379"/>
      <c r="RI7" s="379"/>
      <c r="RJ7" s="379"/>
      <c r="RK7" s="379"/>
      <c r="RL7" s="379"/>
      <c r="RM7" s="379"/>
      <c r="RN7" s="379"/>
      <c r="RO7" s="379"/>
      <c r="RP7" s="379"/>
      <c r="RQ7" s="379"/>
      <c r="RR7" s="379"/>
      <c r="RS7" s="379"/>
      <c r="RT7" s="379"/>
      <c r="RU7" s="379"/>
      <c r="RV7" s="379"/>
      <c r="RW7" s="379"/>
      <c r="RX7" s="379"/>
      <c r="RY7" s="379"/>
      <c r="RZ7" s="379"/>
      <c r="SA7" s="379"/>
      <c r="SB7" s="379"/>
      <c r="SC7" s="379"/>
      <c r="SD7" s="379"/>
      <c r="SE7" s="379"/>
      <c r="SF7" s="379"/>
      <c r="SG7" s="379"/>
      <c r="SH7" s="379"/>
      <c r="SI7" s="379"/>
      <c r="SJ7" s="379"/>
      <c r="SK7" s="379"/>
      <c r="SL7" s="379"/>
      <c r="SM7" s="379"/>
      <c r="SN7" s="379"/>
      <c r="SO7" s="379"/>
      <c r="SP7" s="379"/>
      <c r="SQ7" s="379"/>
      <c r="SR7" s="379"/>
      <c r="SS7" s="379"/>
      <c r="ST7" s="379"/>
      <c r="SU7" s="379"/>
      <c r="SV7" s="379"/>
      <c r="SW7" s="379"/>
      <c r="SX7" s="379"/>
      <c r="SY7" s="379"/>
      <c r="SZ7" s="379"/>
      <c r="TA7" s="379"/>
      <c r="TB7" s="379"/>
      <c r="TC7" s="379"/>
      <c r="TD7" s="379"/>
      <c r="TE7" s="379"/>
      <c r="TF7" s="379"/>
      <c r="TG7" s="379"/>
      <c r="TH7" s="379"/>
      <c r="TI7" s="379"/>
      <c r="TJ7" s="379"/>
      <c r="TK7" s="379"/>
      <c r="TL7" s="379"/>
      <c r="TM7" s="379"/>
      <c r="TN7" s="379"/>
      <c r="TO7" s="379"/>
      <c r="TP7" s="379"/>
      <c r="TQ7" s="379"/>
      <c r="TR7" s="379"/>
      <c r="TS7" s="379"/>
      <c r="TT7" s="379"/>
      <c r="TU7" s="379"/>
      <c r="TV7" s="379"/>
      <c r="TW7" s="379"/>
      <c r="TX7" s="379"/>
      <c r="TY7" s="379"/>
      <c r="TZ7" s="379"/>
      <c r="UA7" s="379"/>
      <c r="UB7" s="379"/>
      <c r="UC7" s="379"/>
      <c r="UD7" s="379"/>
      <c r="UE7" s="379"/>
      <c r="UF7" s="379"/>
      <c r="UG7" s="379"/>
      <c r="UH7" s="379"/>
      <c r="UI7" s="379"/>
      <c r="UJ7" s="379"/>
      <c r="UK7" s="379"/>
      <c r="UL7" s="379"/>
      <c r="UM7" s="379"/>
      <c r="UN7" s="379"/>
      <c r="UO7" s="379"/>
      <c r="UP7" s="379"/>
      <c r="UQ7" s="379"/>
      <c r="UR7" s="379"/>
      <c r="US7" s="379"/>
      <c r="UT7" s="379"/>
      <c r="UU7" s="379"/>
      <c r="UV7" s="379"/>
      <c r="UW7" s="379"/>
      <c r="UX7" s="379"/>
      <c r="UY7" s="379"/>
      <c r="UZ7" s="379"/>
      <c r="VA7" s="379"/>
      <c r="VB7" s="379"/>
      <c r="VC7" s="379"/>
      <c r="VD7" s="379"/>
      <c r="VE7" s="379"/>
      <c r="VF7" s="379"/>
      <c r="VG7" s="379"/>
      <c r="VH7" s="379"/>
      <c r="VI7" s="379"/>
      <c r="VJ7" s="379"/>
      <c r="VK7" s="379"/>
      <c r="VL7" s="379"/>
      <c r="VM7" s="379"/>
      <c r="VN7" s="379"/>
      <c r="VO7" s="379"/>
      <c r="VP7" s="379"/>
      <c r="VQ7" s="379"/>
      <c r="VR7" s="379"/>
      <c r="VS7" s="379"/>
      <c r="VT7" s="379"/>
      <c r="VU7" s="379"/>
      <c r="VV7" s="379"/>
      <c r="VW7" s="379"/>
      <c r="VX7" s="379"/>
      <c r="VY7" s="379"/>
      <c r="VZ7" s="379"/>
      <c r="WA7" s="379"/>
      <c r="WB7" s="379"/>
      <c r="WC7" s="379"/>
      <c r="WD7" s="379"/>
      <c r="WE7" s="379"/>
      <c r="WF7" s="379"/>
      <c r="WG7" s="379"/>
      <c r="WH7" s="379"/>
      <c r="WI7" s="379"/>
      <c r="WJ7" s="379"/>
      <c r="WK7" s="379"/>
      <c r="WL7" s="379"/>
      <c r="WM7" s="379"/>
      <c r="WN7" s="379"/>
      <c r="WO7" s="379"/>
      <c r="WP7" s="379"/>
      <c r="WQ7" s="379"/>
      <c r="WR7" s="379"/>
      <c r="WS7" s="379"/>
      <c r="WT7" s="379"/>
      <c r="WU7" s="379"/>
      <c r="WV7" s="379"/>
      <c r="WW7" s="379"/>
      <c r="WX7" s="379"/>
      <c r="WY7" s="379"/>
      <c r="WZ7" s="379"/>
      <c r="XA7" s="379"/>
      <c r="XB7" s="379"/>
      <c r="XC7" s="379"/>
      <c r="XD7" s="379"/>
      <c r="XE7" s="379"/>
      <c r="XF7" s="379"/>
      <c r="XG7" s="379"/>
      <c r="XH7" s="379"/>
      <c r="XI7" s="379"/>
      <c r="XJ7" s="379"/>
      <c r="XK7" s="379"/>
      <c r="XL7" s="379"/>
      <c r="XM7" s="379"/>
      <c r="XN7" s="379"/>
      <c r="XO7" s="379"/>
      <c r="XP7" s="379"/>
      <c r="XQ7" s="379"/>
      <c r="XR7" s="379"/>
      <c r="XS7" s="379"/>
      <c r="XT7" s="379"/>
      <c r="XU7" s="379"/>
      <c r="XV7" s="379"/>
      <c r="XW7" s="379"/>
      <c r="XX7" s="379"/>
      <c r="XY7" s="379"/>
      <c r="XZ7" s="379"/>
      <c r="YA7" s="379"/>
      <c r="YB7" s="379"/>
      <c r="YC7" s="379"/>
      <c r="YD7" s="379"/>
      <c r="YE7" s="379"/>
      <c r="YF7" s="379"/>
      <c r="YG7" s="379"/>
      <c r="YH7" s="379"/>
      <c r="YI7" s="379"/>
      <c r="YJ7" s="379"/>
      <c r="YK7" s="379"/>
      <c r="YL7" s="379"/>
      <c r="YM7" s="379"/>
      <c r="YN7" s="379"/>
      <c r="YO7" s="379"/>
      <c r="YP7" s="379"/>
      <c r="YQ7" s="379"/>
      <c r="YR7" s="379"/>
      <c r="YS7" s="379"/>
      <c r="YT7" s="379"/>
      <c r="YU7" s="379"/>
      <c r="YV7" s="379"/>
      <c r="YW7" s="379"/>
      <c r="YX7" s="379"/>
      <c r="YY7" s="379"/>
      <c r="YZ7" s="379"/>
      <c r="ZA7" s="379"/>
      <c r="ZB7" s="379"/>
      <c r="ZC7" s="379"/>
      <c r="ZD7" s="379"/>
      <c r="ZE7" s="379"/>
      <c r="ZF7" s="379"/>
      <c r="ZG7" s="379"/>
      <c r="ZH7" s="379"/>
      <c r="ZI7" s="379"/>
      <c r="ZJ7" s="379"/>
      <c r="ZK7" s="379"/>
      <c r="ZL7" s="379"/>
      <c r="ZM7" s="379"/>
      <c r="ZN7" s="379"/>
      <c r="ZO7" s="379"/>
      <c r="ZP7" s="379"/>
      <c r="ZQ7" s="379"/>
      <c r="ZR7" s="379"/>
      <c r="ZS7" s="379"/>
      <c r="ZT7" s="379"/>
      <c r="ZU7" s="379"/>
      <c r="ZV7" s="379"/>
      <c r="ZW7" s="379"/>
      <c r="ZX7" s="379"/>
      <c r="ZY7" s="379"/>
      <c r="ZZ7" s="379"/>
      <c r="AAA7" s="379"/>
      <c r="AAB7" s="379"/>
      <c r="AAC7" s="379"/>
      <c r="AAD7" s="379"/>
      <c r="AAE7" s="379"/>
      <c r="AAF7" s="379"/>
      <c r="AAG7" s="379"/>
      <c r="AAH7" s="379"/>
      <c r="AAI7" s="379"/>
      <c r="AAJ7" s="379"/>
      <c r="AAK7" s="379"/>
      <c r="AAL7" s="379"/>
      <c r="AAM7" s="379"/>
      <c r="AAN7" s="379"/>
      <c r="AAO7" s="379"/>
      <c r="AAP7" s="379"/>
      <c r="AAQ7" s="379"/>
      <c r="AAR7" s="379"/>
      <c r="AAS7" s="379"/>
      <c r="AAT7" s="379"/>
      <c r="AAU7" s="379"/>
      <c r="AAV7" s="379"/>
      <c r="AAW7" s="379"/>
      <c r="AAX7" s="379"/>
      <c r="AAY7" s="379"/>
      <c r="AAZ7" s="379"/>
      <c r="ABA7" s="379"/>
      <c r="ABB7" s="379"/>
      <c r="ABC7" s="379"/>
      <c r="ABD7" s="379"/>
      <c r="ABE7" s="379"/>
      <c r="ABF7" s="379"/>
      <c r="ABG7" s="379"/>
      <c r="ABH7" s="379"/>
      <c r="ABI7" s="379"/>
      <c r="ABJ7" s="379"/>
      <c r="ABK7" s="379"/>
      <c r="ABL7" s="379"/>
      <c r="ABM7" s="379"/>
      <c r="ABN7" s="379"/>
      <c r="ABO7" s="379"/>
      <c r="ABP7" s="379"/>
      <c r="ABQ7" s="379"/>
      <c r="ABR7" s="379"/>
      <c r="ABS7" s="379"/>
      <c r="ABT7" s="379"/>
      <c r="ABU7" s="379"/>
      <c r="ABV7" s="379"/>
      <c r="ABW7" s="379"/>
      <c r="ABX7" s="379"/>
      <c r="ABY7" s="379"/>
      <c r="ABZ7" s="379"/>
      <c r="ACA7" s="379"/>
      <c r="ACB7" s="379"/>
      <c r="ACC7" s="379"/>
      <c r="ACD7" s="379"/>
      <c r="ACE7" s="379"/>
      <c r="ACF7" s="379"/>
      <c r="ACG7" s="379"/>
      <c r="ACH7" s="379"/>
      <c r="ACI7" s="379"/>
      <c r="ACJ7" s="379"/>
      <c r="ACK7" s="379"/>
      <c r="ACL7" s="379"/>
      <c r="ACM7" s="379"/>
      <c r="ACN7" s="379"/>
      <c r="ACO7" s="379"/>
      <c r="ACP7" s="379"/>
      <c r="ACQ7" s="379"/>
      <c r="ACR7" s="379"/>
      <c r="ACS7" s="379"/>
      <c r="ACT7" s="379"/>
      <c r="ACU7" s="379"/>
      <c r="ACV7" s="379"/>
      <c r="ACW7" s="379"/>
      <c r="ACX7" s="379"/>
      <c r="ACY7" s="379"/>
      <c r="ACZ7" s="379"/>
      <c r="ADA7" s="379"/>
      <c r="ADB7" s="379"/>
      <c r="ADC7" s="379"/>
      <c r="ADD7" s="379"/>
      <c r="ADE7" s="379"/>
      <c r="ADF7" s="379"/>
      <c r="ADG7" s="379"/>
      <c r="ADH7" s="379"/>
      <c r="ADI7" s="379"/>
      <c r="ADJ7" s="379"/>
      <c r="ADK7" s="379"/>
      <c r="ADL7" s="379"/>
      <c r="ADM7" s="379"/>
      <c r="ADN7" s="379"/>
      <c r="ADO7" s="379"/>
      <c r="ADP7" s="379"/>
      <c r="ADQ7" s="379"/>
      <c r="ADR7" s="379"/>
      <c r="ADS7" s="379"/>
      <c r="ADT7" s="379"/>
      <c r="ADU7" s="379"/>
      <c r="ADV7" s="379"/>
      <c r="ADW7" s="379"/>
      <c r="ADX7" s="379"/>
      <c r="ADY7" s="379"/>
      <c r="ADZ7" s="379"/>
      <c r="AEA7" s="379"/>
      <c r="AEB7" s="379"/>
      <c r="AEC7" s="379"/>
      <c r="AED7" s="379"/>
      <c r="AEE7" s="379"/>
      <c r="AEF7" s="379"/>
      <c r="AEG7" s="379"/>
      <c r="AEH7" s="379"/>
      <c r="AEI7" s="379"/>
      <c r="AEJ7" s="379"/>
      <c r="AEK7" s="379"/>
      <c r="AEL7" s="379"/>
      <c r="AEM7" s="379"/>
      <c r="AEN7" s="379"/>
      <c r="AEO7" s="379"/>
      <c r="AEP7" s="379"/>
      <c r="AEQ7" s="379"/>
      <c r="AER7" s="379"/>
      <c r="AES7" s="379"/>
      <c r="AET7" s="379"/>
      <c r="AEU7" s="379"/>
      <c r="AEV7" s="379"/>
      <c r="AEW7" s="379"/>
      <c r="AEX7" s="379"/>
      <c r="AEY7" s="379"/>
      <c r="AEZ7" s="379"/>
      <c r="AFA7" s="379"/>
      <c r="AFB7" s="379"/>
      <c r="AFC7" s="379"/>
      <c r="AFD7" s="379"/>
      <c r="AFE7" s="379"/>
      <c r="AFF7" s="379"/>
      <c r="AFG7" s="379"/>
      <c r="AFH7" s="379"/>
      <c r="AFI7" s="379"/>
      <c r="AFJ7" s="379"/>
      <c r="AFK7" s="379"/>
      <c r="AFL7" s="379"/>
      <c r="AFM7" s="379"/>
      <c r="AFN7" s="379"/>
      <c r="AFO7" s="379"/>
      <c r="AFP7" s="379"/>
      <c r="AFQ7" s="379"/>
      <c r="AFR7" s="379"/>
      <c r="AFS7" s="379"/>
      <c r="AFT7" s="379"/>
      <c r="AFU7" s="379"/>
      <c r="AFV7" s="379"/>
      <c r="AFW7" s="379"/>
      <c r="AFX7" s="379"/>
      <c r="AFY7" s="379"/>
      <c r="AFZ7" s="379"/>
      <c r="AGA7" s="379"/>
      <c r="AGB7" s="379"/>
      <c r="AGC7" s="379"/>
      <c r="AGD7" s="379"/>
      <c r="AGE7" s="379"/>
      <c r="AGF7" s="379"/>
      <c r="AGG7" s="379"/>
      <c r="AGH7" s="379"/>
      <c r="AGI7" s="379"/>
      <c r="AGJ7" s="379"/>
      <c r="AGK7" s="379"/>
      <c r="AGL7" s="379"/>
      <c r="AGM7" s="379"/>
      <c r="AGN7" s="379"/>
      <c r="AGO7" s="379"/>
      <c r="AGP7" s="379"/>
      <c r="AGQ7" s="379"/>
      <c r="AGR7" s="379"/>
      <c r="AGS7" s="379"/>
      <c r="AGT7" s="379"/>
      <c r="AGU7" s="379"/>
      <c r="AGV7" s="379"/>
      <c r="AGW7" s="379"/>
      <c r="AGX7" s="379"/>
      <c r="AGY7" s="379"/>
      <c r="AGZ7" s="379"/>
      <c r="AHA7" s="379"/>
      <c r="AHB7" s="379"/>
      <c r="AHC7" s="379"/>
      <c r="AHD7" s="379"/>
      <c r="AHE7" s="379"/>
      <c r="AHF7" s="379"/>
      <c r="AHG7" s="379"/>
      <c r="AHH7" s="379"/>
      <c r="AHI7" s="379"/>
      <c r="AHJ7" s="379"/>
      <c r="AHK7" s="379"/>
      <c r="AHL7" s="379"/>
      <c r="AHM7" s="379"/>
      <c r="AHN7" s="379"/>
      <c r="AHO7" s="379"/>
      <c r="AHP7" s="379"/>
      <c r="AHQ7" s="379"/>
      <c r="AHR7" s="379"/>
      <c r="AHS7" s="379"/>
      <c r="AHT7" s="379"/>
      <c r="AHU7" s="379"/>
      <c r="AHV7" s="379"/>
      <c r="AHW7" s="379"/>
      <c r="AHX7" s="379"/>
      <c r="AHY7" s="379"/>
      <c r="AHZ7" s="379"/>
      <c r="AIA7" s="379"/>
      <c r="AIB7" s="379"/>
      <c r="AIC7" s="379"/>
      <c r="AID7" s="379"/>
      <c r="AIE7" s="379"/>
      <c r="AIF7" s="379"/>
      <c r="AIG7" s="379"/>
      <c r="AIH7" s="379"/>
      <c r="AII7" s="379"/>
      <c r="AIJ7" s="379"/>
      <c r="AIK7" s="379"/>
      <c r="AIL7" s="379"/>
      <c r="AIM7" s="379"/>
      <c r="AIN7" s="379"/>
      <c r="AIO7" s="379"/>
      <c r="AIP7" s="379"/>
      <c r="AIQ7" s="379"/>
      <c r="AIR7" s="379"/>
      <c r="AIS7" s="379"/>
      <c r="AIT7" s="379"/>
      <c r="AIU7" s="379"/>
      <c r="AIV7" s="379"/>
      <c r="AIW7" s="379"/>
      <c r="AIX7" s="379"/>
      <c r="AIY7" s="379"/>
      <c r="AIZ7" s="379"/>
      <c r="AJA7" s="379"/>
      <c r="AJB7" s="379"/>
      <c r="AJC7" s="379"/>
      <c r="AJD7" s="379"/>
      <c r="AJE7" s="379"/>
      <c r="AJF7" s="379"/>
      <c r="AJG7" s="379"/>
      <c r="AJH7" s="379"/>
      <c r="AJI7" s="379"/>
      <c r="AJJ7" s="379"/>
      <c r="AJK7" s="379"/>
      <c r="AJL7" s="379"/>
      <c r="AJM7" s="379"/>
      <c r="AJN7" s="379"/>
      <c r="AJO7" s="379"/>
      <c r="AJP7" s="379"/>
      <c r="AJQ7" s="379"/>
      <c r="AJR7" s="379"/>
      <c r="AJS7" s="379"/>
      <c r="AJT7" s="379"/>
      <c r="AJU7" s="379"/>
      <c r="AJV7" s="379"/>
      <c r="AJW7" s="379"/>
      <c r="AJX7" s="379"/>
      <c r="AJY7" s="379"/>
      <c r="AJZ7" s="379"/>
      <c r="AKA7" s="379"/>
      <c r="AKB7" s="379"/>
      <c r="AKC7" s="379"/>
      <c r="AKD7" s="379"/>
      <c r="AKE7" s="379"/>
      <c r="AKF7" s="379"/>
      <c r="AKG7" s="379"/>
      <c r="AKH7" s="379"/>
      <c r="AKI7" s="379"/>
      <c r="AKJ7" s="379"/>
      <c r="AKK7" s="379"/>
      <c r="AKL7" s="379"/>
      <c r="AKM7" s="379"/>
      <c r="AKN7" s="379"/>
      <c r="AKO7" s="379"/>
      <c r="AKP7" s="379"/>
      <c r="AKQ7" s="379"/>
      <c r="AKR7" s="379"/>
      <c r="AKS7" s="379"/>
      <c r="AKT7" s="379"/>
      <c r="AKU7" s="379"/>
      <c r="AKV7" s="379"/>
      <c r="AKW7" s="379"/>
      <c r="AKX7" s="379"/>
      <c r="AKY7" s="379"/>
      <c r="AKZ7" s="379"/>
      <c r="ALA7" s="379"/>
      <c r="ALB7" s="379"/>
      <c r="ALC7" s="379"/>
      <c r="ALD7" s="379"/>
      <c r="ALE7" s="379"/>
      <c r="ALF7" s="379"/>
      <c r="ALG7" s="379"/>
      <c r="ALH7" s="379"/>
      <c r="ALI7" s="379"/>
      <c r="ALJ7" s="379"/>
      <c r="ALK7" s="379"/>
      <c r="ALL7" s="379"/>
      <c r="ALM7" s="379"/>
      <c r="ALN7" s="379"/>
      <c r="ALO7" s="379"/>
      <c r="ALP7" s="379"/>
      <c r="ALQ7" s="379"/>
      <c r="ALR7" s="379"/>
      <c r="ALS7" s="379"/>
      <c r="ALT7" s="379"/>
      <c r="ALU7" s="379"/>
      <c r="ALV7" s="379"/>
      <c r="ALW7" s="379"/>
      <c r="ALX7" s="379"/>
      <c r="ALY7" s="379"/>
      <c r="ALZ7" s="379"/>
      <c r="AMA7" s="379"/>
      <c r="AMB7" s="379"/>
      <c r="AMC7" s="379"/>
      <c r="AMD7" s="379"/>
      <c r="AME7" s="379"/>
      <c r="AMF7" s="379"/>
      <c r="AMG7" s="379"/>
      <c r="AMH7" s="379"/>
      <c r="AMI7" s="379"/>
      <c r="AMJ7" s="379"/>
      <c r="AMK7" s="379"/>
      <c r="AML7" s="379"/>
      <c r="AMM7" s="379"/>
      <c r="AMN7" s="379"/>
      <c r="AMO7" s="379"/>
      <c r="AMP7" s="379"/>
      <c r="AMQ7" s="379"/>
      <c r="AMR7" s="379"/>
    </row>
    <row r="8" spans="1:1032" s="742" customFormat="1" ht="25.5">
      <c r="A8" s="371"/>
      <c r="B8" s="381" t="s">
        <v>49</v>
      </c>
      <c r="C8" s="373"/>
      <c r="D8" s="374"/>
      <c r="E8" s="375"/>
      <c r="F8" s="375"/>
      <c r="G8" s="374"/>
      <c r="H8" s="376"/>
      <c r="I8" s="376"/>
      <c r="J8" s="374"/>
      <c r="K8" s="374"/>
      <c r="L8" s="374"/>
      <c r="M8" s="383"/>
      <c r="N8" s="383"/>
      <c r="O8" s="383"/>
      <c r="P8" s="383"/>
      <c r="Q8" s="383"/>
      <c r="R8" s="383"/>
      <c r="S8" s="383"/>
      <c r="T8" s="383"/>
      <c r="U8" s="383"/>
      <c r="V8" s="383"/>
      <c r="W8" s="377"/>
      <c r="X8" s="414"/>
      <c r="Y8" s="414"/>
      <c r="Z8" s="414"/>
      <c r="AA8" s="379"/>
      <c r="AB8" s="379"/>
      <c r="AC8" s="379"/>
      <c r="AD8" s="379"/>
      <c r="AE8" s="379"/>
      <c r="AF8" s="379"/>
      <c r="AG8" s="379"/>
      <c r="AH8" s="379"/>
      <c r="AI8" s="379"/>
      <c r="AJ8" s="379"/>
      <c r="AK8" s="379"/>
      <c r="AL8" s="379"/>
      <c r="AM8" s="379"/>
      <c r="AN8" s="379"/>
      <c r="AO8" s="379"/>
      <c r="AP8" s="379"/>
      <c r="AQ8" s="379"/>
      <c r="AR8" s="379"/>
      <c r="AS8" s="379"/>
      <c r="AT8" s="379"/>
      <c r="AU8" s="379"/>
      <c r="AV8" s="379"/>
      <c r="AW8" s="379"/>
      <c r="AX8" s="379"/>
      <c r="AY8" s="379"/>
      <c r="AZ8" s="379"/>
      <c r="BA8" s="379"/>
      <c r="BB8" s="379"/>
      <c r="BC8" s="379"/>
      <c r="BD8" s="379"/>
      <c r="BE8" s="379"/>
      <c r="BF8" s="379"/>
      <c r="BG8" s="379"/>
      <c r="BH8" s="379"/>
      <c r="BI8" s="379"/>
      <c r="BJ8" s="379"/>
      <c r="BK8" s="379"/>
      <c r="BL8" s="379"/>
      <c r="BM8" s="379"/>
      <c r="BN8" s="379"/>
      <c r="BO8" s="379"/>
      <c r="BP8" s="379"/>
      <c r="BQ8" s="379"/>
      <c r="BR8" s="379"/>
      <c r="BS8" s="379"/>
      <c r="BT8" s="379"/>
      <c r="BU8" s="379"/>
      <c r="BV8" s="379"/>
      <c r="BW8" s="379"/>
      <c r="BX8" s="379"/>
      <c r="BY8" s="379"/>
      <c r="BZ8" s="379"/>
      <c r="CA8" s="379"/>
      <c r="CB8" s="379"/>
      <c r="CC8" s="379"/>
      <c r="CD8" s="379"/>
      <c r="CE8" s="379"/>
      <c r="CF8" s="379"/>
      <c r="CG8" s="379"/>
      <c r="CH8" s="379"/>
      <c r="CI8" s="379"/>
      <c r="CJ8" s="379"/>
      <c r="CK8" s="379"/>
      <c r="CL8" s="379"/>
      <c r="CM8" s="379"/>
      <c r="CN8" s="379"/>
      <c r="CO8" s="379"/>
      <c r="CP8" s="379"/>
      <c r="CQ8" s="379"/>
      <c r="CR8" s="379"/>
      <c r="CS8" s="379"/>
      <c r="CT8" s="379"/>
      <c r="CU8" s="379"/>
      <c r="CV8" s="379"/>
      <c r="CW8" s="379"/>
      <c r="CX8" s="379"/>
      <c r="CY8" s="379"/>
      <c r="CZ8" s="379"/>
      <c r="DA8" s="379"/>
      <c r="DB8" s="379"/>
      <c r="DC8" s="379"/>
      <c r="DD8" s="379"/>
      <c r="DE8" s="379"/>
      <c r="DF8" s="379"/>
      <c r="DG8" s="379"/>
      <c r="DH8" s="379"/>
      <c r="DI8" s="379"/>
      <c r="DJ8" s="379"/>
      <c r="DK8" s="379"/>
      <c r="DL8" s="379"/>
      <c r="DM8" s="379"/>
      <c r="DN8" s="379"/>
      <c r="DO8" s="379"/>
      <c r="DP8" s="379"/>
      <c r="DQ8" s="379"/>
      <c r="DR8" s="379"/>
      <c r="DS8" s="379"/>
      <c r="DT8" s="379"/>
      <c r="DU8" s="379"/>
      <c r="DV8" s="379"/>
      <c r="DW8" s="379"/>
      <c r="DX8" s="379"/>
      <c r="DY8" s="379"/>
      <c r="DZ8" s="379"/>
      <c r="EA8" s="379"/>
      <c r="EB8" s="379"/>
      <c r="EC8" s="379"/>
      <c r="ED8" s="379"/>
      <c r="EE8" s="379"/>
      <c r="EF8" s="379"/>
      <c r="EG8" s="379"/>
      <c r="EH8" s="379"/>
      <c r="EI8" s="379"/>
      <c r="EJ8" s="379"/>
      <c r="EK8" s="379"/>
      <c r="EL8" s="379"/>
      <c r="EM8" s="379"/>
      <c r="EN8" s="379"/>
      <c r="EO8" s="379"/>
      <c r="EP8" s="379"/>
      <c r="EQ8" s="379"/>
      <c r="ER8" s="379"/>
      <c r="ES8" s="379"/>
      <c r="ET8" s="379"/>
      <c r="EU8" s="379"/>
      <c r="EV8" s="379"/>
      <c r="EW8" s="379"/>
      <c r="EX8" s="379"/>
      <c r="EY8" s="379"/>
      <c r="EZ8" s="379"/>
      <c r="FA8" s="379"/>
      <c r="FB8" s="379"/>
      <c r="FC8" s="379"/>
      <c r="FD8" s="379"/>
      <c r="FE8" s="379"/>
      <c r="FF8" s="379"/>
      <c r="FG8" s="379"/>
      <c r="FH8" s="379"/>
      <c r="FI8" s="379"/>
      <c r="FJ8" s="379"/>
      <c r="FK8" s="379"/>
      <c r="FL8" s="379"/>
      <c r="FM8" s="379"/>
      <c r="FN8" s="379"/>
      <c r="FO8" s="379"/>
      <c r="FP8" s="379"/>
      <c r="FQ8" s="379"/>
      <c r="FR8" s="379"/>
      <c r="FS8" s="379"/>
      <c r="FT8" s="379"/>
      <c r="FU8" s="379"/>
      <c r="FV8" s="379"/>
      <c r="FW8" s="379"/>
      <c r="FX8" s="379"/>
      <c r="FY8" s="379"/>
      <c r="FZ8" s="379"/>
      <c r="GA8" s="379"/>
      <c r="GB8" s="379"/>
      <c r="GC8" s="379"/>
      <c r="GD8" s="379"/>
      <c r="GE8" s="379"/>
      <c r="GF8" s="379"/>
      <c r="GG8" s="379"/>
      <c r="GH8" s="379"/>
      <c r="GI8" s="379"/>
      <c r="GJ8" s="379"/>
      <c r="GK8" s="379"/>
      <c r="GL8" s="379"/>
      <c r="GM8" s="379"/>
      <c r="GN8" s="379"/>
      <c r="GO8" s="379"/>
      <c r="GP8" s="379"/>
      <c r="GQ8" s="379"/>
      <c r="GR8" s="379"/>
      <c r="GS8" s="379"/>
      <c r="GT8" s="379"/>
      <c r="GU8" s="379"/>
      <c r="GV8" s="379"/>
      <c r="GW8" s="379"/>
      <c r="GX8" s="379"/>
      <c r="GY8" s="379"/>
      <c r="GZ8" s="379"/>
      <c r="HA8" s="379"/>
      <c r="HB8" s="379"/>
      <c r="HC8" s="379"/>
      <c r="HD8" s="379"/>
      <c r="HE8" s="379"/>
      <c r="HF8" s="379"/>
      <c r="HG8" s="379"/>
      <c r="HH8" s="379"/>
      <c r="HI8" s="379"/>
      <c r="HJ8" s="379"/>
      <c r="HK8" s="379"/>
      <c r="HL8" s="379"/>
      <c r="HM8" s="379"/>
      <c r="HN8" s="379"/>
      <c r="HO8" s="379"/>
      <c r="HP8" s="379"/>
      <c r="HQ8" s="379"/>
      <c r="HR8" s="379"/>
      <c r="HS8" s="379"/>
      <c r="HT8" s="379"/>
      <c r="HU8" s="379"/>
      <c r="HV8" s="379"/>
      <c r="HW8" s="379"/>
      <c r="HX8" s="379"/>
      <c r="HY8" s="379"/>
      <c r="HZ8" s="379"/>
      <c r="IA8" s="379"/>
      <c r="IB8" s="379"/>
      <c r="IC8" s="379"/>
      <c r="ID8" s="379"/>
      <c r="IE8" s="379"/>
      <c r="IF8" s="379"/>
      <c r="IG8" s="379"/>
      <c r="IH8" s="379"/>
      <c r="II8" s="379"/>
      <c r="IJ8" s="379"/>
      <c r="IK8" s="379"/>
      <c r="IL8" s="379"/>
      <c r="IM8" s="379"/>
      <c r="IN8" s="379"/>
      <c r="IO8" s="379"/>
      <c r="IP8" s="379"/>
      <c r="IQ8" s="379"/>
      <c r="IR8" s="379"/>
      <c r="IS8" s="379"/>
      <c r="IT8" s="379"/>
      <c r="IU8" s="379"/>
      <c r="IV8" s="379"/>
      <c r="IW8" s="379"/>
      <c r="IX8" s="379"/>
      <c r="IY8" s="379"/>
      <c r="IZ8" s="379"/>
      <c r="JA8" s="379"/>
      <c r="JB8" s="379"/>
      <c r="JC8" s="379"/>
      <c r="JD8" s="379"/>
      <c r="JE8" s="379"/>
      <c r="JF8" s="379"/>
      <c r="JG8" s="379"/>
      <c r="JH8" s="379"/>
      <c r="JI8" s="379"/>
      <c r="JJ8" s="379"/>
      <c r="JK8" s="379"/>
      <c r="JL8" s="379"/>
      <c r="JM8" s="379"/>
      <c r="JN8" s="379"/>
      <c r="JO8" s="379"/>
      <c r="JP8" s="379"/>
      <c r="JQ8" s="379"/>
      <c r="JR8" s="379"/>
      <c r="JS8" s="379"/>
      <c r="JT8" s="379"/>
      <c r="JU8" s="379"/>
      <c r="JV8" s="379"/>
      <c r="JW8" s="379"/>
      <c r="JX8" s="379"/>
      <c r="JY8" s="379"/>
      <c r="JZ8" s="379"/>
      <c r="KA8" s="379"/>
      <c r="KB8" s="379"/>
      <c r="KC8" s="379"/>
      <c r="KD8" s="379"/>
      <c r="KE8" s="379"/>
      <c r="KF8" s="379"/>
      <c r="KG8" s="379"/>
      <c r="KH8" s="379"/>
      <c r="KI8" s="379"/>
      <c r="KJ8" s="379"/>
      <c r="KK8" s="379"/>
      <c r="KL8" s="379"/>
      <c r="KM8" s="379"/>
      <c r="KN8" s="379"/>
      <c r="KO8" s="379"/>
      <c r="KP8" s="379"/>
      <c r="KQ8" s="379"/>
      <c r="KR8" s="379"/>
      <c r="KS8" s="379"/>
      <c r="KT8" s="379"/>
      <c r="KU8" s="379"/>
      <c r="KV8" s="379"/>
      <c r="KW8" s="379"/>
      <c r="KX8" s="379"/>
      <c r="KY8" s="379"/>
      <c r="KZ8" s="379"/>
      <c r="LA8" s="379"/>
      <c r="LB8" s="379"/>
      <c r="LC8" s="379"/>
      <c r="LD8" s="379"/>
      <c r="LE8" s="379"/>
      <c r="LF8" s="379"/>
      <c r="LG8" s="379"/>
      <c r="LH8" s="379"/>
      <c r="LI8" s="379"/>
      <c r="LJ8" s="379"/>
      <c r="LK8" s="379"/>
      <c r="LL8" s="379"/>
      <c r="LM8" s="379"/>
      <c r="LN8" s="379"/>
      <c r="LO8" s="379"/>
      <c r="LP8" s="379"/>
      <c r="LQ8" s="379"/>
      <c r="LR8" s="379"/>
      <c r="LS8" s="379"/>
      <c r="LT8" s="379"/>
      <c r="LU8" s="379"/>
      <c r="LV8" s="379"/>
      <c r="LW8" s="379"/>
      <c r="LX8" s="379"/>
      <c r="LY8" s="379"/>
      <c r="LZ8" s="379"/>
      <c r="MA8" s="379"/>
      <c r="MB8" s="379"/>
      <c r="MC8" s="379"/>
      <c r="MD8" s="379"/>
      <c r="ME8" s="379"/>
      <c r="MF8" s="379"/>
      <c r="MG8" s="379"/>
      <c r="MH8" s="379"/>
      <c r="MI8" s="379"/>
      <c r="MJ8" s="379"/>
      <c r="MK8" s="379"/>
      <c r="ML8" s="379"/>
      <c r="MM8" s="379"/>
      <c r="MN8" s="379"/>
      <c r="MO8" s="379"/>
      <c r="MP8" s="379"/>
      <c r="MQ8" s="379"/>
      <c r="MR8" s="379"/>
      <c r="MS8" s="379"/>
      <c r="MT8" s="379"/>
      <c r="MU8" s="379"/>
      <c r="MV8" s="379"/>
      <c r="MW8" s="379"/>
      <c r="MX8" s="379"/>
      <c r="MY8" s="379"/>
      <c r="MZ8" s="379"/>
      <c r="NA8" s="379"/>
      <c r="NB8" s="379"/>
      <c r="NC8" s="379"/>
      <c r="ND8" s="379"/>
      <c r="NE8" s="379"/>
      <c r="NF8" s="379"/>
      <c r="NG8" s="379"/>
      <c r="NH8" s="379"/>
      <c r="NI8" s="379"/>
      <c r="NJ8" s="379"/>
      <c r="NK8" s="379"/>
      <c r="NL8" s="379"/>
      <c r="NM8" s="379"/>
      <c r="NN8" s="379"/>
      <c r="NO8" s="379"/>
      <c r="NP8" s="379"/>
      <c r="NQ8" s="379"/>
      <c r="NR8" s="379"/>
      <c r="NS8" s="379"/>
      <c r="NT8" s="379"/>
      <c r="NU8" s="379"/>
      <c r="NV8" s="379"/>
      <c r="NW8" s="379"/>
      <c r="NX8" s="379"/>
      <c r="NY8" s="379"/>
      <c r="NZ8" s="379"/>
      <c r="OA8" s="379"/>
      <c r="OB8" s="379"/>
      <c r="OC8" s="379"/>
      <c r="OD8" s="379"/>
      <c r="OE8" s="379"/>
      <c r="OF8" s="379"/>
      <c r="OG8" s="379"/>
      <c r="OH8" s="379"/>
      <c r="OI8" s="379"/>
      <c r="OJ8" s="379"/>
      <c r="OK8" s="379"/>
      <c r="OL8" s="379"/>
      <c r="OM8" s="379"/>
      <c r="ON8" s="379"/>
      <c r="OO8" s="379"/>
      <c r="OP8" s="379"/>
      <c r="OQ8" s="379"/>
      <c r="OR8" s="379"/>
      <c r="OS8" s="379"/>
      <c r="OT8" s="379"/>
      <c r="OU8" s="379"/>
      <c r="OV8" s="379"/>
      <c r="OW8" s="379"/>
      <c r="OX8" s="379"/>
      <c r="OY8" s="379"/>
      <c r="OZ8" s="379"/>
      <c r="PA8" s="379"/>
      <c r="PB8" s="379"/>
      <c r="PC8" s="379"/>
      <c r="PD8" s="379"/>
      <c r="PE8" s="379"/>
      <c r="PF8" s="379"/>
      <c r="PG8" s="379"/>
      <c r="PH8" s="379"/>
      <c r="PI8" s="379"/>
      <c r="PJ8" s="379"/>
      <c r="PK8" s="379"/>
      <c r="PL8" s="379"/>
      <c r="PM8" s="379"/>
      <c r="PN8" s="379"/>
      <c r="PO8" s="379"/>
      <c r="PP8" s="379"/>
      <c r="PQ8" s="379"/>
      <c r="PR8" s="379"/>
      <c r="PS8" s="379"/>
      <c r="PT8" s="379"/>
      <c r="PU8" s="379"/>
      <c r="PV8" s="379"/>
      <c r="PW8" s="379"/>
      <c r="PX8" s="379"/>
      <c r="PY8" s="379"/>
      <c r="PZ8" s="379"/>
      <c r="QA8" s="379"/>
      <c r="QB8" s="379"/>
      <c r="QC8" s="379"/>
      <c r="QD8" s="379"/>
      <c r="QE8" s="379"/>
      <c r="QF8" s="379"/>
      <c r="QG8" s="379"/>
      <c r="QH8" s="379"/>
      <c r="QI8" s="379"/>
      <c r="QJ8" s="379"/>
      <c r="QK8" s="379"/>
      <c r="QL8" s="379"/>
      <c r="QM8" s="379"/>
      <c r="QN8" s="379"/>
      <c r="QO8" s="379"/>
      <c r="QP8" s="379"/>
      <c r="QQ8" s="379"/>
      <c r="QR8" s="379"/>
      <c r="QS8" s="379"/>
      <c r="QT8" s="379"/>
      <c r="QU8" s="379"/>
      <c r="QV8" s="379"/>
      <c r="QW8" s="379"/>
      <c r="QX8" s="379"/>
      <c r="QY8" s="379"/>
      <c r="QZ8" s="379"/>
      <c r="RA8" s="379"/>
      <c r="RB8" s="379"/>
      <c r="RC8" s="379"/>
      <c r="RD8" s="379"/>
      <c r="RE8" s="379"/>
      <c r="RF8" s="379"/>
      <c r="RG8" s="379"/>
      <c r="RH8" s="379"/>
      <c r="RI8" s="379"/>
      <c r="RJ8" s="379"/>
      <c r="RK8" s="379"/>
      <c r="RL8" s="379"/>
      <c r="RM8" s="379"/>
      <c r="RN8" s="379"/>
      <c r="RO8" s="379"/>
      <c r="RP8" s="379"/>
      <c r="RQ8" s="379"/>
      <c r="RR8" s="379"/>
      <c r="RS8" s="379"/>
      <c r="RT8" s="379"/>
      <c r="RU8" s="379"/>
      <c r="RV8" s="379"/>
      <c r="RW8" s="379"/>
      <c r="RX8" s="379"/>
      <c r="RY8" s="379"/>
      <c r="RZ8" s="379"/>
      <c r="SA8" s="379"/>
      <c r="SB8" s="379"/>
      <c r="SC8" s="379"/>
      <c r="SD8" s="379"/>
      <c r="SE8" s="379"/>
      <c r="SF8" s="379"/>
      <c r="SG8" s="379"/>
      <c r="SH8" s="379"/>
      <c r="SI8" s="379"/>
      <c r="SJ8" s="379"/>
      <c r="SK8" s="379"/>
      <c r="SL8" s="379"/>
      <c r="SM8" s="379"/>
      <c r="SN8" s="379"/>
      <c r="SO8" s="379"/>
      <c r="SP8" s="379"/>
      <c r="SQ8" s="379"/>
      <c r="SR8" s="379"/>
      <c r="SS8" s="379"/>
      <c r="ST8" s="379"/>
      <c r="SU8" s="379"/>
      <c r="SV8" s="379"/>
      <c r="SW8" s="379"/>
      <c r="SX8" s="379"/>
      <c r="SY8" s="379"/>
      <c r="SZ8" s="379"/>
      <c r="TA8" s="379"/>
      <c r="TB8" s="379"/>
      <c r="TC8" s="379"/>
      <c r="TD8" s="379"/>
      <c r="TE8" s="379"/>
      <c r="TF8" s="379"/>
      <c r="TG8" s="379"/>
      <c r="TH8" s="379"/>
      <c r="TI8" s="379"/>
      <c r="TJ8" s="379"/>
      <c r="TK8" s="379"/>
      <c r="TL8" s="379"/>
      <c r="TM8" s="379"/>
      <c r="TN8" s="379"/>
      <c r="TO8" s="379"/>
      <c r="TP8" s="379"/>
      <c r="TQ8" s="379"/>
      <c r="TR8" s="379"/>
      <c r="TS8" s="379"/>
      <c r="TT8" s="379"/>
      <c r="TU8" s="379"/>
      <c r="TV8" s="379"/>
      <c r="TW8" s="379"/>
      <c r="TX8" s="379"/>
      <c r="TY8" s="379"/>
      <c r="TZ8" s="379"/>
      <c r="UA8" s="379"/>
      <c r="UB8" s="379"/>
      <c r="UC8" s="379"/>
      <c r="UD8" s="379"/>
      <c r="UE8" s="379"/>
      <c r="UF8" s="379"/>
      <c r="UG8" s="379"/>
      <c r="UH8" s="379"/>
      <c r="UI8" s="379"/>
      <c r="UJ8" s="379"/>
      <c r="UK8" s="379"/>
      <c r="UL8" s="379"/>
      <c r="UM8" s="379"/>
      <c r="UN8" s="379"/>
      <c r="UO8" s="379"/>
      <c r="UP8" s="379"/>
      <c r="UQ8" s="379"/>
      <c r="UR8" s="379"/>
      <c r="US8" s="379"/>
      <c r="UT8" s="379"/>
      <c r="UU8" s="379"/>
      <c r="UV8" s="379"/>
      <c r="UW8" s="379"/>
      <c r="UX8" s="379"/>
      <c r="UY8" s="379"/>
      <c r="UZ8" s="379"/>
      <c r="VA8" s="379"/>
      <c r="VB8" s="379"/>
      <c r="VC8" s="379"/>
      <c r="VD8" s="379"/>
      <c r="VE8" s="379"/>
      <c r="VF8" s="379"/>
      <c r="VG8" s="379"/>
      <c r="VH8" s="379"/>
      <c r="VI8" s="379"/>
      <c r="VJ8" s="379"/>
      <c r="VK8" s="379"/>
      <c r="VL8" s="379"/>
      <c r="VM8" s="379"/>
      <c r="VN8" s="379"/>
      <c r="VO8" s="379"/>
      <c r="VP8" s="379"/>
      <c r="VQ8" s="379"/>
      <c r="VR8" s="379"/>
      <c r="VS8" s="379"/>
      <c r="VT8" s="379"/>
      <c r="VU8" s="379"/>
      <c r="VV8" s="379"/>
      <c r="VW8" s="379"/>
      <c r="VX8" s="379"/>
      <c r="VY8" s="379"/>
      <c r="VZ8" s="379"/>
      <c r="WA8" s="379"/>
      <c r="WB8" s="379"/>
      <c r="WC8" s="379"/>
      <c r="WD8" s="379"/>
      <c r="WE8" s="379"/>
      <c r="WF8" s="379"/>
      <c r="WG8" s="379"/>
      <c r="WH8" s="379"/>
      <c r="WI8" s="379"/>
      <c r="WJ8" s="379"/>
      <c r="WK8" s="379"/>
      <c r="WL8" s="379"/>
      <c r="WM8" s="379"/>
      <c r="WN8" s="379"/>
      <c r="WO8" s="379"/>
      <c r="WP8" s="379"/>
      <c r="WQ8" s="379"/>
      <c r="WR8" s="379"/>
      <c r="WS8" s="379"/>
      <c r="WT8" s="379"/>
      <c r="WU8" s="379"/>
      <c r="WV8" s="379"/>
      <c r="WW8" s="379"/>
      <c r="WX8" s="379"/>
      <c r="WY8" s="379"/>
      <c r="WZ8" s="379"/>
      <c r="XA8" s="379"/>
      <c r="XB8" s="379"/>
      <c r="XC8" s="379"/>
      <c r="XD8" s="379"/>
      <c r="XE8" s="379"/>
      <c r="XF8" s="379"/>
      <c r="XG8" s="379"/>
      <c r="XH8" s="379"/>
      <c r="XI8" s="379"/>
      <c r="XJ8" s="379"/>
      <c r="XK8" s="379"/>
      <c r="XL8" s="379"/>
      <c r="XM8" s="379"/>
      <c r="XN8" s="379"/>
      <c r="XO8" s="379"/>
      <c r="XP8" s="379"/>
      <c r="XQ8" s="379"/>
      <c r="XR8" s="379"/>
      <c r="XS8" s="379"/>
      <c r="XT8" s="379"/>
      <c r="XU8" s="379"/>
      <c r="XV8" s="379"/>
      <c r="XW8" s="379"/>
      <c r="XX8" s="379"/>
      <c r="XY8" s="379"/>
      <c r="XZ8" s="379"/>
      <c r="YA8" s="379"/>
      <c r="YB8" s="379"/>
      <c r="YC8" s="379"/>
      <c r="YD8" s="379"/>
      <c r="YE8" s="379"/>
      <c r="YF8" s="379"/>
      <c r="YG8" s="379"/>
      <c r="YH8" s="379"/>
      <c r="YI8" s="379"/>
      <c r="YJ8" s="379"/>
      <c r="YK8" s="379"/>
      <c r="YL8" s="379"/>
      <c r="YM8" s="379"/>
      <c r="YN8" s="379"/>
      <c r="YO8" s="379"/>
      <c r="YP8" s="379"/>
      <c r="YQ8" s="379"/>
      <c r="YR8" s="379"/>
      <c r="YS8" s="379"/>
      <c r="YT8" s="379"/>
      <c r="YU8" s="379"/>
      <c r="YV8" s="379"/>
      <c r="YW8" s="379"/>
      <c r="YX8" s="379"/>
      <c r="YY8" s="379"/>
      <c r="YZ8" s="379"/>
      <c r="ZA8" s="379"/>
      <c r="ZB8" s="379"/>
      <c r="ZC8" s="379"/>
      <c r="ZD8" s="379"/>
      <c r="ZE8" s="379"/>
      <c r="ZF8" s="379"/>
      <c r="ZG8" s="379"/>
      <c r="ZH8" s="379"/>
      <c r="ZI8" s="379"/>
      <c r="ZJ8" s="379"/>
      <c r="ZK8" s="379"/>
      <c r="ZL8" s="379"/>
      <c r="ZM8" s="379"/>
      <c r="ZN8" s="379"/>
      <c r="ZO8" s="379"/>
      <c r="ZP8" s="379"/>
      <c r="ZQ8" s="379"/>
      <c r="ZR8" s="379"/>
      <c r="ZS8" s="379"/>
      <c r="ZT8" s="379"/>
      <c r="ZU8" s="379"/>
      <c r="ZV8" s="379"/>
      <c r="ZW8" s="379"/>
      <c r="ZX8" s="379"/>
      <c r="ZY8" s="379"/>
      <c r="ZZ8" s="379"/>
      <c r="AAA8" s="379"/>
      <c r="AAB8" s="379"/>
      <c r="AAC8" s="379"/>
      <c r="AAD8" s="379"/>
      <c r="AAE8" s="379"/>
      <c r="AAF8" s="379"/>
      <c r="AAG8" s="379"/>
      <c r="AAH8" s="379"/>
      <c r="AAI8" s="379"/>
      <c r="AAJ8" s="379"/>
      <c r="AAK8" s="379"/>
      <c r="AAL8" s="379"/>
      <c r="AAM8" s="379"/>
      <c r="AAN8" s="379"/>
      <c r="AAO8" s="379"/>
      <c r="AAP8" s="379"/>
      <c r="AAQ8" s="379"/>
      <c r="AAR8" s="379"/>
      <c r="AAS8" s="379"/>
      <c r="AAT8" s="379"/>
      <c r="AAU8" s="379"/>
      <c r="AAV8" s="379"/>
      <c r="AAW8" s="379"/>
      <c r="AAX8" s="379"/>
      <c r="AAY8" s="379"/>
      <c r="AAZ8" s="379"/>
      <c r="ABA8" s="379"/>
      <c r="ABB8" s="379"/>
      <c r="ABC8" s="379"/>
      <c r="ABD8" s="379"/>
      <c r="ABE8" s="379"/>
      <c r="ABF8" s="379"/>
      <c r="ABG8" s="379"/>
      <c r="ABH8" s="379"/>
      <c r="ABI8" s="379"/>
      <c r="ABJ8" s="379"/>
      <c r="ABK8" s="379"/>
      <c r="ABL8" s="379"/>
      <c r="ABM8" s="379"/>
      <c r="ABN8" s="379"/>
      <c r="ABO8" s="379"/>
      <c r="ABP8" s="379"/>
      <c r="ABQ8" s="379"/>
      <c r="ABR8" s="379"/>
      <c r="ABS8" s="379"/>
      <c r="ABT8" s="379"/>
      <c r="ABU8" s="379"/>
      <c r="ABV8" s="379"/>
      <c r="ABW8" s="379"/>
      <c r="ABX8" s="379"/>
      <c r="ABY8" s="379"/>
      <c r="ABZ8" s="379"/>
      <c r="ACA8" s="379"/>
      <c r="ACB8" s="379"/>
      <c r="ACC8" s="379"/>
      <c r="ACD8" s="379"/>
      <c r="ACE8" s="379"/>
      <c r="ACF8" s="379"/>
      <c r="ACG8" s="379"/>
      <c r="ACH8" s="379"/>
      <c r="ACI8" s="379"/>
      <c r="ACJ8" s="379"/>
      <c r="ACK8" s="379"/>
      <c r="ACL8" s="379"/>
      <c r="ACM8" s="379"/>
      <c r="ACN8" s="379"/>
      <c r="ACO8" s="379"/>
      <c r="ACP8" s="379"/>
      <c r="ACQ8" s="379"/>
      <c r="ACR8" s="379"/>
      <c r="ACS8" s="379"/>
      <c r="ACT8" s="379"/>
      <c r="ACU8" s="379"/>
      <c r="ACV8" s="379"/>
      <c r="ACW8" s="379"/>
      <c r="ACX8" s="379"/>
      <c r="ACY8" s="379"/>
      <c r="ACZ8" s="379"/>
      <c r="ADA8" s="379"/>
      <c r="ADB8" s="379"/>
      <c r="ADC8" s="379"/>
      <c r="ADD8" s="379"/>
      <c r="ADE8" s="379"/>
      <c r="ADF8" s="379"/>
      <c r="ADG8" s="379"/>
      <c r="ADH8" s="379"/>
      <c r="ADI8" s="379"/>
      <c r="ADJ8" s="379"/>
      <c r="ADK8" s="379"/>
      <c r="ADL8" s="379"/>
      <c r="ADM8" s="379"/>
      <c r="ADN8" s="379"/>
      <c r="ADO8" s="379"/>
      <c r="ADP8" s="379"/>
      <c r="ADQ8" s="379"/>
      <c r="ADR8" s="379"/>
      <c r="ADS8" s="379"/>
      <c r="ADT8" s="379"/>
      <c r="ADU8" s="379"/>
      <c r="ADV8" s="379"/>
      <c r="ADW8" s="379"/>
      <c r="ADX8" s="379"/>
      <c r="ADY8" s="379"/>
      <c r="ADZ8" s="379"/>
      <c r="AEA8" s="379"/>
      <c r="AEB8" s="379"/>
      <c r="AEC8" s="379"/>
      <c r="AED8" s="379"/>
      <c r="AEE8" s="379"/>
      <c r="AEF8" s="379"/>
      <c r="AEG8" s="379"/>
      <c r="AEH8" s="379"/>
      <c r="AEI8" s="379"/>
      <c r="AEJ8" s="379"/>
      <c r="AEK8" s="379"/>
      <c r="AEL8" s="379"/>
      <c r="AEM8" s="379"/>
      <c r="AEN8" s="379"/>
      <c r="AEO8" s="379"/>
      <c r="AEP8" s="379"/>
      <c r="AEQ8" s="379"/>
      <c r="AER8" s="379"/>
      <c r="AES8" s="379"/>
      <c r="AET8" s="379"/>
      <c r="AEU8" s="379"/>
      <c r="AEV8" s="379"/>
      <c r="AEW8" s="379"/>
      <c r="AEX8" s="379"/>
      <c r="AEY8" s="379"/>
      <c r="AEZ8" s="379"/>
      <c r="AFA8" s="379"/>
      <c r="AFB8" s="379"/>
      <c r="AFC8" s="379"/>
      <c r="AFD8" s="379"/>
      <c r="AFE8" s="379"/>
      <c r="AFF8" s="379"/>
      <c r="AFG8" s="379"/>
      <c r="AFH8" s="379"/>
      <c r="AFI8" s="379"/>
      <c r="AFJ8" s="379"/>
      <c r="AFK8" s="379"/>
      <c r="AFL8" s="379"/>
      <c r="AFM8" s="379"/>
      <c r="AFN8" s="379"/>
      <c r="AFO8" s="379"/>
      <c r="AFP8" s="379"/>
      <c r="AFQ8" s="379"/>
      <c r="AFR8" s="379"/>
      <c r="AFS8" s="379"/>
      <c r="AFT8" s="379"/>
      <c r="AFU8" s="379"/>
      <c r="AFV8" s="379"/>
      <c r="AFW8" s="379"/>
      <c r="AFX8" s="379"/>
      <c r="AFY8" s="379"/>
      <c r="AFZ8" s="379"/>
      <c r="AGA8" s="379"/>
      <c r="AGB8" s="379"/>
      <c r="AGC8" s="379"/>
      <c r="AGD8" s="379"/>
      <c r="AGE8" s="379"/>
      <c r="AGF8" s="379"/>
      <c r="AGG8" s="379"/>
      <c r="AGH8" s="379"/>
      <c r="AGI8" s="379"/>
      <c r="AGJ8" s="379"/>
      <c r="AGK8" s="379"/>
      <c r="AGL8" s="379"/>
      <c r="AGM8" s="379"/>
      <c r="AGN8" s="379"/>
      <c r="AGO8" s="379"/>
      <c r="AGP8" s="379"/>
      <c r="AGQ8" s="379"/>
      <c r="AGR8" s="379"/>
      <c r="AGS8" s="379"/>
      <c r="AGT8" s="379"/>
      <c r="AGU8" s="379"/>
      <c r="AGV8" s="379"/>
      <c r="AGW8" s="379"/>
      <c r="AGX8" s="379"/>
      <c r="AGY8" s="379"/>
      <c r="AGZ8" s="379"/>
      <c r="AHA8" s="379"/>
      <c r="AHB8" s="379"/>
      <c r="AHC8" s="379"/>
      <c r="AHD8" s="379"/>
      <c r="AHE8" s="379"/>
      <c r="AHF8" s="379"/>
      <c r="AHG8" s="379"/>
      <c r="AHH8" s="379"/>
      <c r="AHI8" s="379"/>
      <c r="AHJ8" s="379"/>
      <c r="AHK8" s="379"/>
      <c r="AHL8" s="379"/>
      <c r="AHM8" s="379"/>
      <c r="AHN8" s="379"/>
      <c r="AHO8" s="379"/>
      <c r="AHP8" s="379"/>
      <c r="AHQ8" s="379"/>
      <c r="AHR8" s="379"/>
      <c r="AHS8" s="379"/>
      <c r="AHT8" s="379"/>
      <c r="AHU8" s="379"/>
      <c r="AHV8" s="379"/>
      <c r="AHW8" s="379"/>
      <c r="AHX8" s="379"/>
      <c r="AHY8" s="379"/>
      <c r="AHZ8" s="379"/>
      <c r="AIA8" s="379"/>
      <c r="AIB8" s="379"/>
      <c r="AIC8" s="379"/>
      <c r="AID8" s="379"/>
      <c r="AIE8" s="379"/>
      <c r="AIF8" s="379"/>
      <c r="AIG8" s="379"/>
      <c r="AIH8" s="379"/>
      <c r="AII8" s="379"/>
      <c r="AIJ8" s="379"/>
      <c r="AIK8" s="379"/>
      <c r="AIL8" s="379"/>
      <c r="AIM8" s="379"/>
      <c r="AIN8" s="379"/>
      <c r="AIO8" s="379"/>
      <c r="AIP8" s="379"/>
      <c r="AIQ8" s="379"/>
      <c r="AIR8" s="379"/>
      <c r="AIS8" s="379"/>
      <c r="AIT8" s="379"/>
      <c r="AIU8" s="379"/>
      <c r="AIV8" s="379"/>
      <c r="AIW8" s="379"/>
      <c r="AIX8" s="379"/>
      <c r="AIY8" s="379"/>
      <c r="AIZ8" s="379"/>
      <c r="AJA8" s="379"/>
      <c r="AJB8" s="379"/>
      <c r="AJC8" s="379"/>
      <c r="AJD8" s="379"/>
      <c r="AJE8" s="379"/>
      <c r="AJF8" s="379"/>
      <c r="AJG8" s="379"/>
      <c r="AJH8" s="379"/>
      <c r="AJI8" s="379"/>
      <c r="AJJ8" s="379"/>
      <c r="AJK8" s="379"/>
      <c r="AJL8" s="379"/>
      <c r="AJM8" s="379"/>
      <c r="AJN8" s="379"/>
      <c r="AJO8" s="379"/>
      <c r="AJP8" s="379"/>
      <c r="AJQ8" s="379"/>
      <c r="AJR8" s="379"/>
      <c r="AJS8" s="379"/>
      <c r="AJT8" s="379"/>
      <c r="AJU8" s="379"/>
      <c r="AJV8" s="379"/>
      <c r="AJW8" s="379"/>
      <c r="AJX8" s="379"/>
      <c r="AJY8" s="379"/>
      <c r="AJZ8" s="379"/>
      <c r="AKA8" s="379"/>
      <c r="AKB8" s="379"/>
      <c r="AKC8" s="379"/>
      <c r="AKD8" s="379"/>
      <c r="AKE8" s="379"/>
      <c r="AKF8" s="379"/>
      <c r="AKG8" s="379"/>
      <c r="AKH8" s="379"/>
      <c r="AKI8" s="379"/>
      <c r="AKJ8" s="379"/>
      <c r="AKK8" s="379"/>
      <c r="AKL8" s="379"/>
      <c r="AKM8" s="379"/>
      <c r="AKN8" s="379"/>
      <c r="AKO8" s="379"/>
      <c r="AKP8" s="379"/>
      <c r="AKQ8" s="379"/>
      <c r="AKR8" s="379"/>
      <c r="AKS8" s="379"/>
      <c r="AKT8" s="379"/>
      <c r="AKU8" s="379"/>
      <c r="AKV8" s="379"/>
      <c r="AKW8" s="379"/>
      <c r="AKX8" s="379"/>
      <c r="AKY8" s="379"/>
      <c r="AKZ8" s="379"/>
      <c r="ALA8" s="379"/>
      <c r="ALB8" s="379"/>
      <c r="ALC8" s="379"/>
      <c r="ALD8" s="379"/>
      <c r="ALE8" s="379"/>
      <c r="ALF8" s="379"/>
      <c r="ALG8" s="379"/>
      <c r="ALH8" s="379"/>
      <c r="ALI8" s="379"/>
      <c r="ALJ8" s="379"/>
      <c r="ALK8" s="379"/>
      <c r="ALL8" s="379"/>
      <c r="ALM8" s="379"/>
      <c r="ALN8" s="379"/>
      <c r="ALO8" s="379"/>
      <c r="ALP8" s="379"/>
      <c r="ALQ8" s="379"/>
      <c r="ALR8" s="379"/>
      <c r="ALS8" s="379"/>
      <c r="ALT8" s="379"/>
      <c r="ALU8" s="379"/>
      <c r="ALV8" s="379"/>
      <c r="ALW8" s="379"/>
      <c r="ALX8" s="379"/>
      <c r="ALY8" s="379"/>
      <c r="ALZ8" s="379"/>
      <c r="AMA8" s="379"/>
      <c r="AMB8" s="379"/>
      <c r="AMC8" s="379"/>
      <c r="AMD8" s="379"/>
      <c r="AME8" s="379"/>
      <c r="AMF8" s="379"/>
      <c r="AMG8" s="379"/>
      <c r="AMH8" s="379"/>
      <c r="AMI8" s="379"/>
      <c r="AMJ8" s="379"/>
      <c r="AMK8" s="379"/>
      <c r="AML8" s="379"/>
      <c r="AMM8" s="379"/>
      <c r="AMN8" s="379"/>
      <c r="AMO8" s="379"/>
      <c r="AMP8" s="379"/>
      <c r="AMQ8" s="379"/>
      <c r="AMR8" s="379"/>
    </row>
    <row r="9" spans="1:1032" s="742" customFormat="1">
      <c r="A9" s="371"/>
      <c r="B9" s="384" t="s">
        <v>117</v>
      </c>
      <c r="C9" s="373"/>
      <c r="D9" s="374"/>
      <c r="E9" s="375"/>
      <c r="F9" s="375"/>
      <c r="G9" s="374"/>
      <c r="H9" s="376"/>
      <c r="I9" s="376"/>
      <c r="J9" s="374"/>
      <c r="K9" s="374"/>
      <c r="L9" s="374"/>
      <c r="M9" s="383"/>
      <c r="N9" s="383"/>
      <c r="O9" s="383"/>
      <c r="P9" s="383"/>
      <c r="Q9" s="383"/>
      <c r="R9" s="383"/>
      <c r="S9" s="383"/>
      <c r="T9" s="383"/>
      <c r="U9" s="383"/>
      <c r="V9" s="383"/>
      <c r="W9" s="377"/>
      <c r="X9" s="414"/>
      <c r="Y9" s="414"/>
      <c r="Z9" s="414"/>
      <c r="AA9" s="379"/>
      <c r="AB9" s="379"/>
      <c r="AC9" s="379"/>
      <c r="AD9" s="379"/>
      <c r="AE9" s="379"/>
      <c r="AF9" s="379"/>
      <c r="AG9" s="379"/>
      <c r="AH9" s="379"/>
      <c r="AI9" s="379"/>
      <c r="AJ9" s="379"/>
      <c r="AK9" s="379"/>
      <c r="AL9" s="379"/>
      <c r="AM9" s="379"/>
      <c r="AN9" s="379"/>
      <c r="AO9" s="379"/>
      <c r="AP9" s="379"/>
      <c r="AQ9" s="379"/>
      <c r="AR9" s="379"/>
      <c r="AS9" s="379"/>
      <c r="AT9" s="379"/>
      <c r="AU9" s="379"/>
      <c r="AV9" s="379"/>
      <c r="AW9" s="379"/>
      <c r="AX9" s="379"/>
      <c r="AY9" s="379"/>
      <c r="AZ9" s="379"/>
      <c r="BA9" s="379"/>
      <c r="BB9" s="379"/>
      <c r="BC9" s="379"/>
      <c r="BD9" s="379"/>
      <c r="BE9" s="379"/>
      <c r="BF9" s="379"/>
      <c r="BG9" s="379"/>
      <c r="BH9" s="379"/>
      <c r="BI9" s="379"/>
      <c r="BJ9" s="379"/>
      <c r="BK9" s="379"/>
      <c r="BL9" s="379"/>
      <c r="BM9" s="379"/>
      <c r="BN9" s="379"/>
      <c r="BO9" s="379"/>
      <c r="BP9" s="379"/>
      <c r="BQ9" s="379"/>
      <c r="BR9" s="379"/>
      <c r="BS9" s="379"/>
      <c r="BT9" s="379"/>
      <c r="BU9" s="379"/>
      <c r="BV9" s="379"/>
      <c r="BW9" s="379"/>
      <c r="BX9" s="379"/>
      <c r="BY9" s="379"/>
      <c r="BZ9" s="379"/>
      <c r="CA9" s="379"/>
      <c r="CB9" s="379"/>
      <c r="CC9" s="379"/>
      <c r="CD9" s="379"/>
      <c r="CE9" s="379"/>
      <c r="CF9" s="379"/>
      <c r="CG9" s="379"/>
      <c r="CH9" s="379"/>
      <c r="CI9" s="379"/>
      <c r="CJ9" s="379"/>
      <c r="CK9" s="379"/>
      <c r="CL9" s="379"/>
      <c r="CM9" s="379"/>
      <c r="CN9" s="379"/>
      <c r="CO9" s="379"/>
      <c r="CP9" s="379"/>
      <c r="CQ9" s="379"/>
      <c r="CR9" s="379"/>
      <c r="CS9" s="379"/>
      <c r="CT9" s="379"/>
      <c r="CU9" s="379"/>
      <c r="CV9" s="379"/>
      <c r="CW9" s="379"/>
      <c r="CX9" s="379"/>
      <c r="CY9" s="379"/>
      <c r="CZ9" s="379"/>
      <c r="DA9" s="379"/>
      <c r="DB9" s="379"/>
      <c r="DC9" s="379"/>
      <c r="DD9" s="379"/>
      <c r="DE9" s="379"/>
      <c r="DF9" s="379"/>
      <c r="DG9" s="379"/>
      <c r="DH9" s="379"/>
      <c r="DI9" s="379"/>
      <c r="DJ9" s="379"/>
      <c r="DK9" s="379"/>
      <c r="DL9" s="379"/>
      <c r="DM9" s="379"/>
      <c r="DN9" s="379"/>
      <c r="DO9" s="379"/>
      <c r="DP9" s="379"/>
      <c r="DQ9" s="379"/>
      <c r="DR9" s="379"/>
      <c r="DS9" s="379"/>
      <c r="DT9" s="379"/>
      <c r="DU9" s="379"/>
      <c r="DV9" s="379"/>
      <c r="DW9" s="379"/>
      <c r="DX9" s="379"/>
      <c r="DY9" s="379"/>
      <c r="DZ9" s="379"/>
      <c r="EA9" s="379"/>
      <c r="EB9" s="379"/>
      <c r="EC9" s="379"/>
      <c r="ED9" s="379"/>
      <c r="EE9" s="379"/>
      <c r="EF9" s="379"/>
      <c r="EG9" s="379"/>
      <c r="EH9" s="379"/>
      <c r="EI9" s="379"/>
      <c r="EJ9" s="379"/>
      <c r="EK9" s="379"/>
      <c r="EL9" s="379"/>
      <c r="EM9" s="379"/>
      <c r="EN9" s="379"/>
      <c r="EO9" s="379"/>
      <c r="EP9" s="379"/>
      <c r="EQ9" s="379"/>
      <c r="ER9" s="379"/>
      <c r="ES9" s="379"/>
      <c r="ET9" s="379"/>
      <c r="EU9" s="379"/>
      <c r="EV9" s="379"/>
      <c r="EW9" s="379"/>
      <c r="EX9" s="379"/>
      <c r="EY9" s="379"/>
      <c r="EZ9" s="379"/>
      <c r="FA9" s="379"/>
      <c r="FB9" s="379"/>
      <c r="FC9" s="379"/>
      <c r="FD9" s="379"/>
      <c r="FE9" s="379"/>
      <c r="FF9" s="379"/>
      <c r="FG9" s="379"/>
      <c r="FH9" s="379"/>
      <c r="FI9" s="379"/>
      <c r="FJ9" s="379"/>
      <c r="FK9" s="379"/>
      <c r="FL9" s="379"/>
      <c r="FM9" s="379"/>
      <c r="FN9" s="379"/>
      <c r="FO9" s="379"/>
      <c r="FP9" s="379"/>
      <c r="FQ9" s="379"/>
      <c r="FR9" s="379"/>
      <c r="FS9" s="379"/>
      <c r="FT9" s="379"/>
      <c r="FU9" s="379"/>
      <c r="FV9" s="379"/>
      <c r="FW9" s="379"/>
      <c r="FX9" s="379"/>
      <c r="FY9" s="379"/>
      <c r="FZ9" s="379"/>
      <c r="GA9" s="379"/>
      <c r="GB9" s="379"/>
      <c r="GC9" s="379"/>
      <c r="GD9" s="379"/>
      <c r="GE9" s="379"/>
      <c r="GF9" s="379"/>
      <c r="GG9" s="379"/>
      <c r="GH9" s="379"/>
      <c r="GI9" s="379"/>
      <c r="GJ9" s="379"/>
      <c r="GK9" s="379"/>
      <c r="GL9" s="379"/>
      <c r="GM9" s="379"/>
      <c r="GN9" s="379"/>
      <c r="GO9" s="379"/>
      <c r="GP9" s="379"/>
      <c r="GQ9" s="379"/>
      <c r="GR9" s="379"/>
      <c r="GS9" s="379"/>
      <c r="GT9" s="379"/>
      <c r="GU9" s="379"/>
      <c r="GV9" s="379"/>
      <c r="GW9" s="379"/>
      <c r="GX9" s="379"/>
      <c r="GY9" s="379"/>
      <c r="GZ9" s="379"/>
      <c r="HA9" s="379"/>
      <c r="HB9" s="379"/>
      <c r="HC9" s="379"/>
      <c r="HD9" s="379"/>
      <c r="HE9" s="379"/>
      <c r="HF9" s="379"/>
      <c r="HG9" s="379"/>
      <c r="HH9" s="379"/>
      <c r="HI9" s="379"/>
      <c r="HJ9" s="379"/>
      <c r="HK9" s="379"/>
      <c r="HL9" s="379"/>
      <c r="HM9" s="379"/>
      <c r="HN9" s="379"/>
      <c r="HO9" s="379"/>
      <c r="HP9" s="379"/>
      <c r="HQ9" s="379"/>
      <c r="HR9" s="379"/>
      <c r="HS9" s="379"/>
      <c r="HT9" s="379"/>
      <c r="HU9" s="379"/>
      <c r="HV9" s="379"/>
      <c r="HW9" s="379"/>
      <c r="HX9" s="379"/>
      <c r="HY9" s="379"/>
      <c r="HZ9" s="379"/>
      <c r="IA9" s="379"/>
      <c r="IB9" s="379"/>
      <c r="IC9" s="379"/>
      <c r="ID9" s="379"/>
      <c r="IE9" s="379"/>
      <c r="IF9" s="379"/>
      <c r="IG9" s="379"/>
      <c r="IH9" s="379"/>
      <c r="II9" s="379"/>
      <c r="IJ9" s="379"/>
      <c r="IK9" s="379"/>
      <c r="IL9" s="379"/>
      <c r="IM9" s="379"/>
      <c r="IN9" s="379"/>
      <c r="IO9" s="379"/>
      <c r="IP9" s="379"/>
      <c r="IQ9" s="379"/>
      <c r="IR9" s="379"/>
      <c r="IS9" s="379"/>
      <c r="IT9" s="379"/>
      <c r="IU9" s="379"/>
      <c r="IV9" s="379"/>
      <c r="IW9" s="379"/>
      <c r="IX9" s="379"/>
      <c r="IY9" s="379"/>
      <c r="IZ9" s="379"/>
      <c r="JA9" s="379"/>
      <c r="JB9" s="379"/>
      <c r="JC9" s="379"/>
      <c r="JD9" s="379"/>
      <c r="JE9" s="379"/>
      <c r="JF9" s="379"/>
      <c r="JG9" s="379"/>
      <c r="JH9" s="379"/>
      <c r="JI9" s="379"/>
      <c r="JJ9" s="379"/>
      <c r="JK9" s="379"/>
      <c r="JL9" s="379"/>
      <c r="JM9" s="379"/>
      <c r="JN9" s="379"/>
      <c r="JO9" s="379"/>
      <c r="JP9" s="379"/>
      <c r="JQ9" s="379"/>
      <c r="JR9" s="379"/>
      <c r="JS9" s="379"/>
      <c r="JT9" s="379"/>
      <c r="JU9" s="379"/>
      <c r="JV9" s="379"/>
      <c r="JW9" s="379"/>
      <c r="JX9" s="379"/>
      <c r="JY9" s="379"/>
      <c r="JZ9" s="379"/>
      <c r="KA9" s="379"/>
      <c r="KB9" s="379"/>
      <c r="KC9" s="379"/>
      <c r="KD9" s="379"/>
      <c r="KE9" s="379"/>
      <c r="KF9" s="379"/>
      <c r="KG9" s="379"/>
      <c r="KH9" s="379"/>
      <c r="KI9" s="379"/>
      <c r="KJ9" s="379"/>
      <c r="KK9" s="379"/>
      <c r="KL9" s="379"/>
      <c r="KM9" s="379"/>
      <c r="KN9" s="379"/>
      <c r="KO9" s="379"/>
      <c r="KP9" s="379"/>
      <c r="KQ9" s="379"/>
      <c r="KR9" s="379"/>
      <c r="KS9" s="379"/>
      <c r="KT9" s="379"/>
      <c r="KU9" s="379"/>
      <c r="KV9" s="379"/>
      <c r="KW9" s="379"/>
      <c r="KX9" s="379"/>
      <c r="KY9" s="379"/>
      <c r="KZ9" s="379"/>
      <c r="LA9" s="379"/>
      <c r="LB9" s="379"/>
      <c r="LC9" s="379"/>
      <c r="LD9" s="379"/>
      <c r="LE9" s="379"/>
      <c r="LF9" s="379"/>
      <c r="LG9" s="379"/>
      <c r="LH9" s="379"/>
      <c r="LI9" s="379"/>
      <c r="LJ9" s="379"/>
      <c r="LK9" s="379"/>
      <c r="LL9" s="379"/>
      <c r="LM9" s="379"/>
      <c r="LN9" s="379"/>
      <c r="LO9" s="379"/>
      <c r="LP9" s="379"/>
      <c r="LQ9" s="379"/>
      <c r="LR9" s="379"/>
      <c r="LS9" s="379"/>
      <c r="LT9" s="379"/>
      <c r="LU9" s="379"/>
      <c r="LV9" s="379"/>
      <c r="LW9" s="379"/>
      <c r="LX9" s="379"/>
      <c r="LY9" s="379"/>
      <c r="LZ9" s="379"/>
      <c r="MA9" s="379"/>
      <c r="MB9" s="379"/>
      <c r="MC9" s="379"/>
      <c r="MD9" s="379"/>
      <c r="ME9" s="379"/>
      <c r="MF9" s="379"/>
      <c r="MG9" s="379"/>
      <c r="MH9" s="379"/>
      <c r="MI9" s="379"/>
      <c r="MJ9" s="379"/>
      <c r="MK9" s="379"/>
      <c r="ML9" s="379"/>
      <c r="MM9" s="379"/>
      <c r="MN9" s="379"/>
      <c r="MO9" s="379"/>
      <c r="MP9" s="379"/>
      <c r="MQ9" s="379"/>
      <c r="MR9" s="379"/>
      <c r="MS9" s="379"/>
      <c r="MT9" s="379"/>
      <c r="MU9" s="379"/>
      <c r="MV9" s="379"/>
      <c r="MW9" s="379"/>
      <c r="MX9" s="379"/>
      <c r="MY9" s="379"/>
      <c r="MZ9" s="379"/>
      <c r="NA9" s="379"/>
      <c r="NB9" s="379"/>
      <c r="NC9" s="379"/>
      <c r="ND9" s="379"/>
      <c r="NE9" s="379"/>
      <c r="NF9" s="379"/>
      <c r="NG9" s="379"/>
      <c r="NH9" s="379"/>
      <c r="NI9" s="379"/>
      <c r="NJ9" s="379"/>
      <c r="NK9" s="379"/>
      <c r="NL9" s="379"/>
      <c r="NM9" s="379"/>
      <c r="NN9" s="379"/>
      <c r="NO9" s="379"/>
      <c r="NP9" s="379"/>
      <c r="NQ9" s="379"/>
      <c r="NR9" s="379"/>
      <c r="NS9" s="379"/>
      <c r="NT9" s="379"/>
      <c r="NU9" s="379"/>
      <c r="NV9" s="379"/>
      <c r="NW9" s="379"/>
      <c r="NX9" s="379"/>
      <c r="NY9" s="379"/>
      <c r="NZ9" s="379"/>
      <c r="OA9" s="379"/>
      <c r="OB9" s="379"/>
      <c r="OC9" s="379"/>
      <c r="OD9" s="379"/>
      <c r="OE9" s="379"/>
      <c r="OF9" s="379"/>
      <c r="OG9" s="379"/>
      <c r="OH9" s="379"/>
      <c r="OI9" s="379"/>
      <c r="OJ9" s="379"/>
      <c r="OK9" s="379"/>
      <c r="OL9" s="379"/>
      <c r="OM9" s="379"/>
      <c r="ON9" s="379"/>
      <c r="OO9" s="379"/>
      <c r="OP9" s="379"/>
      <c r="OQ9" s="379"/>
      <c r="OR9" s="379"/>
      <c r="OS9" s="379"/>
      <c r="OT9" s="379"/>
      <c r="OU9" s="379"/>
      <c r="OV9" s="379"/>
      <c r="OW9" s="379"/>
      <c r="OX9" s="379"/>
      <c r="OY9" s="379"/>
      <c r="OZ9" s="379"/>
      <c r="PA9" s="379"/>
      <c r="PB9" s="379"/>
      <c r="PC9" s="379"/>
      <c r="PD9" s="379"/>
      <c r="PE9" s="379"/>
      <c r="PF9" s="379"/>
      <c r="PG9" s="379"/>
      <c r="PH9" s="379"/>
      <c r="PI9" s="379"/>
      <c r="PJ9" s="379"/>
      <c r="PK9" s="379"/>
      <c r="PL9" s="379"/>
      <c r="PM9" s="379"/>
      <c r="PN9" s="379"/>
      <c r="PO9" s="379"/>
      <c r="PP9" s="379"/>
      <c r="PQ9" s="379"/>
      <c r="PR9" s="379"/>
      <c r="PS9" s="379"/>
      <c r="PT9" s="379"/>
      <c r="PU9" s="379"/>
      <c r="PV9" s="379"/>
      <c r="PW9" s="379"/>
      <c r="PX9" s="379"/>
      <c r="PY9" s="379"/>
      <c r="PZ9" s="379"/>
      <c r="QA9" s="379"/>
      <c r="QB9" s="379"/>
      <c r="QC9" s="379"/>
      <c r="QD9" s="379"/>
      <c r="QE9" s="379"/>
      <c r="QF9" s="379"/>
      <c r="QG9" s="379"/>
      <c r="QH9" s="379"/>
      <c r="QI9" s="379"/>
      <c r="QJ9" s="379"/>
      <c r="QK9" s="379"/>
      <c r="QL9" s="379"/>
      <c r="QM9" s="379"/>
      <c r="QN9" s="379"/>
      <c r="QO9" s="379"/>
      <c r="QP9" s="379"/>
      <c r="QQ9" s="379"/>
      <c r="QR9" s="379"/>
      <c r="QS9" s="379"/>
      <c r="QT9" s="379"/>
      <c r="QU9" s="379"/>
      <c r="QV9" s="379"/>
      <c r="QW9" s="379"/>
      <c r="QX9" s="379"/>
      <c r="QY9" s="379"/>
      <c r="QZ9" s="379"/>
      <c r="RA9" s="379"/>
      <c r="RB9" s="379"/>
      <c r="RC9" s="379"/>
      <c r="RD9" s="379"/>
      <c r="RE9" s="379"/>
      <c r="RF9" s="379"/>
      <c r="RG9" s="379"/>
      <c r="RH9" s="379"/>
      <c r="RI9" s="379"/>
      <c r="RJ9" s="379"/>
      <c r="RK9" s="379"/>
      <c r="RL9" s="379"/>
      <c r="RM9" s="379"/>
      <c r="RN9" s="379"/>
      <c r="RO9" s="379"/>
      <c r="RP9" s="379"/>
      <c r="RQ9" s="379"/>
      <c r="RR9" s="379"/>
      <c r="RS9" s="379"/>
      <c r="RT9" s="379"/>
      <c r="RU9" s="379"/>
      <c r="RV9" s="379"/>
      <c r="RW9" s="379"/>
      <c r="RX9" s="379"/>
      <c r="RY9" s="379"/>
      <c r="RZ9" s="379"/>
      <c r="SA9" s="379"/>
      <c r="SB9" s="379"/>
      <c r="SC9" s="379"/>
      <c r="SD9" s="379"/>
      <c r="SE9" s="379"/>
      <c r="SF9" s="379"/>
      <c r="SG9" s="379"/>
      <c r="SH9" s="379"/>
      <c r="SI9" s="379"/>
      <c r="SJ9" s="379"/>
      <c r="SK9" s="379"/>
      <c r="SL9" s="379"/>
      <c r="SM9" s="379"/>
      <c r="SN9" s="379"/>
      <c r="SO9" s="379"/>
      <c r="SP9" s="379"/>
      <c r="SQ9" s="379"/>
      <c r="SR9" s="379"/>
      <c r="SS9" s="379"/>
      <c r="ST9" s="379"/>
      <c r="SU9" s="379"/>
      <c r="SV9" s="379"/>
      <c r="SW9" s="379"/>
      <c r="SX9" s="379"/>
      <c r="SY9" s="379"/>
      <c r="SZ9" s="379"/>
      <c r="TA9" s="379"/>
      <c r="TB9" s="379"/>
      <c r="TC9" s="379"/>
      <c r="TD9" s="379"/>
      <c r="TE9" s="379"/>
      <c r="TF9" s="379"/>
      <c r="TG9" s="379"/>
      <c r="TH9" s="379"/>
      <c r="TI9" s="379"/>
      <c r="TJ9" s="379"/>
      <c r="TK9" s="379"/>
      <c r="TL9" s="379"/>
      <c r="TM9" s="379"/>
      <c r="TN9" s="379"/>
      <c r="TO9" s="379"/>
      <c r="TP9" s="379"/>
      <c r="TQ9" s="379"/>
      <c r="TR9" s="379"/>
      <c r="TS9" s="379"/>
      <c r="TT9" s="379"/>
      <c r="TU9" s="379"/>
      <c r="TV9" s="379"/>
      <c r="TW9" s="379"/>
      <c r="TX9" s="379"/>
      <c r="TY9" s="379"/>
      <c r="TZ9" s="379"/>
      <c r="UA9" s="379"/>
      <c r="UB9" s="379"/>
      <c r="UC9" s="379"/>
      <c r="UD9" s="379"/>
      <c r="UE9" s="379"/>
      <c r="UF9" s="379"/>
      <c r="UG9" s="379"/>
      <c r="UH9" s="379"/>
      <c r="UI9" s="379"/>
      <c r="UJ9" s="379"/>
      <c r="UK9" s="379"/>
      <c r="UL9" s="379"/>
      <c r="UM9" s="379"/>
      <c r="UN9" s="379"/>
      <c r="UO9" s="379"/>
      <c r="UP9" s="379"/>
      <c r="UQ9" s="379"/>
      <c r="UR9" s="379"/>
      <c r="US9" s="379"/>
      <c r="UT9" s="379"/>
      <c r="UU9" s="379"/>
      <c r="UV9" s="379"/>
      <c r="UW9" s="379"/>
      <c r="UX9" s="379"/>
      <c r="UY9" s="379"/>
      <c r="UZ9" s="379"/>
      <c r="VA9" s="379"/>
      <c r="VB9" s="379"/>
      <c r="VC9" s="379"/>
      <c r="VD9" s="379"/>
      <c r="VE9" s="379"/>
      <c r="VF9" s="379"/>
      <c r="VG9" s="379"/>
      <c r="VH9" s="379"/>
      <c r="VI9" s="379"/>
      <c r="VJ9" s="379"/>
      <c r="VK9" s="379"/>
      <c r="VL9" s="379"/>
      <c r="VM9" s="379"/>
      <c r="VN9" s="379"/>
      <c r="VO9" s="379"/>
      <c r="VP9" s="379"/>
      <c r="VQ9" s="379"/>
      <c r="VR9" s="379"/>
      <c r="VS9" s="379"/>
      <c r="VT9" s="379"/>
      <c r="VU9" s="379"/>
      <c r="VV9" s="379"/>
      <c r="VW9" s="379"/>
      <c r="VX9" s="379"/>
      <c r="VY9" s="379"/>
      <c r="VZ9" s="379"/>
      <c r="WA9" s="379"/>
      <c r="WB9" s="379"/>
      <c r="WC9" s="379"/>
      <c r="WD9" s="379"/>
      <c r="WE9" s="379"/>
      <c r="WF9" s="379"/>
      <c r="WG9" s="379"/>
      <c r="WH9" s="379"/>
      <c r="WI9" s="379"/>
      <c r="WJ9" s="379"/>
      <c r="WK9" s="379"/>
      <c r="WL9" s="379"/>
      <c r="WM9" s="379"/>
      <c r="WN9" s="379"/>
      <c r="WO9" s="379"/>
      <c r="WP9" s="379"/>
      <c r="WQ9" s="379"/>
      <c r="WR9" s="379"/>
      <c r="WS9" s="379"/>
      <c r="WT9" s="379"/>
      <c r="WU9" s="379"/>
      <c r="WV9" s="379"/>
      <c r="WW9" s="379"/>
      <c r="WX9" s="379"/>
      <c r="WY9" s="379"/>
      <c r="WZ9" s="379"/>
      <c r="XA9" s="379"/>
      <c r="XB9" s="379"/>
      <c r="XC9" s="379"/>
      <c r="XD9" s="379"/>
      <c r="XE9" s="379"/>
      <c r="XF9" s="379"/>
      <c r="XG9" s="379"/>
      <c r="XH9" s="379"/>
      <c r="XI9" s="379"/>
      <c r="XJ9" s="379"/>
      <c r="XK9" s="379"/>
      <c r="XL9" s="379"/>
      <c r="XM9" s="379"/>
      <c r="XN9" s="379"/>
      <c r="XO9" s="379"/>
      <c r="XP9" s="379"/>
      <c r="XQ9" s="379"/>
      <c r="XR9" s="379"/>
      <c r="XS9" s="379"/>
      <c r="XT9" s="379"/>
      <c r="XU9" s="379"/>
      <c r="XV9" s="379"/>
      <c r="XW9" s="379"/>
      <c r="XX9" s="379"/>
      <c r="XY9" s="379"/>
      <c r="XZ9" s="379"/>
      <c r="YA9" s="379"/>
      <c r="YB9" s="379"/>
      <c r="YC9" s="379"/>
      <c r="YD9" s="379"/>
      <c r="YE9" s="379"/>
      <c r="YF9" s="379"/>
      <c r="YG9" s="379"/>
      <c r="YH9" s="379"/>
      <c r="YI9" s="379"/>
      <c r="YJ9" s="379"/>
      <c r="YK9" s="379"/>
      <c r="YL9" s="379"/>
      <c r="YM9" s="379"/>
      <c r="YN9" s="379"/>
      <c r="YO9" s="379"/>
      <c r="YP9" s="379"/>
      <c r="YQ9" s="379"/>
      <c r="YR9" s="379"/>
      <c r="YS9" s="379"/>
      <c r="YT9" s="379"/>
      <c r="YU9" s="379"/>
      <c r="YV9" s="379"/>
      <c r="YW9" s="379"/>
      <c r="YX9" s="379"/>
      <c r="YY9" s="379"/>
      <c r="YZ9" s="379"/>
      <c r="ZA9" s="379"/>
      <c r="ZB9" s="379"/>
      <c r="ZC9" s="379"/>
      <c r="ZD9" s="379"/>
      <c r="ZE9" s="379"/>
      <c r="ZF9" s="379"/>
      <c r="ZG9" s="379"/>
      <c r="ZH9" s="379"/>
      <c r="ZI9" s="379"/>
      <c r="ZJ9" s="379"/>
      <c r="ZK9" s="379"/>
      <c r="ZL9" s="379"/>
      <c r="ZM9" s="379"/>
      <c r="ZN9" s="379"/>
      <c r="ZO9" s="379"/>
      <c r="ZP9" s="379"/>
      <c r="ZQ9" s="379"/>
      <c r="ZR9" s="379"/>
      <c r="ZS9" s="379"/>
      <c r="ZT9" s="379"/>
      <c r="ZU9" s="379"/>
      <c r="ZV9" s="379"/>
      <c r="ZW9" s="379"/>
      <c r="ZX9" s="379"/>
      <c r="ZY9" s="379"/>
      <c r="ZZ9" s="379"/>
      <c r="AAA9" s="379"/>
      <c r="AAB9" s="379"/>
      <c r="AAC9" s="379"/>
      <c r="AAD9" s="379"/>
      <c r="AAE9" s="379"/>
      <c r="AAF9" s="379"/>
      <c r="AAG9" s="379"/>
      <c r="AAH9" s="379"/>
      <c r="AAI9" s="379"/>
      <c r="AAJ9" s="379"/>
      <c r="AAK9" s="379"/>
      <c r="AAL9" s="379"/>
      <c r="AAM9" s="379"/>
      <c r="AAN9" s="379"/>
      <c r="AAO9" s="379"/>
      <c r="AAP9" s="379"/>
      <c r="AAQ9" s="379"/>
      <c r="AAR9" s="379"/>
      <c r="AAS9" s="379"/>
      <c r="AAT9" s="379"/>
      <c r="AAU9" s="379"/>
      <c r="AAV9" s="379"/>
      <c r="AAW9" s="379"/>
      <c r="AAX9" s="379"/>
      <c r="AAY9" s="379"/>
      <c r="AAZ9" s="379"/>
      <c r="ABA9" s="379"/>
      <c r="ABB9" s="379"/>
      <c r="ABC9" s="379"/>
      <c r="ABD9" s="379"/>
      <c r="ABE9" s="379"/>
      <c r="ABF9" s="379"/>
      <c r="ABG9" s="379"/>
      <c r="ABH9" s="379"/>
      <c r="ABI9" s="379"/>
      <c r="ABJ9" s="379"/>
      <c r="ABK9" s="379"/>
      <c r="ABL9" s="379"/>
      <c r="ABM9" s="379"/>
      <c r="ABN9" s="379"/>
      <c r="ABO9" s="379"/>
      <c r="ABP9" s="379"/>
      <c r="ABQ9" s="379"/>
      <c r="ABR9" s="379"/>
      <c r="ABS9" s="379"/>
      <c r="ABT9" s="379"/>
      <c r="ABU9" s="379"/>
      <c r="ABV9" s="379"/>
      <c r="ABW9" s="379"/>
      <c r="ABX9" s="379"/>
      <c r="ABY9" s="379"/>
      <c r="ABZ9" s="379"/>
      <c r="ACA9" s="379"/>
      <c r="ACB9" s="379"/>
      <c r="ACC9" s="379"/>
      <c r="ACD9" s="379"/>
      <c r="ACE9" s="379"/>
      <c r="ACF9" s="379"/>
      <c r="ACG9" s="379"/>
      <c r="ACH9" s="379"/>
      <c r="ACI9" s="379"/>
      <c r="ACJ9" s="379"/>
      <c r="ACK9" s="379"/>
      <c r="ACL9" s="379"/>
      <c r="ACM9" s="379"/>
      <c r="ACN9" s="379"/>
      <c r="ACO9" s="379"/>
      <c r="ACP9" s="379"/>
      <c r="ACQ9" s="379"/>
      <c r="ACR9" s="379"/>
      <c r="ACS9" s="379"/>
      <c r="ACT9" s="379"/>
      <c r="ACU9" s="379"/>
      <c r="ACV9" s="379"/>
      <c r="ACW9" s="379"/>
      <c r="ACX9" s="379"/>
      <c r="ACY9" s="379"/>
      <c r="ACZ9" s="379"/>
      <c r="ADA9" s="379"/>
      <c r="ADB9" s="379"/>
      <c r="ADC9" s="379"/>
      <c r="ADD9" s="379"/>
      <c r="ADE9" s="379"/>
      <c r="ADF9" s="379"/>
      <c r="ADG9" s="379"/>
      <c r="ADH9" s="379"/>
      <c r="ADI9" s="379"/>
      <c r="ADJ9" s="379"/>
      <c r="ADK9" s="379"/>
      <c r="ADL9" s="379"/>
      <c r="ADM9" s="379"/>
      <c r="ADN9" s="379"/>
      <c r="ADO9" s="379"/>
      <c r="ADP9" s="379"/>
      <c r="ADQ9" s="379"/>
      <c r="ADR9" s="379"/>
      <c r="ADS9" s="379"/>
      <c r="ADT9" s="379"/>
      <c r="ADU9" s="379"/>
      <c r="ADV9" s="379"/>
      <c r="ADW9" s="379"/>
      <c r="ADX9" s="379"/>
      <c r="ADY9" s="379"/>
      <c r="ADZ9" s="379"/>
      <c r="AEA9" s="379"/>
      <c r="AEB9" s="379"/>
      <c r="AEC9" s="379"/>
      <c r="AED9" s="379"/>
      <c r="AEE9" s="379"/>
      <c r="AEF9" s="379"/>
      <c r="AEG9" s="379"/>
      <c r="AEH9" s="379"/>
      <c r="AEI9" s="379"/>
      <c r="AEJ9" s="379"/>
      <c r="AEK9" s="379"/>
      <c r="AEL9" s="379"/>
      <c r="AEM9" s="379"/>
      <c r="AEN9" s="379"/>
      <c r="AEO9" s="379"/>
      <c r="AEP9" s="379"/>
      <c r="AEQ9" s="379"/>
      <c r="AER9" s="379"/>
      <c r="AES9" s="379"/>
      <c r="AET9" s="379"/>
      <c r="AEU9" s="379"/>
      <c r="AEV9" s="379"/>
      <c r="AEW9" s="379"/>
      <c r="AEX9" s="379"/>
      <c r="AEY9" s="379"/>
      <c r="AEZ9" s="379"/>
      <c r="AFA9" s="379"/>
      <c r="AFB9" s="379"/>
      <c r="AFC9" s="379"/>
      <c r="AFD9" s="379"/>
      <c r="AFE9" s="379"/>
      <c r="AFF9" s="379"/>
      <c r="AFG9" s="379"/>
      <c r="AFH9" s="379"/>
      <c r="AFI9" s="379"/>
      <c r="AFJ9" s="379"/>
      <c r="AFK9" s="379"/>
      <c r="AFL9" s="379"/>
      <c r="AFM9" s="379"/>
      <c r="AFN9" s="379"/>
      <c r="AFO9" s="379"/>
      <c r="AFP9" s="379"/>
      <c r="AFQ9" s="379"/>
      <c r="AFR9" s="379"/>
      <c r="AFS9" s="379"/>
      <c r="AFT9" s="379"/>
      <c r="AFU9" s="379"/>
      <c r="AFV9" s="379"/>
      <c r="AFW9" s="379"/>
      <c r="AFX9" s="379"/>
      <c r="AFY9" s="379"/>
      <c r="AFZ9" s="379"/>
      <c r="AGA9" s="379"/>
      <c r="AGB9" s="379"/>
      <c r="AGC9" s="379"/>
      <c r="AGD9" s="379"/>
      <c r="AGE9" s="379"/>
      <c r="AGF9" s="379"/>
      <c r="AGG9" s="379"/>
      <c r="AGH9" s="379"/>
      <c r="AGI9" s="379"/>
      <c r="AGJ9" s="379"/>
      <c r="AGK9" s="379"/>
      <c r="AGL9" s="379"/>
      <c r="AGM9" s="379"/>
      <c r="AGN9" s="379"/>
      <c r="AGO9" s="379"/>
      <c r="AGP9" s="379"/>
      <c r="AGQ9" s="379"/>
      <c r="AGR9" s="379"/>
      <c r="AGS9" s="379"/>
      <c r="AGT9" s="379"/>
      <c r="AGU9" s="379"/>
      <c r="AGV9" s="379"/>
      <c r="AGW9" s="379"/>
      <c r="AGX9" s="379"/>
      <c r="AGY9" s="379"/>
      <c r="AGZ9" s="379"/>
      <c r="AHA9" s="379"/>
      <c r="AHB9" s="379"/>
      <c r="AHC9" s="379"/>
      <c r="AHD9" s="379"/>
      <c r="AHE9" s="379"/>
      <c r="AHF9" s="379"/>
      <c r="AHG9" s="379"/>
      <c r="AHH9" s="379"/>
      <c r="AHI9" s="379"/>
      <c r="AHJ9" s="379"/>
      <c r="AHK9" s="379"/>
      <c r="AHL9" s="379"/>
      <c r="AHM9" s="379"/>
      <c r="AHN9" s="379"/>
      <c r="AHO9" s="379"/>
      <c r="AHP9" s="379"/>
      <c r="AHQ9" s="379"/>
      <c r="AHR9" s="379"/>
      <c r="AHS9" s="379"/>
      <c r="AHT9" s="379"/>
      <c r="AHU9" s="379"/>
      <c r="AHV9" s="379"/>
      <c r="AHW9" s="379"/>
      <c r="AHX9" s="379"/>
      <c r="AHY9" s="379"/>
      <c r="AHZ9" s="379"/>
      <c r="AIA9" s="379"/>
      <c r="AIB9" s="379"/>
      <c r="AIC9" s="379"/>
      <c r="AID9" s="379"/>
      <c r="AIE9" s="379"/>
      <c r="AIF9" s="379"/>
      <c r="AIG9" s="379"/>
      <c r="AIH9" s="379"/>
      <c r="AII9" s="379"/>
      <c r="AIJ9" s="379"/>
      <c r="AIK9" s="379"/>
      <c r="AIL9" s="379"/>
      <c r="AIM9" s="379"/>
      <c r="AIN9" s="379"/>
      <c r="AIO9" s="379"/>
      <c r="AIP9" s="379"/>
      <c r="AIQ9" s="379"/>
      <c r="AIR9" s="379"/>
      <c r="AIS9" s="379"/>
      <c r="AIT9" s="379"/>
      <c r="AIU9" s="379"/>
      <c r="AIV9" s="379"/>
      <c r="AIW9" s="379"/>
      <c r="AIX9" s="379"/>
      <c r="AIY9" s="379"/>
      <c r="AIZ9" s="379"/>
      <c r="AJA9" s="379"/>
      <c r="AJB9" s="379"/>
      <c r="AJC9" s="379"/>
      <c r="AJD9" s="379"/>
      <c r="AJE9" s="379"/>
      <c r="AJF9" s="379"/>
      <c r="AJG9" s="379"/>
      <c r="AJH9" s="379"/>
      <c r="AJI9" s="379"/>
      <c r="AJJ9" s="379"/>
      <c r="AJK9" s="379"/>
      <c r="AJL9" s="379"/>
      <c r="AJM9" s="379"/>
      <c r="AJN9" s="379"/>
      <c r="AJO9" s="379"/>
      <c r="AJP9" s="379"/>
      <c r="AJQ9" s="379"/>
      <c r="AJR9" s="379"/>
      <c r="AJS9" s="379"/>
      <c r="AJT9" s="379"/>
      <c r="AJU9" s="379"/>
      <c r="AJV9" s="379"/>
      <c r="AJW9" s="379"/>
      <c r="AJX9" s="379"/>
      <c r="AJY9" s="379"/>
      <c r="AJZ9" s="379"/>
      <c r="AKA9" s="379"/>
      <c r="AKB9" s="379"/>
      <c r="AKC9" s="379"/>
      <c r="AKD9" s="379"/>
      <c r="AKE9" s="379"/>
      <c r="AKF9" s="379"/>
      <c r="AKG9" s="379"/>
      <c r="AKH9" s="379"/>
      <c r="AKI9" s="379"/>
      <c r="AKJ9" s="379"/>
      <c r="AKK9" s="379"/>
      <c r="AKL9" s="379"/>
      <c r="AKM9" s="379"/>
      <c r="AKN9" s="379"/>
      <c r="AKO9" s="379"/>
      <c r="AKP9" s="379"/>
      <c r="AKQ9" s="379"/>
      <c r="AKR9" s="379"/>
      <c r="AKS9" s="379"/>
      <c r="AKT9" s="379"/>
      <c r="AKU9" s="379"/>
      <c r="AKV9" s="379"/>
      <c r="AKW9" s="379"/>
      <c r="AKX9" s="379"/>
      <c r="AKY9" s="379"/>
      <c r="AKZ9" s="379"/>
      <c r="ALA9" s="379"/>
      <c r="ALB9" s="379"/>
      <c r="ALC9" s="379"/>
      <c r="ALD9" s="379"/>
      <c r="ALE9" s="379"/>
      <c r="ALF9" s="379"/>
      <c r="ALG9" s="379"/>
      <c r="ALH9" s="379"/>
      <c r="ALI9" s="379"/>
      <c r="ALJ9" s="379"/>
      <c r="ALK9" s="379"/>
      <c r="ALL9" s="379"/>
      <c r="ALM9" s="379"/>
      <c r="ALN9" s="379"/>
      <c r="ALO9" s="379"/>
      <c r="ALP9" s="379"/>
      <c r="ALQ9" s="379"/>
      <c r="ALR9" s="379"/>
      <c r="ALS9" s="379"/>
      <c r="ALT9" s="379"/>
      <c r="ALU9" s="379"/>
      <c r="ALV9" s="379"/>
      <c r="ALW9" s="379"/>
      <c r="ALX9" s="379"/>
      <c r="ALY9" s="379"/>
      <c r="ALZ9" s="379"/>
      <c r="AMA9" s="379"/>
      <c r="AMB9" s="379"/>
      <c r="AMC9" s="379"/>
      <c r="AMD9" s="379"/>
      <c r="AME9" s="379"/>
      <c r="AMF9" s="379"/>
      <c r="AMG9" s="379"/>
      <c r="AMH9" s="379"/>
      <c r="AMI9" s="379"/>
      <c r="AMJ9" s="379"/>
      <c r="AMK9" s="379"/>
      <c r="AML9" s="379"/>
      <c r="AMM9" s="379"/>
      <c r="AMN9" s="379"/>
      <c r="AMO9" s="379"/>
      <c r="AMP9" s="379"/>
      <c r="AMQ9" s="379"/>
      <c r="AMR9" s="379"/>
    </row>
    <row r="10" spans="1:1032" s="742" customFormat="1">
      <c r="A10" s="371"/>
      <c r="B10" s="384" t="s">
        <v>50</v>
      </c>
      <c r="C10" s="373"/>
      <c r="D10" s="374"/>
      <c r="E10" s="375"/>
      <c r="F10" s="375"/>
      <c r="G10" s="374"/>
      <c r="H10" s="376"/>
      <c r="I10" s="376"/>
      <c r="J10" s="374"/>
      <c r="K10" s="374"/>
      <c r="L10" s="374"/>
      <c r="M10" s="385"/>
      <c r="N10" s="385"/>
      <c r="O10" s="383"/>
      <c r="P10" s="383"/>
      <c r="Q10" s="383"/>
      <c r="R10" s="383"/>
      <c r="S10" s="383"/>
      <c r="T10" s="383"/>
      <c r="U10" s="385"/>
      <c r="V10" s="383"/>
      <c r="W10" s="377"/>
      <c r="X10" s="414"/>
      <c r="Y10" s="414"/>
      <c r="Z10" s="414"/>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c r="AW10" s="379"/>
      <c r="AX10" s="379"/>
      <c r="AY10" s="379"/>
      <c r="AZ10" s="379"/>
      <c r="BA10" s="379"/>
      <c r="BB10" s="379"/>
      <c r="BC10" s="379"/>
      <c r="BD10" s="379"/>
      <c r="BE10" s="379"/>
      <c r="BF10" s="379"/>
      <c r="BG10" s="379"/>
      <c r="BH10" s="379"/>
      <c r="BI10" s="379"/>
      <c r="BJ10" s="379"/>
      <c r="BK10" s="379"/>
      <c r="BL10" s="379"/>
      <c r="BM10" s="379"/>
      <c r="BN10" s="379"/>
      <c r="BO10" s="379"/>
      <c r="BP10" s="379"/>
      <c r="BQ10" s="379"/>
      <c r="BR10" s="379"/>
      <c r="BS10" s="379"/>
      <c r="BT10" s="379"/>
      <c r="BU10" s="379"/>
      <c r="BV10" s="379"/>
      <c r="BW10" s="379"/>
      <c r="BX10" s="379"/>
      <c r="BY10" s="379"/>
      <c r="BZ10" s="379"/>
      <c r="CA10" s="379"/>
      <c r="CB10" s="379"/>
      <c r="CC10" s="379"/>
      <c r="CD10" s="379"/>
      <c r="CE10" s="379"/>
      <c r="CF10" s="379"/>
      <c r="CG10" s="379"/>
      <c r="CH10" s="379"/>
      <c r="CI10" s="379"/>
      <c r="CJ10" s="379"/>
      <c r="CK10" s="379"/>
      <c r="CL10" s="379"/>
      <c r="CM10" s="379"/>
      <c r="CN10" s="379"/>
      <c r="CO10" s="379"/>
      <c r="CP10" s="379"/>
      <c r="CQ10" s="379"/>
      <c r="CR10" s="379"/>
      <c r="CS10" s="379"/>
      <c r="CT10" s="379"/>
      <c r="CU10" s="379"/>
      <c r="CV10" s="379"/>
      <c r="CW10" s="379"/>
      <c r="CX10" s="379"/>
      <c r="CY10" s="379"/>
      <c r="CZ10" s="379"/>
      <c r="DA10" s="379"/>
      <c r="DB10" s="379"/>
      <c r="DC10" s="379"/>
      <c r="DD10" s="379"/>
      <c r="DE10" s="379"/>
      <c r="DF10" s="379"/>
      <c r="DG10" s="379"/>
      <c r="DH10" s="379"/>
      <c r="DI10" s="379"/>
      <c r="DJ10" s="379"/>
      <c r="DK10" s="379"/>
      <c r="DL10" s="379"/>
      <c r="DM10" s="379"/>
      <c r="DN10" s="379"/>
      <c r="DO10" s="379"/>
      <c r="DP10" s="379"/>
      <c r="DQ10" s="379"/>
      <c r="DR10" s="379"/>
      <c r="DS10" s="379"/>
      <c r="DT10" s="379"/>
      <c r="DU10" s="379"/>
      <c r="DV10" s="379"/>
      <c r="DW10" s="379"/>
      <c r="DX10" s="379"/>
      <c r="DY10" s="379"/>
      <c r="DZ10" s="379"/>
      <c r="EA10" s="379"/>
      <c r="EB10" s="379"/>
      <c r="EC10" s="379"/>
      <c r="ED10" s="379"/>
      <c r="EE10" s="379"/>
      <c r="EF10" s="379"/>
      <c r="EG10" s="379"/>
      <c r="EH10" s="379"/>
      <c r="EI10" s="379"/>
      <c r="EJ10" s="379"/>
      <c r="EK10" s="379"/>
      <c r="EL10" s="379"/>
      <c r="EM10" s="379"/>
      <c r="EN10" s="379"/>
      <c r="EO10" s="379"/>
      <c r="EP10" s="379"/>
      <c r="EQ10" s="379"/>
      <c r="ER10" s="379"/>
      <c r="ES10" s="379"/>
      <c r="ET10" s="379"/>
      <c r="EU10" s="379"/>
      <c r="EV10" s="379"/>
      <c r="EW10" s="379"/>
      <c r="EX10" s="379"/>
      <c r="EY10" s="379"/>
      <c r="EZ10" s="379"/>
      <c r="FA10" s="379"/>
      <c r="FB10" s="379"/>
      <c r="FC10" s="379"/>
      <c r="FD10" s="379"/>
      <c r="FE10" s="379"/>
      <c r="FF10" s="379"/>
      <c r="FG10" s="379"/>
      <c r="FH10" s="379"/>
      <c r="FI10" s="379"/>
      <c r="FJ10" s="379"/>
      <c r="FK10" s="379"/>
      <c r="FL10" s="379"/>
      <c r="FM10" s="379"/>
      <c r="FN10" s="379"/>
      <c r="FO10" s="379"/>
      <c r="FP10" s="379"/>
      <c r="FQ10" s="379"/>
      <c r="FR10" s="379"/>
      <c r="FS10" s="379"/>
      <c r="FT10" s="379"/>
      <c r="FU10" s="379"/>
      <c r="FV10" s="379"/>
      <c r="FW10" s="379"/>
      <c r="FX10" s="379"/>
      <c r="FY10" s="379"/>
      <c r="FZ10" s="379"/>
      <c r="GA10" s="379"/>
      <c r="GB10" s="379"/>
      <c r="GC10" s="379"/>
      <c r="GD10" s="379"/>
      <c r="GE10" s="379"/>
      <c r="GF10" s="379"/>
      <c r="GG10" s="379"/>
      <c r="GH10" s="379"/>
      <c r="GI10" s="379"/>
      <c r="GJ10" s="379"/>
      <c r="GK10" s="379"/>
      <c r="GL10" s="379"/>
      <c r="GM10" s="379"/>
      <c r="GN10" s="379"/>
      <c r="GO10" s="379"/>
      <c r="GP10" s="379"/>
      <c r="GQ10" s="379"/>
      <c r="GR10" s="379"/>
      <c r="GS10" s="379"/>
      <c r="GT10" s="379"/>
      <c r="GU10" s="379"/>
      <c r="GV10" s="379"/>
      <c r="GW10" s="379"/>
      <c r="GX10" s="379"/>
      <c r="GY10" s="379"/>
      <c r="GZ10" s="379"/>
      <c r="HA10" s="379"/>
      <c r="HB10" s="379"/>
      <c r="HC10" s="379"/>
      <c r="HD10" s="379"/>
      <c r="HE10" s="379"/>
      <c r="HF10" s="379"/>
      <c r="HG10" s="379"/>
      <c r="HH10" s="379"/>
      <c r="HI10" s="379"/>
      <c r="HJ10" s="379"/>
      <c r="HK10" s="379"/>
      <c r="HL10" s="379"/>
      <c r="HM10" s="379"/>
      <c r="HN10" s="379"/>
      <c r="HO10" s="379"/>
      <c r="HP10" s="379"/>
      <c r="HQ10" s="379"/>
      <c r="HR10" s="379"/>
      <c r="HS10" s="379"/>
      <c r="HT10" s="379"/>
      <c r="HU10" s="379"/>
      <c r="HV10" s="379"/>
      <c r="HW10" s="379"/>
      <c r="HX10" s="379"/>
      <c r="HY10" s="379"/>
      <c r="HZ10" s="379"/>
      <c r="IA10" s="379"/>
      <c r="IB10" s="379"/>
      <c r="IC10" s="379"/>
      <c r="ID10" s="379"/>
      <c r="IE10" s="379"/>
      <c r="IF10" s="379"/>
      <c r="IG10" s="379"/>
      <c r="IH10" s="379"/>
      <c r="II10" s="379"/>
      <c r="IJ10" s="379"/>
      <c r="IK10" s="379"/>
      <c r="IL10" s="379"/>
      <c r="IM10" s="379"/>
      <c r="IN10" s="379"/>
      <c r="IO10" s="379"/>
      <c r="IP10" s="379"/>
      <c r="IQ10" s="379"/>
      <c r="IR10" s="379"/>
      <c r="IS10" s="379"/>
      <c r="IT10" s="379"/>
      <c r="IU10" s="379"/>
      <c r="IV10" s="379"/>
      <c r="IW10" s="379"/>
      <c r="IX10" s="379"/>
      <c r="IY10" s="379"/>
      <c r="IZ10" s="379"/>
      <c r="JA10" s="379"/>
      <c r="JB10" s="379"/>
      <c r="JC10" s="379"/>
      <c r="JD10" s="379"/>
      <c r="JE10" s="379"/>
      <c r="JF10" s="379"/>
      <c r="JG10" s="379"/>
      <c r="JH10" s="379"/>
      <c r="JI10" s="379"/>
      <c r="JJ10" s="379"/>
      <c r="JK10" s="379"/>
      <c r="JL10" s="379"/>
      <c r="JM10" s="379"/>
      <c r="JN10" s="379"/>
      <c r="JO10" s="379"/>
      <c r="JP10" s="379"/>
      <c r="JQ10" s="379"/>
      <c r="JR10" s="379"/>
      <c r="JS10" s="379"/>
      <c r="JT10" s="379"/>
      <c r="JU10" s="379"/>
      <c r="JV10" s="379"/>
      <c r="JW10" s="379"/>
      <c r="JX10" s="379"/>
      <c r="JY10" s="379"/>
      <c r="JZ10" s="379"/>
      <c r="KA10" s="379"/>
      <c r="KB10" s="379"/>
      <c r="KC10" s="379"/>
      <c r="KD10" s="379"/>
      <c r="KE10" s="379"/>
      <c r="KF10" s="379"/>
      <c r="KG10" s="379"/>
      <c r="KH10" s="379"/>
      <c r="KI10" s="379"/>
      <c r="KJ10" s="379"/>
      <c r="KK10" s="379"/>
      <c r="KL10" s="379"/>
      <c r="KM10" s="379"/>
      <c r="KN10" s="379"/>
      <c r="KO10" s="379"/>
      <c r="KP10" s="379"/>
      <c r="KQ10" s="379"/>
      <c r="KR10" s="379"/>
      <c r="KS10" s="379"/>
      <c r="KT10" s="379"/>
      <c r="KU10" s="379"/>
      <c r="KV10" s="379"/>
      <c r="KW10" s="379"/>
      <c r="KX10" s="379"/>
      <c r="KY10" s="379"/>
      <c r="KZ10" s="379"/>
      <c r="LA10" s="379"/>
      <c r="LB10" s="379"/>
      <c r="LC10" s="379"/>
      <c r="LD10" s="379"/>
      <c r="LE10" s="379"/>
      <c r="LF10" s="379"/>
      <c r="LG10" s="379"/>
      <c r="LH10" s="379"/>
      <c r="LI10" s="379"/>
      <c r="LJ10" s="379"/>
      <c r="LK10" s="379"/>
      <c r="LL10" s="379"/>
      <c r="LM10" s="379"/>
      <c r="LN10" s="379"/>
      <c r="LO10" s="379"/>
      <c r="LP10" s="379"/>
      <c r="LQ10" s="379"/>
      <c r="LR10" s="379"/>
      <c r="LS10" s="379"/>
      <c r="LT10" s="379"/>
      <c r="LU10" s="379"/>
      <c r="LV10" s="379"/>
      <c r="LW10" s="379"/>
      <c r="LX10" s="379"/>
      <c r="LY10" s="379"/>
      <c r="LZ10" s="379"/>
      <c r="MA10" s="379"/>
      <c r="MB10" s="379"/>
      <c r="MC10" s="379"/>
      <c r="MD10" s="379"/>
      <c r="ME10" s="379"/>
      <c r="MF10" s="379"/>
      <c r="MG10" s="379"/>
      <c r="MH10" s="379"/>
      <c r="MI10" s="379"/>
      <c r="MJ10" s="379"/>
      <c r="MK10" s="379"/>
      <c r="ML10" s="379"/>
      <c r="MM10" s="379"/>
      <c r="MN10" s="379"/>
      <c r="MO10" s="379"/>
      <c r="MP10" s="379"/>
      <c r="MQ10" s="379"/>
      <c r="MR10" s="379"/>
      <c r="MS10" s="379"/>
      <c r="MT10" s="379"/>
      <c r="MU10" s="379"/>
      <c r="MV10" s="379"/>
      <c r="MW10" s="379"/>
      <c r="MX10" s="379"/>
      <c r="MY10" s="379"/>
      <c r="MZ10" s="379"/>
      <c r="NA10" s="379"/>
      <c r="NB10" s="379"/>
      <c r="NC10" s="379"/>
      <c r="ND10" s="379"/>
      <c r="NE10" s="379"/>
      <c r="NF10" s="379"/>
      <c r="NG10" s="379"/>
      <c r="NH10" s="379"/>
      <c r="NI10" s="379"/>
      <c r="NJ10" s="379"/>
      <c r="NK10" s="379"/>
      <c r="NL10" s="379"/>
      <c r="NM10" s="379"/>
      <c r="NN10" s="379"/>
      <c r="NO10" s="379"/>
      <c r="NP10" s="379"/>
      <c r="NQ10" s="379"/>
      <c r="NR10" s="379"/>
      <c r="NS10" s="379"/>
      <c r="NT10" s="379"/>
      <c r="NU10" s="379"/>
      <c r="NV10" s="379"/>
      <c r="NW10" s="379"/>
      <c r="NX10" s="379"/>
      <c r="NY10" s="379"/>
      <c r="NZ10" s="379"/>
      <c r="OA10" s="379"/>
      <c r="OB10" s="379"/>
      <c r="OC10" s="379"/>
      <c r="OD10" s="379"/>
      <c r="OE10" s="379"/>
      <c r="OF10" s="379"/>
      <c r="OG10" s="379"/>
      <c r="OH10" s="379"/>
      <c r="OI10" s="379"/>
      <c r="OJ10" s="379"/>
      <c r="OK10" s="379"/>
      <c r="OL10" s="379"/>
      <c r="OM10" s="379"/>
      <c r="ON10" s="379"/>
      <c r="OO10" s="379"/>
      <c r="OP10" s="379"/>
      <c r="OQ10" s="379"/>
      <c r="OR10" s="379"/>
      <c r="OS10" s="379"/>
      <c r="OT10" s="379"/>
      <c r="OU10" s="379"/>
      <c r="OV10" s="379"/>
      <c r="OW10" s="379"/>
      <c r="OX10" s="379"/>
      <c r="OY10" s="379"/>
      <c r="OZ10" s="379"/>
      <c r="PA10" s="379"/>
      <c r="PB10" s="379"/>
      <c r="PC10" s="379"/>
      <c r="PD10" s="379"/>
      <c r="PE10" s="379"/>
      <c r="PF10" s="379"/>
      <c r="PG10" s="379"/>
      <c r="PH10" s="379"/>
      <c r="PI10" s="379"/>
      <c r="PJ10" s="379"/>
      <c r="PK10" s="379"/>
      <c r="PL10" s="379"/>
      <c r="PM10" s="379"/>
      <c r="PN10" s="379"/>
      <c r="PO10" s="379"/>
      <c r="PP10" s="379"/>
      <c r="PQ10" s="379"/>
      <c r="PR10" s="379"/>
      <c r="PS10" s="379"/>
      <c r="PT10" s="379"/>
      <c r="PU10" s="379"/>
      <c r="PV10" s="379"/>
      <c r="PW10" s="379"/>
      <c r="PX10" s="379"/>
      <c r="PY10" s="379"/>
      <c r="PZ10" s="379"/>
      <c r="QA10" s="379"/>
      <c r="QB10" s="379"/>
      <c r="QC10" s="379"/>
      <c r="QD10" s="379"/>
      <c r="QE10" s="379"/>
      <c r="QF10" s="379"/>
      <c r="QG10" s="379"/>
      <c r="QH10" s="379"/>
      <c r="QI10" s="379"/>
      <c r="QJ10" s="379"/>
      <c r="QK10" s="379"/>
      <c r="QL10" s="379"/>
      <c r="QM10" s="379"/>
      <c r="QN10" s="379"/>
      <c r="QO10" s="379"/>
      <c r="QP10" s="379"/>
      <c r="QQ10" s="379"/>
      <c r="QR10" s="379"/>
      <c r="QS10" s="379"/>
      <c r="QT10" s="379"/>
      <c r="QU10" s="379"/>
      <c r="QV10" s="379"/>
      <c r="QW10" s="379"/>
      <c r="QX10" s="379"/>
      <c r="QY10" s="379"/>
      <c r="QZ10" s="379"/>
      <c r="RA10" s="379"/>
      <c r="RB10" s="379"/>
      <c r="RC10" s="379"/>
      <c r="RD10" s="379"/>
      <c r="RE10" s="379"/>
      <c r="RF10" s="379"/>
      <c r="RG10" s="379"/>
      <c r="RH10" s="379"/>
      <c r="RI10" s="379"/>
      <c r="RJ10" s="379"/>
      <c r="RK10" s="379"/>
      <c r="RL10" s="379"/>
      <c r="RM10" s="379"/>
      <c r="RN10" s="379"/>
      <c r="RO10" s="379"/>
      <c r="RP10" s="379"/>
      <c r="RQ10" s="379"/>
      <c r="RR10" s="379"/>
      <c r="RS10" s="379"/>
      <c r="RT10" s="379"/>
      <c r="RU10" s="379"/>
      <c r="RV10" s="379"/>
      <c r="RW10" s="379"/>
      <c r="RX10" s="379"/>
      <c r="RY10" s="379"/>
      <c r="RZ10" s="379"/>
      <c r="SA10" s="379"/>
      <c r="SB10" s="379"/>
      <c r="SC10" s="379"/>
      <c r="SD10" s="379"/>
      <c r="SE10" s="379"/>
      <c r="SF10" s="379"/>
      <c r="SG10" s="379"/>
      <c r="SH10" s="379"/>
      <c r="SI10" s="379"/>
      <c r="SJ10" s="379"/>
      <c r="SK10" s="379"/>
      <c r="SL10" s="379"/>
      <c r="SM10" s="379"/>
      <c r="SN10" s="379"/>
      <c r="SO10" s="379"/>
      <c r="SP10" s="379"/>
      <c r="SQ10" s="379"/>
      <c r="SR10" s="379"/>
      <c r="SS10" s="379"/>
      <c r="ST10" s="379"/>
      <c r="SU10" s="379"/>
      <c r="SV10" s="379"/>
      <c r="SW10" s="379"/>
      <c r="SX10" s="379"/>
      <c r="SY10" s="379"/>
      <c r="SZ10" s="379"/>
      <c r="TA10" s="379"/>
      <c r="TB10" s="379"/>
      <c r="TC10" s="379"/>
      <c r="TD10" s="379"/>
      <c r="TE10" s="379"/>
      <c r="TF10" s="379"/>
      <c r="TG10" s="379"/>
      <c r="TH10" s="379"/>
      <c r="TI10" s="379"/>
      <c r="TJ10" s="379"/>
      <c r="TK10" s="379"/>
      <c r="TL10" s="379"/>
      <c r="TM10" s="379"/>
      <c r="TN10" s="379"/>
      <c r="TO10" s="379"/>
      <c r="TP10" s="379"/>
      <c r="TQ10" s="379"/>
      <c r="TR10" s="379"/>
      <c r="TS10" s="379"/>
      <c r="TT10" s="379"/>
      <c r="TU10" s="379"/>
      <c r="TV10" s="379"/>
      <c r="TW10" s="379"/>
      <c r="TX10" s="379"/>
      <c r="TY10" s="379"/>
      <c r="TZ10" s="379"/>
      <c r="UA10" s="379"/>
      <c r="UB10" s="379"/>
      <c r="UC10" s="379"/>
      <c r="UD10" s="379"/>
      <c r="UE10" s="379"/>
      <c r="UF10" s="379"/>
      <c r="UG10" s="379"/>
      <c r="UH10" s="379"/>
      <c r="UI10" s="379"/>
      <c r="UJ10" s="379"/>
      <c r="UK10" s="379"/>
      <c r="UL10" s="379"/>
      <c r="UM10" s="379"/>
      <c r="UN10" s="379"/>
      <c r="UO10" s="379"/>
      <c r="UP10" s="379"/>
      <c r="UQ10" s="379"/>
      <c r="UR10" s="379"/>
      <c r="US10" s="379"/>
      <c r="UT10" s="379"/>
      <c r="UU10" s="379"/>
      <c r="UV10" s="379"/>
      <c r="UW10" s="379"/>
      <c r="UX10" s="379"/>
      <c r="UY10" s="379"/>
      <c r="UZ10" s="379"/>
      <c r="VA10" s="379"/>
      <c r="VB10" s="379"/>
      <c r="VC10" s="379"/>
      <c r="VD10" s="379"/>
      <c r="VE10" s="379"/>
      <c r="VF10" s="379"/>
      <c r="VG10" s="379"/>
      <c r="VH10" s="379"/>
      <c r="VI10" s="379"/>
      <c r="VJ10" s="379"/>
      <c r="VK10" s="379"/>
      <c r="VL10" s="379"/>
      <c r="VM10" s="379"/>
      <c r="VN10" s="379"/>
      <c r="VO10" s="379"/>
      <c r="VP10" s="379"/>
      <c r="VQ10" s="379"/>
      <c r="VR10" s="379"/>
      <c r="VS10" s="379"/>
      <c r="VT10" s="379"/>
      <c r="VU10" s="379"/>
      <c r="VV10" s="379"/>
      <c r="VW10" s="379"/>
      <c r="VX10" s="379"/>
      <c r="VY10" s="379"/>
      <c r="VZ10" s="379"/>
      <c r="WA10" s="379"/>
      <c r="WB10" s="379"/>
      <c r="WC10" s="379"/>
      <c r="WD10" s="379"/>
      <c r="WE10" s="379"/>
      <c r="WF10" s="379"/>
      <c r="WG10" s="379"/>
      <c r="WH10" s="379"/>
      <c r="WI10" s="379"/>
      <c r="WJ10" s="379"/>
      <c r="WK10" s="379"/>
      <c r="WL10" s="379"/>
      <c r="WM10" s="379"/>
      <c r="WN10" s="379"/>
      <c r="WO10" s="379"/>
      <c r="WP10" s="379"/>
      <c r="WQ10" s="379"/>
      <c r="WR10" s="379"/>
      <c r="WS10" s="379"/>
      <c r="WT10" s="379"/>
      <c r="WU10" s="379"/>
      <c r="WV10" s="379"/>
      <c r="WW10" s="379"/>
      <c r="WX10" s="379"/>
      <c r="WY10" s="379"/>
      <c r="WZ10" s="379"/>
      <c r="XA10" s="379"/>
      <c r="XB10" s="379"/>
      <c r="XC10" s="379"/>
      <c r="XD10" s="379"/>
      <c r="XE10" s="379"/>
      <c r="XF10" s="379"/>
      <c r="XG10" s="379"/>
      <c r="XH10" s="379"/>
      <c r="XI10" s="379"/>
      <c r="XJ10" s="379"/>
      <c r="XK10" s="379"/>
      <c r="XL10" s="379"/>
      <c r="XM10" s="379"/>
      <c r="XN10" s="379"/>
      <c r="XO10" s="379"/>
      <c r="XP10" s="379"/>
      <c r="XQ10" s="379"/>
      <c r="XR10" s="379"/>
      <c r="XS10" s="379"/>
      <c r="XT10" s="379"/>
      <c r="XU10" s="379"/>
      <c r="XV10" s="379"/>
      <c r="XW10" s="379"/>
      <c r="XX10" s="379"/>
      <c r="XY10" s="379"/>
      <c r="XZ10" s="379"/>
      <c r="YA10" s="379"/>
      <c r="YB10" s="379"/>
      <c r="YC10" s="379"/>
      <c r="YD10" s="379"/>
      <c r="YE10" s="379"/>
      <c r="YF10" s="379"/>
      <c r="YG10" s="379"/>
      <c r="YH10" s="379"/>
      <c r="YI10" s="379"/>
      <c r="YJ10" s="379"/>
      <c r="YK10" s="379"/>
      <c r="YL10" s="379"/>
      <c r="YM10" s="379"/>
      <c r="YN10" s="379"/>
      <c r="YO10" s="379"/>
      <c r="YP10" s="379"/>
      <c r="YQ10" s="379"/>
      <c r="YR10" s="379"/>
      <c r="YS10" s="379"/>
      <c r="YT10" s="379"/>
      <c r="YU10" s="379"/>
      <c r="YV10" s="379"/>
      <c r="YW10" s="379"/>
      <c r="YX10" s="379"/>
      <c r="YY10" s="379"/>
      <c r="YZ10" s="379"/>
      <c r="ZA10" s="379"/>
      <c r="ZB10" s="379"/>
      <c r="ZC10" s="379"/>
      <c r="ZD10" s="379"/>
      <c r="ZE10" s="379"/>
      <c r="ZF10" s="379"/>
      <c r="ZG10" s="379"/>
      <c r="ZH10" s="379"/>
      <c r="ZI10" s="379"/>
      <c r="ZJ10" s="379"/>
      <c r="ZK10" s="379"/>
      <c r="ZL10" s="379"/>
      <c r="ZM10" s="379"/>
      <c r="ZN10" s="379"/>
      <c r="ZO10" s="379"/>
      <c r="ZP10" s="379"/>
      <c r="ZQ10" s="379"/>
      <c r="ZR10" s="379"/>
      <c r="ZS10" s="379"/>
      <c r="ZT10" s="379"/>
      <c r="ZU10" s="379"/>
      <c r="ZV10" s="379"/>
      <c r="ZW10" s="379"/>
      <c r="ZX10" s="379"/>
      <c r="ZY10" s="379"/>
      <c r="ZZ10" s="379"/>
      <c r="AAA10" s="379"/>
      <c r="AAB10" s="379"/>
      <c r="AAC10" s="379"/>
      <c r="AAD10" s="379"/>
      <c r="AAE10" s="379"/>
      <c r="AAF10" s="379"/>
      <c r="AAG10" s="379"/>
      <c r="AAH10" s="379"/>
      <c r="AAI10" s="379"/>
      <c r="AAJ10" s="379"/>
      <c r="AAK10" s="379"/>
      <c r="AAL10" s="379"/>
      <c r="AAM10" s="379"/>
      <c r="AAN10" s="379"/>
      <c r="AAO10" s="379"/>
      <c r="AAP10" s="379"/>
      <c r="AAQ10" s="379"/>
      <c r="AAR10" s="379"/>
      <c r="AAS10" s="379"/>
      <c r="AAT10" s="379"/>
      <c r="AAU10" s="379"/>
      <c r="AAV10" s="379"/>
      <c r="AAW10" s="379"/>
      <c r="AAX10" s="379"/>
      <c r="AAY10" s="379"/>
      <c r="AAZ10" s="379"/>
      <c r="ABA10" s="379"/>
      <c r="ABB10" s="379"/>
      <c r="ABC10" s="379"/>
      <c r="ABD10" s="379"/>
      <c r="ABE10" s="379"/>
      <c r="ABF10" s="379"/>
      <c r="ABG10" s="379"/>
      <c r="ABH10" s="379"/>
      <c r="ABI10" s="379"/>
      <c r="ABJ10" s="379"/>
      <c r="ABK10" s="379"/>
      <c r="ABL10" s="379"/>
      <c r="ABM10" s="379"/>
      <c r="ABN10" s="379"/>
      <c r="ABO10" s="379"/>
      <c r="ABP10" s="379"/>
      <c r="ABQ10" s="379"/>
      <c r="ABR10" s="379"/>
      <c r="ABS10" s="379"/>
      <c r="ABT10" s="379"/>
      <c r="ABU10" s="379"/>
      <c r="ABV10" s="379"/>
      <c r="ABW10" s="379"/>
      <c r="ABX10" s="379"/>
      <c r="ABY10" s="379"/>
      <c r="ABZ10" s="379"/>
      <c r="ACA10" s="379"/>
      <c r="ACB10" s="379"/>
      <c r="ACC10" s="379"/>
      <c r="ACD10" s="379"/>
      <c r="ACE10" s="379"/>
      <c r="ACF10" s="379"/>
      <c r="ACG10" s="379"/>
      <c r="ACH10" s="379"/>
      <c r="ACI10" s="379"/>
      <c r="ACJ10" s="379"/>
      <c r="ACK10" s="379"/>
      <c r="ACL10" s="379"/>
      <c r="ACM10" s="379"/>
      <c r="ACN10" s="379"/>
      <c r="ACO10" s="379"/>
      <c r="ACP10" s="379"/>
      <c r="ACQ10" s="379"/>
      <c r="ACR10" s="379"/>
      <c r="ACS10" s="379"/>
      <c r="ACT10" s="379"/>
      <c r="ACU10" s="379"/>
      <c r="ACV10" s="379"/>
      <c r="ACW10" s="379"/>
      <c r="ACX10" s="379"/>
      <c r="ACY10" s="379"/>
      <c r="ACZ10" s="379"/>
      <c r="ADA10" s="379"/>
      <c r="ADB10" s="379"/>
      <c r="ADC10" s="379"/>
      <c r="ADD10" s="379"/>
      <c r="ADE10" s="379"/>
      <c r="ADF10" s="379"/>
      <c r="ADG10" s="379"/>
      <c r="ADH10" s="379"/>
      <c r="ADI10" s="379"/>
      <c r="ADJ10" s="379"/>
      <c r="ADK10" s="379"/>
      <c r="ADL10" s="379"/>
      <c r="ADM10" s="379"/>
      <c r="ADN10" s="379"/>
      <c r="ADO10" s="379"/>
      <c r="ADP10" s="379"/>
      <c r="ADQ10" s="379"/>
      <c r="ADR10" s="379"/>
      <c r="ADS10" s="379"/>
      <c r="ADT10" s="379"/>
      <c r="ADU10" s="379"/>
      <c r="ADV10" s="379"/>
      <c r="ADW10" s="379"/>
      <c r="ADX10" s="379"/>
      <c r="ADY10" s="379"/>
      <c r="ADZ10" s="379"/>
      <c r="AEA10" s="379"/>
      <c r="AEB10" s="379"/>
      <c r="AEC10" s="379"/>
      <c r="AED10" s="379"/>
      <c r="AEE10" s="379"/>
      <c r="AEF10" s="379"/>
      <c r="AEG10" s="379"/>
      <c r="AEH10" s="379"/>
      <c r="AEI10" s="379"/>
      <c r="AEJ10" s="379"/>
      <c r="AEK10" s="379"/>
      <c r="AEL10" s="379"/>
      <c r="AEM10" s="379"/>
      <c r="AEN10" s="379"/>
      <c r="AEO10" s="379"/>
      <c r="AEP10" s="379"/>
      <c r="AEQ10" s="379"/>
      <c r="AER10" s="379"/>
      <c r="AES10" s="379"/>
      <c r="AET10" s="379"/>
      <c r="AEU10" s="379"/>
      <c r="AEV10" s="379"/>
      <c r="AEW10" s="379"/>
      <c r="AEX10" s="379"/>
      <c r="AEY10" s="379"/>
      <c r="AEZ10" s="379"/>
      <c r="AFA10" s="379"/>
      <c r="AFB10" s="379"/>
      <c r="AFC10" s="379"/>
      <c r="AFD10" s="379"/>
      <c r="AFE10" s="379"/>
      <c r="AFF10" s="379"/>
      <c r="AFG10" s="379"/>
      <c r="AFH10" s="379"/>
      <c r="AFI10" s="379"/>
      <c r="AFJ10" s="379"/>
      <c r="AFK10" s="379"/>
      <c r="AFL10" s="379"/>
      <c r="AFM10" s="379"/>
      <c r="AFN10" s="379"/>
      <c r="AFO10" s="379"/>
      <c r="AFP10" s="379"/>
      <c r="AFQ10" s="379"/>
      <c r="AFR10" s="379"/>
      <c r="AFS10" s="379"/>
      <c r="AFT10" s="379"/>
      <c r="AFU10" s="379"/>
      <c r="AFV10" s="379"/>
      <c r="AFW10" s="379"/>
      <c r="AFX10" s="379"/>
      <c r="AFY10" s="379"/>
      <c r="AFZ10" s="379"/>
      <c r="AGA10" s="379"/>
      <c r="AGB10" s="379"/>
      <c r="AGC10" s="379"/>
      <c r="AGD10" s="379"/>
      <c r="AGE10" s="379"/>
      <c r="AGF10" s="379"/>
      <c r="AGG10" s="379"/>
      <c r="AGH10" s="379"/>
      <c r="AGI10" s="379"/>
      <c r="AGJ10" s="379"/>
      <c r="AGK10" s="379"/>
      <c r="AGL10" s="379"/>
      <c r="AGM10" s="379"/>
      <c r="AGN10" s="379"/>
      <c r="AGO10" s="379"/>
      <c r="AGP10" s="379"/>
      <c r="AGQ10" s="379"/>
      <c r="AGR10" s="379"/>
      <c r="AGS10" s="379"/>
      <c r="AGT10" s="379"/>
      <c r="AGU10" s="379"/>
      <c r="AGV10" s="379"/>
      <c r="AGW10" s="379"/>
      <c r="AGX10" s="379"/>
      <c r="AGY10" s="379"/>
      <c r="AGZ10" s="379"/>
      <c r="AHA10" s="379"/>
      <c r="AHB10" s="379"/>
      <c r="AHC10" s="379"/>
      <c r="AHD10" s="379"/>
      <c r="AHE10" s="379"/>
      <c r="AHF10" s="379"/>
      <c r="AHG10" s="379"/>
      <c r="AHH10" s="379"/>
      <c r="AHI10" s="379"/>
      <c r="AHJ10" s="379"/>
      <c r="AHK10" s="379"/>
      <c r="AHL10" s="379"/>
      <c r="AHM10" s="379"/>
      <c r="AHN10" s="379"/>
      <c r="AHO10" s="379"/>
      <c r="AHP10" s="379"/>
      <c r="AHQ10" s="379"/>
      <c r="AHR10" s="379"/>
      <c r="AHS10" s="379"/>
      <c r="AHT10" s="379"/>
      <c r="AHU10" s="379"/>
      <c r="AHV10" s="379"/>
      <c r="AHW10" s="379"/>
      <c r="AHX10" s="379"/>
      <c r="AHY10" s="379"/>
      <c r="AHZ10" s="379"/>
      <c r="AIA10" s="379"/>
      <c r="AIB10" s="379"/>
      <c r="AIC10" s="379"/>
      <c r="AID10" s="379"/>
      <c r="AIE10" s="379"/>
      <c r="AIF10" s="379"/>
      <c r="AIG10" s="379"/>
      <c r="AIH10" s="379"/>
      <c r="AII10" s="379"/>
      <c r="AIJ10" s="379"/>
      <c r="AIK10" s="379"/>
      <c r="AIL10" s="379"/>
      <c r="AIM10" s="379"/>
      <c r="AIN10" s="379"/>
      <c r="AIO10" s="379"/>
      <c r="AIP10" s="379"/>
      <c r="AIQ10" s="379"/>
      <c r="AIR10" s="379"/>
      <c r="AIS10" s="379"/>
      <c r="AIT10" s="379"/>
      <c r="AIU10" s="379"/>
      <c r="AIV10" s="379"/>
      <c r="AIW10" s="379"/>
      <c r="AIX10" s="379"/>
      <c r="AIY10" s="379"/>
      <c r="AIZ10" s="379"/>
      <c r="AJA10" s="379"/>
      <c r="AJB10" s="379"/>
      <c r="AJC10" s="379"/>
      <c r="AJD10" s="379"/>
      <c r="AJE10" s="379"/>
      <c r="AJF10" s="379"/>
      <c r="AJG10" s="379"/>
      <c r="AJH10" s="379"/>
      <c r="AJI10" s="379"/>
      <c r="AJJ10" s="379"/>
      <c r="AJK10" s="379"/>
      <c r="AJL10" s="379"/>
      <c r="AJM10" s="379"/>
      <c r="AJN10" s="379"/>
      <c r="AJO10" s="379"/>
      <c r="AJP10" s="379"/>
      <c r="AJQ10" s="379"/>
      <c r="AJR10" s="379"/>
      <c r="AJS10" s="379"/>
      <c r="AJT10" s="379"/>
      <c r="AJU10" s="379"/>
      <c r="AJV10" s="379"/>
      <c r="AJW10" s="379"/>
      <c r="AJX10" s="379"/>
      <c r="AJY10" s="379"/>
      <c r="AJZ10" s="379"/>
      <c r="AKA10" s="379"/>
      <c r="AKB10" s="379"/>
      <c r="AKC10" s="379"/>
      <c r="AKD10" s="379"/>
      <c r="AKE10" s="379"/>
      <c r="AKF10" s="379"/>
      <c r="AKG10" s="379"/>
      <c r="AKH10" s="379"/>
      <c r="AKI10" s="379"/>
      <c r="AKJ10" s="379"/>
      <c r="AKK10" s="379"/>
      <c r="AKL10" s="379"/>
      <c r="AKM10" s="379"/>
      <c r="AKN10" s="379"/>
      <c r="AKO10" s="379"/>
      <c r="AKP10" s="379"/>
      <c r="AKQ10" s="379"/>
      <c r="AKR10" s="379"/>
      <c r="AKS10" s="379"/>
      <c r="AKT10" s="379"/>
      <c r="AKU10" s="379"/>
      <c r="AKV10" s="379"/>
      <c r="AKW10" s="379"/>
      <c r="AKX10" s="379"/>
      <c r="AKY10" s="379"/>
      <c r="AKZ10" s="379"/>
      <c r="ALA10" s="379"/>
      <c r="ALB10" s="379"/>
      <c r="ALC10" s="379"/>
      <c r="ALD10" s="379"/>
      <c r="ALE10" s="379"/>
      <c r="ALF10" s="379"/>
      <c r="ALG10" s="379"/>
      <c r="ALH10" s="379"/>
      <c r="ALI10" s="379"/>
      <c r="ALJ10" s="379"/>
      <c r="ALK10" s="379"/>
      <c r="ALL10" s="379"/>
      <c r="ALM10" s="379"/>
      <c r="ALN10" s="379"/>
      <c r="ALO10" s="379"/>
      <c r="ALP10" s="379"/>
      <c r="ALQ10" s="379"/>
      <c r="ALR10" s="379"/>
      <c r="ALS10" s="379"/>
      <c r="ALT10" s="379"/>
      <c r="ALU10" s="379"/>
      <c r="ALV10" s="379"/>
      <c r="ALW10" s="379"/>
      <c r="ALX10" s="379"/>
      <c r="ALY10" s="379"/>
      <c r="ALZ10" s="379"/>
      <c r="AMA10" s="379"/>
      <c r="AMB10" s="379"/>
      <c r="AMC10" s="379"/>
      <c r="AMD10" s="379"/>
      <c r="AME10" s="379"/>
      <c r="AMF10" s="379"/>
      <c r="AMG10" s="379"/>
      <c r="AMH10" s="379"/>
      <c r="AMI10" s="379"/>
      <c r="AMJ10" s="379"/>
      <c r="AMK10" s="379"/>
      <c r="AML10" s="379"/>
      <c r="AMM10" s="379"/>
      <c r="AMN10" s="379"/>
      <c r="AMO10" s="379"/>
      <c r="AMP10" s="379"/>
      <c r="AMQ10" s="379"/>
      <c r="AMR10" s="379"/>
    </row>
    <row r="11" spans="1:1032" s="742" customFormat="1">
      <c r="A11" s="371"/>
      <c r="B11" s="386" t="s">
        <v>338</v>
      </c>
      <c r="C11" s="373"/>
      <c r="D11" s="374"/>
      <c r="E11" s="375"/>
      <c r="F11" s="375"/>
      <c r="G11" s="374"/>
      <c r="H11" s="376"/>
      <c r="I11" s="376"/>
      <c r="J11" s="374"/>
      <c r="K11" s="374"/>
      <c r="L11" s="374"/>
      <c r="M11" s="385"/>
      <c r="N11" s="385"/>
      <c r="O11" s="383"/>
      <c r="P11" s="383"/>
      <c r="Q11" s="383"/>
      <c r="R11" s="383"/>
      <c r="S11" s="383"/>
      <c r="T11" s="383"/>
      <c r="U11" s="385"/>
      <c r="V11" s="383"/>
      <c r="W11" s="377"/>
      <c r="X11" s="414"/>
      <c r="Y11" s="414"/>
      <c r="Z11" s="414"/>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c r="AW11" s="379"/>
      <c r="AX11" s="379"/>
      <c r="AY11" s="379"/>
      <c r="AZ11" s="379"/>
      <c r="BA11" s="379"/>
      <c r="BB11" s="379"/>
      <c r="BC11" s="379"/>
      <c r="BD11" s="379"/>
      <c r="BE11" s="379"/>
      <c r="BF11" s="379"/>
      <c r="BG11" s="379"/>
      <c r="BH11" s="379"/>
      <c r="BI11" s="379"/>
      <c r="BJ11" s="379"/>
      <c r="BK11" s="379"/>
      <c r="BL11" s="379"/>
      <c r="BM11" s="379"/>
      <c r="BN11" s="379"/>
      <c r="BO11" s="379"/>
      <c r="BP11" s="379"/>
      <c r="BQ11" s="379"/>
      <c r="BR11" s="379"/>
      <c r="BS11" s="379"/>
      <c r="BT11" s="379"/>
      <c r="BU11" s="379"/>
      <c r="BV11" s="379"/>
      <c r="BW11" s="379"/>
      <c r="BX11" s="379"/>
      <c r="BY11" s="379"/>
      <c r="BZ11" s="379"/>
      <c r="CA11" s="379"/>
      <c r="CB11" s="379"/>
      <c r="CC11" s="379"/>
      <c r="CD11" s="379"/>
      <c r="CE11" s="379"/>
      <c r="CF11" s="379"/>
      <c r="CG11" s="379"/>
      <c r="CH11" s="379"/>
      <c r="CI11" s="379"/>
      <c r="CJ11" s="379"/>
      <c r="CK11" s="379"/>
      <c r="CL11" s="379"/>
      <c r="CM11" s="379"/>
      <c r="CN11" s="379"/>
      <c r="CO11" s="379"/>
      <c r="CP11" s="379"/>
      <c r="CQ11" s="379"/>
      <c r="CR11" s="379"/>
      <c r="CS11" s="379"/>
      <c r="CT11" s="379"/>
      <c r="CU11" s="379"/>
      <c r="CV11" s="379"/>
      <c r="CW11" s="379"/>
      <c r="CX11" s="379"/>
      <c r="CY11" s="379"/>
      <c r="CZ11" s="379"/>
      <c r="DA11" s="379"/>
      <c r="DB11" s="379"/>
      <c r="DC11" s="379"/>
      <c r="DD11" s="379"/>
      <c r="DE11" s="379"/>
      <c r="DF11" s="379"/>
      <c r="DG11" s="379"/>
      <c r="DH11" s="379"/>
      <c r="DI11" s="379"/>
      <c r="DJ11" s="379"/>
      <c r="DK11" s="379"/>
      <c r="DL11" s="379"/>
      <c r="DM11" s="379"/>
      <c r="DN11" s="379"/>
      <c r="DO11" s="379"/>
      <c r="DP11" s="379"/>
      <c r="DQ11" s="379"/>
      <c r="DR11" s="379"/>
      <c r="DS11" s="379"/>
      <c r="DT11" s="379"/>
      <c r="DU11" s="379"/>
      <c r="DV11" s="379"/>
      <c r="DW11" s="379"/>
      <c r="DX11" s="379"/>
      <c r="DY11" s="379"/>
      <c r="DZ11" s="379"/>
      <c r="EA11" s="379"/>
      <c r="EB11" s="379"/>
      <c r="EC11" s="379"/>
      <c r="ED11" s="379"/>
      <c r="EE11" s="379"/>
      <c r="EF11" s="379"/>
      <c r="EG11" s="379"/>
      <c r="EH11" s="379"/>
      <c r="EI11" s="379"/>
      <c r="EJ11" s="379"/>
      <c r="EK11" s="379"/>
      <c r="EL11" s="379"/>
      <c r="EM11" s="379"/>
      <c r="EN11" s="379"/>
      <c r="EO11" s="379"/>
      <c r="EP11" s="379"/>
      <c r="EQ11" s="379"/>
      <c r="ER11" s="379"/>
      <c r="ES11" s="379"/>
      <c r="ET11" s="379"/>
      <c r="EU11" s="379"/>
      <c r="EV11" s="379"/>
      <c r="EW11" s="379"/>
      <c r="EX11" s="379"/>
      <c r="EY11" s="379"/>
      <c r="EZ11" s="379"/>
      <c r="FA11" s="379"/>
      <c r="FB11" s="379"/>
      <c r="FC11" s="379"/>
      <c r="FD11" s="379"/>
      <c r="FE11" s="379"/>
      <c r="FF11" s="379"/>
      <c r="FG11" s="379"/>
      <c r="FH11" s="379"/>
      <c r="FI11" s="379"/>
      <c r="FJ11" s="379"/>
      <c r="FK11" s="379"/>
      <c r="FL11" s="379"/>
      <c r="FM11" s="379"/>
      <c r="FN11" s="379"/>
      <c r="FO11" s="379"/>
      <c r="FP11" s="379"/>
      <c r="FQ11" s="379"/>
      <c r="FR11" s="379"/>
      <c r="FS11" s="379"/>
      <c r="FT11" s="379"/>
      <c r="FU11" s="379"/>
      <c r="FV11" s="379"/>
      <c r="FW11" s="379"/>
      <c r="FX11" s="379"/>
      <c r="FY11" s="379"/>
      <c r="FZ11" s="379"/>
      <c r="GA11" s="379"/>
      <c r="GB11" s="379"/>
      <c r="GC11" s="379"/>
      <c r="GD11" s="379"/>
      <c r="GE11" s="379"/>
      <c r="GF11" s="379"/>
      <c r="GG11" s="379"/>
      <c r="GH11" s="379"/>
      <c r="GI11" s="379"/>
      <c r="GJ11" s="379"/>
      <c r="GK11" s="379"/>
      <c r="GL11" s="379"/>
      <c r="GM11" s="379"/>
      <c r="GN11" s="379"/>
      <c r="GO11" s="379"/>
      <c r="GP11" s="379"/>
      <c r="GQ11" s="379"/>
      <c r="GR11" s="379"/>
      <c r="GS11" s="379"/>
      <c r="GT11" s="379"/>
      <c r="GU11" s="379"/>
      <c r="GV11" s="379"/>
      <c r="GW11" s="379"/>
      <c r="GX11" s="379"/>
      <c r="GY11" s="379"/>
      <c r="GZ11" s="379"/>
      <c r="HA11" s="379"/>
      <c r="HB11" s="379"/>
      <c r="HC11" s="379"/>
      <c r="HD11" s="379"/>
      <c r="HE11" s="379"/>
      <c r="HF11" s="379"/>
      <c r="HG11" s="379"/>
      <c r="HH11" s="379"/>
      <c r="HI11" s="379"/>
      <c r="HJ11" s="379"/>
      <c r="HK11" s="379"/>
      <c r="HL11" s="379"/>
      <c r="HM11" s="379"/>
      <c r="HN11" s="379"/>
      <c r="HO11" s="379"/>
      <c r="HP11" s="379"/>
      <c r="HQ11" s="379"/>
      <c r="HR11" s="379"/>
      <c r="HS11" s="379"/>
      <c r="HT11" s="379"/>
      <c r="HU11" s="379"/>
      <c r="HV11" s="379"/>
      <c r="HW11" s="379"/>
      <c r="HX11" s="379"/>
      <c r="HY11" s="379"/>
      <c r="HZ11" s="379"/>
      <c r="IA11" s="379"/>
      <c r="IB11" s="379"/>
      <c r="IC11" s="379"/>
      <c r="ID11" s="379"/>
      <c r="IE11" s="379"/>
      <c r="IF11" s="379"/>
      <c r="IG11" s="379"/>
      <c r="IH11" s="379"/>
      <c r="II11" s="379"/>
      <c r="IJ11" s="379"/>
      <c r="IK11" s="379"/>
      <c r="IL11" s="379"/>
      <c r="IM11" s="379"/>
      <c r="IN11" s="379"/>
      <c r="IO11" s="379"/>
      <c r="IP11" s="379"/>
      <c r="IQ11" s="379"/>
      <c r="IR11" s="379"/>
      <c r="IS11" s="379"/>
      <c r="IT11" s="379"/>
      <c r="IU11" s="379"/>
      <c r="IV11" s="379"/>
      <c r="IW11" s="379"/>
      <c r="IX11" s="379"/>
      <c r="IY11" s="379"/>
      <c r="IZ11" s="379"/>
      <c r="JA11" s="379"/>
      <c r="JB11" s="379"/>
      <c r="JC11" s="379"/>
      <c r="JD11" s="379"/>
      <c r="JE11" s="379"/>
      <c r="JF11" s="379"/>
      <c r="JG11" s="379"/>
      <c r="JH11" s="379"/>
      <c r="JI11" s="379"/>
      <c r="JJ11" s="379"/>
      <c r="JK11" s="379"/>
      <c r="JL11" s="379"/>
      <c r="JM11" s="379"/>
      <c r="JN11" s="379"/>
      <c r="JO11" s="379"/>
      <c r="JP11" s="379"/>
      <c r="JQ11" s="379"/>
      <c r="JR11" s="379"/>
      <c r="JS11" s="379"/>
      <c r="JT11" s="379"/>
      <c r="JU11" s="379"/>
      <c r="JV11" s="379"/>
      <c r="JW11" s="379"/>
      <c r="JX11" s="379"/>
      <c r="JY11" s="379"/>
      <c r="JZ11" s="379"/>
      <c r="KA11" s="379"/>
      <c r="KB11" s="379"/>
      <c r="KC11" s="379"/>
      <c r="KD11" s="379"/>
      <c r="KE11" s="379"/>
      <c r="KF11" s="379"/>
      <c r="KG11" s="379"/>
      <c r="KH11" s="379"/>
      <c r="KI11" s="379"/>
      <c r="KJ11" s="379"/>
      <c r="KK11" s="379"/>
      <c r="KL11" s="379"/>
      <c r="KM11" s="379"/>
      <c r="KN11" s="379"/>
      <c r="KO11" s="379"/>
      <c r="KP11" s="379"/>
      <c r="KQ11" s="379"/>
      <c r="KR11" s="379"/>
      <c r="KS11" s="379"/>
      <c r="KT11" s="379"/>
      <c r="KU11" s="379"/>
      <c r="KV11" s="379"/>
      <c r="KW11" s="379"/>
      <c r="KX11" s="379"/>
      <c r="KY11" s="379"/>
      <c r="KZ11" s="379"/>
      <c r="LA11" s="379"/>
      <c r="LB11" s="379"/>
      <c r="LC11" s="379"/>
      <c r="LD11" s="379"/>
      <c r="LE11" s="379"/>
      <c r="LF11" s="379"/>
      <c r="LG11" s="379"/>
      <c r="LH11" s="379"/>
      <c r="LI11" s="379"/>
      <c r="LJ11" s="379"/>
      <c r="LK11" s="379"/>
      <c r="LL11" s="379"/>
      <c r="LM11" s="379"/>
      <c r="LN11" s="379"/>
      <c r="LO11" s="379"/>
      <c r="LP11" s="379"/>
      <c r="LQ11" s="379"/>
      <c r="LR11" s="379"/>
      <c r="LS11" s="379"/>
      <c r="LT11" s="379"/>
      <c r="LU11" s="379"/>
      <c r="LV11" s="379"/>
      <c r="LW11" s="379"/>
      <c r="LX11" s="379"/>
      <c r="LY11" s="379"/>
      <c r="LZ11" s="379"/>
      <c r="MA11" s="379"/>
      <c r="MB11" s="379"/>
      <c r="MC11" s="379"/>
      <c r="MD11" s="379"/>
      <c r="ME11" s="379"/>
      <c r="MF11" s="379"/>
      <c r="MG11" s="379"/>
      <c r="MH11" s="379"/>
      <c r="MI11" s="379"/>
      <c r="MJ11" s="379"/>
      <c r="MK11" s="379"/>
      <c r="ML11" s="379"/>
      <c r="MM11" s="379"/>
      <c r="MN11" s="379"/>
      <c r="MO11" s="379"/>
      <c r="MP11" s="379"/>
      <c r="MQ11" s="379"/>
      <c r="MR11" s="379"/>
      <c r="MS11" s="379"/>
      <c r="MT11" s="379"/>
      <c r="MU11" s="379"/>
      <c r="MV11" s="379"/>
      <c r="MW11" s="379"/>
      <c r="MX11" s="379"/>
      <c r="MY11" s="379"/>
      <c r="MZ11" s="379"/>
      <c r="NA11" s="379"/>
      <c r="NB11" s="379"/>
      <c r="NC11" s="379"/>
      <c r="ND11" s="379"/>
      <c r="NE11" s="379"/>
      <c r="NF11" s="379"/>
      <c r="NG11" s="379"/>
      <c r="NH11" s="379"/>
      <c r="NI11" s="379"/>
      <c r="NJ11" s="379"/>
      <c r="NK11" s="379"/>
      <c r="NL11" s="379"/>
      <c r="NM11" s="379"/>
      <c r="NN11" s="379"/>
      <c r="NO11" s="379"/>
      <c r="NP11" s="379"/>
      <c r="NQ11" s="379"/>
      <c r="NR11" s="379"/>
      <c r="NS11" s="379"/>
      <c r="NT11" s="379"/>
      <c r="NU11" s="379"/>
      <c r="NV11" s="379"/>
      <c r="NW11" s="379"/>
      <c r="NX11" s="379"/>
      <c r="NY11" s="379"/>
      <c r="NZ11" s="379"/>
      <c r="OA11" s="379"/>
      <c r="OB11" s="379"/>
      <c r="OC11" s="379"/>
      <c r="OD11" s="379"/>
      <c r="OE11" s="379"/>
      <c r="OF11" s="379"/>
      <c r="OG11" s="379"/>
      <c r="OH11" s="379"/>
      <c r="OI11" s="379"/>
      <c r="OJ11" s="379"/>
      <c r="OK11" s="379"/>
      <c r="OL11" s="379"/>
      <c r="OM11" s="379"/>
      <c r="ON11" s="379"/>
      <c r="OO11" s="379"/>
      <c r="OP11" s="379"/>
      <c r="OQ11" s="379"/>
      <c r="OR11" s="379"/>
      <c r="OS11" s="379"/>
      <c r="OT11" s="379"/>
      <c r="OU11" s="379"/>
      <c r="OV11" s="379"/>
      <c r="OW11" s="379"/>
      <c r="OX11" s="379"/>
      <c r="OY11" s="379"/>
      <c r="OZ11" s="379"/>
      <c r="PA11" s="379"/>
      <c r="PB11" s="379"/>
      <c r="PC11" s="379"/>
      <c r="PD11" s="379"/>
      <c r="PE11" s="379"/>
      <c r="PF11" s="379"/>
      <c r="PG11" s="379"/>
      <c r="PH11" s="379"/>
      <c r="PI11" s="379"/>
      <c r="PJ11" s="379"/>
      <c r="PK11" s="379"/>
      <c r="PL11" s="379"/>
      <c r="PM11" s="379"/>
      <c r="PN11" s="379"/>
      <c r="PO11" s="379"/>
      <c r="PP11" s="379"/>
      <c r="PQ11" s="379"/>
      <c r="PR11" s="379"/>
      <c r="PS11" s="379"/>
      <c r="PT11" s="379"/>
      <c r="PU11" s="379"/>
      <c r="PV11" s="379"/>
      <c r="PW11" s="379"/>
      <c r="PX11" s="379"/>
      <c r="PY11" s="379"/>
      <c r="PZ11" s="379"/>
      <c r="QA11" s="379"/>
      <c r="QB11" s="379"/>
      <c r="QC11" s="379"/>
      <c r="QD11" s="379"/>
      <c r="QE11" s="379"/>
      <c r="QF11" s="379"/>
      <c r="QG11" s="379"/>
      <c r="QH11" s="379"/>
      <c r="QI11" s="379"/>
      <c r="QJ11" s="379"/>
      <c r="QK11" s="379"/>
      <c r="QL11" s="379"/>
      <c r="QM11" s="379"/>
      <c r="QN11" s="379"/>
      <c r="QO11" s="379"/>
      <c r="QP11" s="379"/>
      <c r="QQ11" s="379"/>
      <c r="QR11" s="379"/>
      <c r="QS11" s="379"/>
      <c r="QT11" s="379"/>
      <c r="QU11" s="379"/>
      <c r="QV11" s="379"/>
      <c r="QW11" s="379"/>
      <c r="QX11" s="379"/>
      <c r="QY11" s="379"/>
      <c r="QZ11" s="379"/>
      <c r="RA11" s="379"/>
      <c r="RB11" s="379"/>
      <c r="RC11" s="379"/>
      <c r="RD11" s="379"/>
      <c r="RE11" s="379"/>
      <c r="RF11" s="379"/>
      <c r="RG11" s="379"/>
      <c r="RH11" s="379"/>
      <c r="RI11" s="379"/>
      <c r="RJ11" s="379"/>
      <c r="RK11" s="379"/>
      <c r="RL11" s="379"/>
      <c r="RM11" s="379"/>
      <c r="RN11" s="379"/>
      <c r="RO11" s="379"/>
      <c r="RP11" s="379"/>
      <c r="RQ11" s="379"/>
      <c r="RR11" s="379"/>
      <c r="RS11" s="379"/>
      <c r="RT11" s="379"/>
      <c r="RU11" s="379"/>
      <c r="RV11" s="379"/>
      <c r="RW11" s="379"/>
      <c r="RX11" s="379"/>
      <c r="RY11" s="379"/>
      <c r="RZ11" s="379"/>
      <c r="SA11" s="379"/>
      <c r="SB11" s="379"/>
      <c r="SC11" s="379"/>
      <c r="SD11" s="379"/>
      <c r="SE11" s="379"/>
      <c r="SF11" s="379"/>
      <c r="SG11" s="379"/>
      <c r="SH11" s="379"/>
      <c r="SI11" s="379"/>
      <c r="SJ11" s="379"/>
      <c r="SK11" s="379"/>
      <c r="SL11" s="379"/>
      <c r="SM11" s="379"/>
      <c r="SN11" s="379"/>
      <c r="SO11" s="379"/>
      <c r="SP11" s="379"/>
      <c r="SQ11" s="379"/>
      <c r="SR11" s="379"/>
      <c r="SS11" s="379"/>
      <c r="ST11" s="379"/>
      <c r="SU11" s="379"/>
      <c r="SV11" s="379"/>
      <c r="SW11" s="379"/>
      <c r="SX11" s="379"/>
      <c r="SY11" s="379"/>
      <c r="SZ11" s="379"/>
      <c r="TA11" s="379"/>
      <c r="TB11" s="379"/>
      <c r="TC11" s="379"/>
      <c r="TD11" s="379"/>
      <c r="TE11" s="379"/>
      <c r="TF11" s="379"/>
      <c r="TG11" s="379"/>
      <c r="TH11" s="379"/>
      <c r="TI11" s="379"/>
      <c r="TJ11" s="379"/>
      <c r="TK11" s="379"/>
      <c r="TL11" s="379"/>
      <c r="TM11" s="379"/>
      <c r="TN11" s="379"/>
      <c r="TO11" s="379"/>
      <c r="TP11" s="379"/>
      <c r="TQ11" s="379"/>
      <c r="TR11" s="379"/>
      <c r="TS11" s="379"/>
      <c r="TT11" s="379"/>
      <c r="TU11" s="379"/>
      <c r="TV11" s="379"/>
      <c r="TW11" s="379"/>
      <c r="TX11" s="379"/>
      <c r="TY11" s="379"/>
      <c r="TZ11" s="379"/>
      <c r="UA11" s="379"/>
      <c r="UB11" s="379"/>
      <c r="UC11" s="379"/>
      <c r="UD11" s="379"/>
      <c r="UE11" s="379"/>
      <c r="UF11" s="379"/>
      <c r="UG11" s="379"/>
      <c r="UH11" s="379"/>
      <c r="UI11" s="379"/>
      <c r="UJ11" s="379"/>
      <c r="UK11" s="379"/>
      <c r="UL11" s="379"/>
      <c r="UM11" s="379"/>
      <c r="UN11" s="379"/>
      <c r="UO11" s="379"/>
      <c r="UP11" s="379"/>
      <c r="UQ11" s="379"/>
      <c r="UR11" s="379"/>
      <c r="US11" s="379"/>
      <c r="UT11" s="379"/>
      <c r="UU11" s="379"/>
      <c r="UV11" s="379"/>
      <c r="UW11" s="379"/>
      <c r="UX11" s="379"/>
      <c r="UY11" s="379"/>
      <c r="UZ11" s="379"/>
      <c r="VA11" s="379"/>
      <c r="VB11" s="379"/>
      <c r="VC11" s="379"/>
      <c r="VD11" s="379"/>
      <c r="VE11" s="379"/>
      <c r="VF11" s="379"/>
      <c r="VG11" s="379"/>
      <c r="VH11" s="379"/>
      <c r="VI11" s="379"/>
      <c r="VJ11" s="379"/>
      <c r="VK11" s="379"/>
      <c r="VL11" s="379"/>
      <c r="VM11" s="379"/>
      <c r="VN11" s="379"/>
      <c r="VO11" s="379"/>
      <c r="VP11" s="379"/>
      <c r="VQ11" s="379"/>
      <c r="VR11" s="379"/>
      <c r="VS11" s="379"/>
      <c r="VT11" s="379"/>
      <c r="VU11" s="379"/>
      <c r="VV11" s="379"/>
      <c r="VW11" s="379"/>
      <c r="VX11" s="379"/>
      <c r="VY11" s="379"/>
      <c r="VZ11" s="379"/>
      <c r="WA11" s="379"/>
      <c r="WB11" s="379"/>
      <c r="WC11" s="379"/>
      <c r="WD11" s="379"/>
      <c r="WE11" s="379"/>
      <c r="WF11" s="379"/>
      <c r="WG11" s="379"/>
      <c r="WH11" s="379"/>
      <c r="WI11" s="379"/>
      <c r="WJ11" s="379"/>
      <c r="WK11" s="379"/>
      <c r="WL11" s="379"/>
      <c r="WM11" s="379"/>
      <c r="WN11" s="379"/>
      <c r="WO11" s="379"/>
      <c r="WP11" s="379"/>
      <c r="WQ11" s="379"/>
      <c r="WR11" s="379"/>
      <c r="WS11" s="379"/>
      <c r="WT11" s="379"/>
      <c r="WU11" s="379"/>
      <c r="WV11" s="379"/>
      <c r="WW11" s="379"/>
      <c r="WX11" s="379"/>
      <c r="WY11" s="379"/>
      <c r="WZ11" s="379"/>
      <c r="XA11" s="379"/>
      <c r="XB11" s="379"/>
      <c r="XC11" s="379"/>
      <c r="XD11" s="379"/>
      <c r="XE11" s="379"/>
      <c r="XF11" s="379"/>
      <c r="XG11" s="379"/>
      <c r="XH11" s="379"/>
      <c r="XI11" s="379"/>
      <c r="XJ11" s="379"/>
      <c r="XK11" s="379"/>
      <c r="XL11" s="379"/>
      <c r="XM11" s="379"/>
      <c r="XN11" s="379"/>
      <c r="XO11" s="379"/>
      <c r="XP11" s="379"/>
      <c r="XQ11" s="379"/>
      <c r="XR11" s="379"/>
      <c r="XS11" s="379"/>
      <c r="XT11" s="379"/>
      <c r="XU11" s="379"/>
      <c r="XV11" s="379"/>
      <c r="XW11" s="379"/>
      <c r="XX11" s="379"/>
      <c r="XY11" s="379"/>
      <c r="XZ11" s="379"/>
      <c r="YA11" s="379"/>
      <c r="YB11" s="379"/>
      <c r="YC11" s="379"/>
      <c r="YD11" s="379"/>
      <c r="YE11" s="379"/>
      <c r="YF11" s="379"/>
      <c r="YG11" s="379"/>
      <c r="YH11" s="379"/>
      <c r="YI11" s="379"/>
      <c r="YJ11" s="379"/>
      <c r="YK11" s="379"/>
      <c r="YL11" s="379"/>
      <c r="YM11" s="379"/>
      <c r="YN11" s="379"/>
      <c r="YO11" s="379"/>
      <c r="YP11" s="379"/>
      <c r="YQ11" s="379"/>
      <c r="YR11" s="379"/>
      <c r="YS11" s="379"/>
      <c r="YT11" s="379"/>
      <c r="YU11" s="379"/>
      <c r="YV11" s="379"/>
      <c r="YW11" s="379"/>
      <c r="YX11" s="379"/>
      <c r="YY11" s="379"/>
      <c r="YZ11" s="379"/>
      <c r="ZA11" s="379"/>
      <c r="ZB11" s="379"/>
      <c r="ZC11" s="379"/>
      <c r="ZD11" s="379"/>
      <c r="ZE11" s="379"/>
      <c r="ZF11" s="379"/>
      <c r="ZG11" s="379"/>
      <c r="ZH11" s="379"/>
      <c r="ZI11" s="379"/>
      <c r="ZJ11" s="379"/>
      <c r="ZK11" s="379"/>
      <c r="ZL11" s="379"/>
      <c r="ZM11" s="379"/>
      <c r="ZN11" s="379"/>
      <c r="ZO11" s="379"/>
      <c r="ZP11" s="379"/>
      <c r="ZQ11" s="379"/>
      <c r="ZR11" s="379"/>
      <c r="ZS11" s="379"/>
      <c r="ZT11" s="379"/>
      <c r="ZU11" s="379"/>
      <c r="ZV11" s="379"/>
      <c r="ZW11" s="379"/>
      <c r="ZX11" s="379"/>
      <c r="ZY11" s="379"/>
      <c r="ZZ11" s="379"/>
      <c r="AAA11" s="379"/>
      <c r="AAB11" s="379"/>
      <c r="AAC11" s="379"/>
      <c r="AAD11" s="379"/>
      <c r="AAE11" s="379"/>
      <c r="AAF11" s="379"/>
      <c r="AAG11" s="379"/>
      <c r="AAH11" s="379"/>
      <c r="AAI11" s="379"/>
      <c r="AAJ11" s="379"/>
      <c r="AAK11" s="379"/>
      <c r="AAL11" s="379"/>
      <c r="AAM11" s="379"/>
      <c r="AAN11" s="379"/>
      <c r="AAO11" s="379"/>
      <c r="AAP11" s="379"/>
      <c r="AAQ11" s="379"/>
      <c r="AAR11" s="379"/>
      <c r="AAS11" s="379"/>
      <c r="AAT11" s="379"/>
      <c r="AAU11" s="379"/>
      <c r="AAV11" s="379"/>
      <c r="AAW11" s="379"/>
      <c r="AAX11" s="379"/>
      <c r="AAY11" s="379"/>
      <c r="AAZ11" s="379"/>
      <c r="ABA11" s="379"/>
      <c r="ABB11" s="379"/>
      <c r="ABC11" s="379"/>
      <c r="ABD11" s="379"/>
      <c r="ABE11" s="379"/>
      <c r="ABF11" s="379"/>
      <c r="ABG11" s="379"/>
      <c r="ABH11" s="379"/>
      <c r="ABI11" s="379"/>
      <c r="ABJ11" s="379"/>
      <c r="ABK11" s="379"/>
      <c r="ABL11" s="379"/>
      <c r="ABM11" s="379"/>
      <c r="ABN11" s="379"/>
      <c r="ABO11" s="379"/>
      <c r="ABP11" s="379"/>
      <c r="ABQ11" s="379"/>
      <c r="ABR11" s="379"/>
      <c r="ABS11" s="379"/>
      <c r="ABT11" s="379"/>
      <c r="ABU11" s="379"/>
      <c r="ABV11" s="379"/>
      <c r="ABW11" s="379"/>
      <c r="ABX11" s="379"/>
      <c r="ABY11" s="379"/>
      <c r="ABZ11" s="379"/>
      <c r="ACA11" s="379"/>
      <c r="ACB11" s="379"/>
      <c r="ACC11" s="379"/>
      <c r="ACD11" s="379"/>
      <c r="ACE11" s="379"/>
      <c r="ACF11" s="379"/>
      <c r="ACG11" s="379"/>
      <c r="ACH11" s="379"/>
      <c r="ACI11" s="379"/>
      <c r="ACJ11" s="379"/>
      <c r="ACK11" s="379"/>
      <c r="ACL11" s="379"/>
      <c r="ACM11" s="379"/>
      <c r="ACN11" s="379"/>
      <c r="ACO11" s="379"/>
      <c r="ACP11" s="379"/>
      <c r="ACQ11" s="379"/>
      <c r="ACR11" s="379"/>
      <c r="ACS11" s="379"/>
      <c r="ACT11" s="379"/>
      <c r="ACU11" s="379"/>
      <c r="ACV11" s="379"/>
      <c r="ACW11" s="379"/>
      <c r="ACX11" s="379"/>
      <c r="ACY11" s="379"/>
      <c r="ACZ11" s="379"/>
      <c r="ADA11" s="379"/>
      <c r="ADB11" s="379"/>
      <c r="ADC11" s="379"/>
      <c r="ADD11" s="379"/>
      <c r="ADE11" s="379"/>
      <c r="ADF11" s="379"/>
      <c r="ADG11" s="379"/>
      <c r="ADH11" s="379"/>
      <c r="ADI11" s="379"/>
      <c r="ADJ11" s="379"/>
      <c r="ADK11" s="379"/>
      <c r="ADL11" s="379"/>
      <c r="ADM11" s="379"/>
      <c r="ADN11" s="379"/>
      <c r="ADO11" s="379"/>
      <c r="ADP11" s="379"/>
      <c r="ADQ11" s="379"/>
      <c r="ADR11" s="379"/>
      <c r="ADS11" s="379"/>
      <c r="ADT11" s="379"/>
      <c r="ADU11" s="379"/>
      <c r="ADV11" s="379"/>
      <c r="ADW11" s="379"/>
      <c r="ADX11" s="379"/>
      <c r="ADY11" s="379"/>
      <c r="ADZ11" s="379"/>
      <c r="AEA11" s="379"/>
      <c r="AEB11" s="379"/>
      <c r="AEC11" s="379"/>
      <c r="AED11" s="379"/>
      <c r="AEE11" s="379"/>
      <c r="AEF11" s="379"/>
      <c r="AEG11" s="379"/>
      <c r="AEH11" s="379"/>
      <c r="AEI11" s="379"/>
      <c r="AEJ11" s="379"/>
      <c r="AEK11" s="379"/>
      <c r="AEL11" s="379"/>
      <c r="AEM11" s="379"/>
      <c r="AEN11" s="379"/>
      <c r="AEO11" s="379"/>
      <c r="AEP11" s="379"/>
      <c r="AEQ11" s="379"/>
      <c r="AER11" s="379"/>
      <c r="AES11" s="379"/>
      <c r="AET11" s="379"/>
      <c r="AEU11" s="379"/>
      <c r="AEV11" s="379"/>
      <c r="AEW11" s="379"/>
      <c r="AEX11" s="379"/>
      <c r="AEY11" s="379"/>
      <c r="AEZ11" s="379"/>
      <c r="AFA11" s="379"/>
      <c r="AFB11" s="379"/>
      <c r="AFC11" s="379"/>
      <c r="AFD11" s="379"/>
      <c r="AFE11" s="379"/>
      <c r="AFF11" s="379"/>
      <c r="AFG11" s="379"/>
      <c r="AFH11" s="379"/>
      <c r="AFI11" s="379"/>
      <c r="AFJ11" s="379"/>
      <c r="AFK11" s="379"/>
      <c r="AFL11" s="379"/>
      <c r="AFM11" s="379"/>
      <c r="AFN11" s="379"/>
      <c r="AFO11" s="379"/>
      <c r="AFP11" s="379"/>
      <c r="AFQ11" s="379"/>
      <c r="AFR11" s="379"/>
      <c r="AFS11" s="379"/>
      <c r="AFT11" s="379"/>
      <c r="AFU11" s="379"/>
      <c r="AFV11" s="379"/>
      <c r="AFW11" s="379"/>
      <c r="AFX11" s="379"/>
      <c r="AFY11" s="379"/>
      <c r="AFZ11" s="379"/>
      <c r="AGA11" s="379"/>
      <c r="AGB11" s="379"/>
      <c r="AGC11" s="379"/>
      <c r="AGD11" s="379"/>
      <c r="AGE11" s="379"/>
      <c r="AGF11" s="379"/>
      <c r="AGG11" s="379"/>
      <c r="AGH11" s="379"/>
      <c r="AGI11" s="379"/>
      <c r="AGJ11" s="379"/>
      <c r="AGK11" s="379"/>
      <c r="AGL11" s="379"/>
      <c r="AGM11" s="379"/>
      <c r="AGN11" s="379"/>
      <c r="AGO11" s="379"/>
      <c r="AGP11" s="379"/>
      <c r="AGQ11" s="379"/>
      <c r="AGR11" s="379"/>
      <c r="AGS11" s="379"/>
      <c r="AGT11" s="379"/>
      <c r="AGU11" s="379"/>
      <c r="AGV11" s="379"/>
      <c r="AGW11" s="379"/>
      <c r="AGX11" s="379"/>
      <c r="AGY11" s="379"/>
      <c r="AGZ11" s="379"/>
      <c r="AHA11" s="379"/>
      <c r="AHB11" s="379"/>
      <c r="AHC11" s="379"/>
      <c r="AHD11" s="379"/>
      <c r="AHE11" s="379"/>
      <c r="AHF11" s="379"/>
      <c r="AHG11" s="379"/>
      <c r="AHH11" s="379"/>
      <c r="AHI11" s="379"/>
      <c r="AHJ11" s="379"/>
      <c r="AHK11" s="379"/>
      <c r="AHL11" s="379"/>
      <c r="AHM11" s="379"/>
      <c r="AHN11" s="379"/>
      <c r="AHO11" s="379"/>
      <c r="AHP11" s="379"/>
      <c r="AHQ11" s="379"/>
      <c r="AHR11" s="379"/>
      <c r="AHS11" s="379"/>
      <c r="AHT11" s="379"/>
      <c r="AHU11" s="379"/>
      <c r="AHV11" s="379"/>
      <c r="AHW11" s="379"/>
      <c r="AHX11" s="379"/>
      <c r="AHY11" s="379"/>
      <c r="AHZ11" s="379"/>
      <c r="AIA11" s="379"/>
      <c r="AIB11" s="379"/>
      <c r="AIC11" s="379"/>
      <c r="AID11" s="379"/>
      <c r="AIE11" s="379"/>
      <c r="AIF11" s="379"/>
      <c r="AIG11" s="379"/>
      <c r="AIH11" s="379"/>
      <c r="AII11" s="379"/>
      <c r="AIJ11" s="379"/>
      <c r="AIK11" s="379"/>
      <c r="AIL11" s="379"/>
      <c r="AIM11" s="379"/>
      <c r="AIN11" s="379"/>
      <c r="AIO11" s="379"/>
      <c r="AIP11" s="379"/>
      <c r="AIQ11" s="379"/>
      <c r="AIR11" s="379"/>
      <c r="AIS11" s="379"/>
      <c r="AIT11" s="379"/>
      <c r="AIU11" s="379"/>
      <c r="AIV11" s="379"/>
      <c r="AIW11" s="379"/>
      <c r="AIX11" s="379"/>
      <c r="AIY11" s="379"/>
      <c r="AIZ11" s="379"/>
      <c r="AJA11" s="379"/>
      <c r="AJB11" s="379"/>
      <c r="AJC11" s="379"/>
      <c r="AJD11" s="379"/>
      <c r="AJE11" s="379"/>
      <c r="AJF11" s="379"/>
      <c r="AJG11" s="379"/>
      <c r="AJH11" s="379"/>
      <c r="AJI11" s="379"/>
      <c r="AJJ11" s="379"/>
      <c r="AJK11" s="379"/>
      <c r="AJL11" s="379"/>
      <c r="AJM11" s="379"/>
      <c r="AJN11" s="379"/>
      <c r="AJO11" s="379"/>
      <c r="AJP11" s="379"/>
      <c r="AJQ11" s="379"/>
      <c r="AJR11" s="379"/>
      <c r="AJS11" s="379"/>
      <c r="AJT11" s="379"/>
      <c r="AJU11" s="379"/>
      <c r="AJV11" s="379"/>
      <c r="AJW11" s="379"/>
      <c r="AJX11" s="379"/>
      <c r="AJY11" s="379"/>
      <c r="AJZ11" s="379"/>
      <c r="AKA11" s="379"/>
      <c r="AKB11" s="379"/>
      <c r="AKC11" s="379"/>
      <c r="AKD11" s="379"/>
      <c r="AKE11" s="379"/>
      <c r="AKF11" s="379"/>
      <c r="AKG11" s="379"/>
      <c r="AKH11" s="379"/>
      <c r="AKI11" s="379"/>
      <c r="AKJ11" s="379"/>
      <c r="AKK11" s="379"/>
      <c r="AKL11" s="379"/>
      <c r="AKM11" s="379"/>
      <c r="AKN11" s="379"/>
      <c r="AKO11" s="379"/>
      <c r="AKP11" s="379"/>
      <c r="AKQ11" s="379"/>
      <c r="AKR11" s="379"/>
      <c r="AKS11" s="379"/>
      <c r="AKT11" s="379"/>
      <c r="AKU11" s="379"/>
      <c r="AKV11" s="379"/>
      <c r="AKW11" s="379"/>
      <c r="AKX11" s="379"/>
      <c r="AKY11" s="379"/>
      <c r="AKZ11" s="379"/>
      <c r="ALA11" s="379"/>
      <c r="ALB11" s="379"/>
      <c r="ALC11" s="379"/>
      <c r="ALD11" s="379"/>
      <c r="ALE11" s="379"/>
      <c r="ALF11" s="379"/>
      <c r="ALG11" s="379"/>
      <c r="ALH11" s="379"/>
      <c r="ALI11" s="379"/>
      <c r="ALJ11" s="379"/>
      <c r="ALK11" s="379"/>
      <c r="ALL11" s="379"/>
      <c r="ALM11" s="379"/>
      <c r="ALN11" s="379"/>
      <c r="ALO11" s="379"/>
      <c r="ALP11" s="379"/>
      <c r="ALQ11" s="379"/>
      <c r="ALR11" s="379"/>
      <c r="ALS11" s="379"/>
      <c r="ALT11" s="379"/>
      <c r="ALU11" s="379"/>
      <c r="ALV11" s="379"/>
      <c r="ALW11" s="379"/>
      <c r="ALX11" s="379"/>
      <c r="ALY11" s="379"/>
      <c r="ALZ11" s="379"/>
      <c r="AMA11" s="379"/>
      <c r="AMB11" s="379"/>
      <c r="AMC11" s="379"/>
      <c r="AMD11" s="379"/>
      <c r="AME11" s="379"/>
      <c r="AMF11" s="379"/>
      <c r="AMG11" s="379"/>
      <c r="AMH11" s="379"/>
      <c r="AMI11" s="379"/>
      <c r="AMJ11" s="379"/>
      <c r="AMK11" s="379"/>
      <c r="AML11" s="379"/>
      <c r="AMM11" s="379"/>
      <c r="AMN11" s="379"/>
      <c r="AMO11" s="379"/>
      <c r="AMP11" s="379"/>
      <c r="AMQ11" s="379"/>
      <c r="AMR11" s="379"/>
    </row>
    <row r="12" spans="1:1032" s="742" customFormat="1">
      <c r="A12" s="371"/>
      <c r="B12" s="387" t="s">
        <v>48</v>
      </c>
      <c r="C12" s="373"/>
      <c r="D12" s="374"/>
      <c r="E12" s="375"/>
      <c r="F12" s="375"/>
      <c r="G12" s="374"/>
      <c r="H12" s="376"/>
      <c r="I12" s="376"/>
      <c r="J12" s="374"/>
      <c r="K12" s="374"/>
      <c r="L12" s="374"/>
      <c r="M12" s="506"/>
      <c r="N12" s="506"/>
      <c r="O12" s="495"/>
      <c r="P12" s="495"/>
      <c r="Q12" s="495"/>
      <c r="R12" s="495"/>
      <c r="S12" s="506"/>
      <c r="T12" s="506"/>
      <c r="U12" s="505"/>
      <c r="V12" s="504"/>
      <c r="W12" s="377"/>
      <c r="X12" s="414"/>
      <c r="Y12" s="414"/>
      <c r="Z12" s="414"/>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c r="AW12" s="379"/>
      <c r="AX12" s="379"/>
      <c r="AY12" s="379"/>
      <c r="AZ12" s="379"/>
      <c r="BA12" s="379"/>
      <c r="BB12" s="379"/>
      <c r="BC12" s="379"/>
      <c r="BD12" s="379"/>
      <c r="BE12" s="379"/>
      <c r="BF12" s="379"/>
      <c r="BG12" s="379"/>
      <c r="BH12" s="379"/>
      <c r="BI12" s="379"/>
      <c r="BJ12" s="379"/>
      <c r="BK12" s="379"/>
      <c r="BL12" s="379"/>
      <c r="BM12" s="379"/>
      <c r="BN12" s="379"/>
      <c r="BO12" s="379"/>
      <c r="BP12" s="379"/>
      <c r="BQ12" s="379"/>
      <c r="BR12" s="379"/>
      <c r="BS12" s="379"/>
      <c r="BT12" s="379"/>
      <c r="BU12" s="379"/>
      <c r="BV12" s="379"/>
      <c r="BW12" s="379"/>
      <c r="BX12" s="379"/>
      <c r="BY12" s="379"/>
      <c r="BZ12" s="379"/>
      <c r="CA12" s="379"/>
      <c r="CB12" s="379"/>
      <c r="CC12" s="379"/>
      <c r="CD12" s="379"/>
      <c r="CE12" s="379"/>
      <c r="CF12" s="379"/>
      <c r="CG12" s="379"/>
      <c r="CH12" s="379"/>
      <c r="CI12" s="379"/>
      <c r="CJ12" s="379"/>
      <c r="CK12" s="379"/>
      <c r="CL12" s="379"/>
      <c r="CM12" s="379"/>
      <c r="CN12" s="379"/>
      <c r="CO12" s="379"/>
      <c r="CP12" s="379"/>
      <c r="CQ12" s="379"/>
      <c r="CR12" s="379"/>
      <c r="CS12" s="379"/>
      <c r="CT12" s="379"/>
      <c r="CU12" s="379"/>
      <c r="CV12" s="379"/>
      <c r="CW12" s="379"/>
      <c r="CX12" s="379"/>
      <c r="CY12" s="379"/>
      <c r="CZ12" s="379"/>
      <c r="DA12" s="379"/>
      <c r="DB12" s="379"/>
      <c r="DC12" s="379"/>
      <c r="DD12" s="379"/>
      <c r="DE12" s="379"/>
      <c r="DF12" s="379"/>
      <c r="DG12" s="379"/>
      <c r="DH12" s="379"/>
      <c r="DI12" s="379"/>
      <c r="DJ12" s="379"/>
      <c r="DK12" s="379"/>
      <c r="DL12" s="379"/>
      <c r="DM12" s="379"/>
      <c r="DN12" s="379"/>
      <c r="DO12" s="379"/>
      <c r="DP12" s="379"/>
      <c r="DQ12" s="379"/>
      <c r="DR12" s="379"/>
      <c r="DS12" s="379"/>
      <c r="DT12" s="379"/>
      <c r="DU12" s="379"/>
      <c r="DV12" s="379"/>
      <c r="DW12" s="379"/>
      <c r="DX12" s="379"/>
      <c r="DY12" s="379"/>
      <c r="DZ12" s="379"/>
      <c r="EA12" s="379"/>
      <c r="EB12" s="379"/>
      <c r="EC12" s="379"/>
      <c r="ED12" s="379"/>
      <c r="EE12" s="379"/>
      <c r="EF12" s="379"/>
      <c r="EG12" s="379"/>
      <c r="EH12" s="379"/>
      <c r="EI12" s="379"/>
      <c r="EJ12" s="379"/>
      <c r="EK12" s="379"/>
      <c r="EL12" s="379"/>
      <c r="EM12" s="379"/>
      <c r="EN12" s="379"/>
      <c r="EO12" s="379"/>
      <c r="EP12" s="379"/>
      <c r="EQ12" s="379"/>
      <c r="ER12" s="379"/>
      <c r="ES12" s="379"/>
      <c r="ET12" s="379"/>
      <c r="EU12" s="379"/>
      <c r="EV12" s="379"/>
      <c r="EW12" s="379"/>
      <c r="EX12" s="379"/>
      <c r="EY12" s="379"/>
      <c r="EZ12" s="379"/>
      <c r="FA12" s="379"/>
      <c r="FB12" s="379"/>
      <c r="FC12" s="379"/>
      <c r="FD12" s="379"/>
      <c r="FE12" s="379"/>
      <c r="FF12" s="379"/>
      <c r="FG12" s="379"/>
      <c r="FH12" s="379"/>
      <c r="FI12" s="379"/>
      <c r="FJ12" s="379"/>
      <c r="FK12" s="379"/>
      <c r="FL12" s="379"/>
      <c r="FM12" s="379"/>
      <c r="FN12" s="379"/>
      <c r="FO12" s="379"/>
      <c r="FP12" s="379"/>
      <c r="FQ12" s="379"/>
      <c r="FR12" s="379"/>
      <c r="FS12" s="379"/>
      <c r="FT12" s="379"/>
      <c r="FU12" s="379"/>
      <c r="FV12" s="379"/>
      <c r="FW12" s="379"/>
      <c r="FX12" s="379"/>
      <c r="FY12" s="379"/>
      <c r="FZ12" s="379"/>
      <c r="GA12" s="379"/>
      <c r="GB12" s="379"/>
      <c r="GC12" s="379"/>
      <c r="GD12" s="379"/>
      <c r="GE12" s="379"/>
      <c r="GF12" s="379"/>
      <c r="GG12" s="379"/>
      <c r="GH12" s="379"/>
      <c r="GI12" s="379"/>
      <c r="GJ12" s="379"/>
      <c r="GK12" s="379"/>
      <c r="GL12" s="379"/>
      <c r="GM12" s="379"/>
      <c r="GN12" s="379"/>
      <c r="GO12" s="379"/>
      <c r="GP12" s="379"/>
      <c r="GQ12" s="379"/>
      <c r="GR12" s="379"/>
      <c r="GS12" s="379"/>
      <c r="GT12" s="379"/>
      <c r="GU12" s="379"/>
      <c r="GV12" s="379"/>
      <c r="GW12" s="379"/>
      <c r="GX12" s="379"/>
      <c r="GY12" s="379"/>
      <c r="GZ12" s="379"/>
      <c r="HA12" s="379"/>
      <c r="HB12" s="379"/>
      <c r="HC12" s="379"/>
      <c r="HD12" s="379"/>
      <c r="HE12" s="379"/>
      <c r="HF12" s="379"/>
      <c r="HG12" s="379"/>
      <c r="HH12" s="379"/>
      <c r="HI12" s="379"/>
      <c r="HJ12" s="379"/>
      <c r="HK12" s="379"/>
      <c r="HL12" s="379"/>
      <c r="HM12" s="379"/>
      <c r="HN12" s="379"/>
      <c r="HO12" s="379"/>
      <c r="HP12" s="379"/>
      <c r="HQ12" s="379"/>
      <c r="HR12" s="379"/>
      <c r="HS12" s="379"/>
      <c r="HT12" s="379"/>
      <c r="HU12" s="379"/>
      <c r="HV12" s="379"/>
      <c r="HW12" s="379"/>
      <c r="HX12" s="379"/>
      <c r="HY12" s="379"/>
      <c r="HZ12" s="379"/>
      <c r="IA12" s="379"/>
      <c r="IB12" s="379"/>
      <c r="IC12" s="379"/>
      <c r="ID12" s="379"/>
      <c r="IE12" s="379"/>
      <c r="IF12" s="379"/>
      <c r="IG12" s="379"/>
      <c r="IH12" s="379"/>
      <c r="II12" s="379"/>
      <c r="IJ12" s="379"/>
      <c r="IK12" s="379"/>
      <c r="IL12" s="379"/>
      <c r="IM12" s="379"/>
      <c r="IN12" s="379"/>
      <c r="IO12" s="379"/>
      <c r="IP12" s="379"/>
      <c r="IQ12" s="379"/>
      <c r="IR12" s="379"/>
      <c r="IS12" s="379"/>
      <c r="IT12" s="379"/>
      <c r="IU12" s="379"/>
      <c r="IV12" s="379"/>
      <c r="IW12" s="379"/>
      <c r="IX12" s="379"/>
      <c r="IY12" s="379"/>
      <c r="IZ12" s="379"/>
      <c r="JA12" s="379"/>
      <c r="JB12" s="379"/>
      <c r="JC12" s="379"/>
      <c r="JD12" s="379"/>
      <c r="JE12" s="379"/>
      <c r="JF12" s="379"/>
      <c r="JG12" s="379"/>
      <c r="JH12" s="379"/>
      <c r="JI12" s="379"/>
      <c r="JJ12" s="379"/>
      <c r="JK12" s="379"/>
      <c r="JL12" s="379"/>
      <c r="JM12" s="379"/>
      <c r="JN12" s="379"/>
      <c r="JO12" s="379"/>
      <c r="JP12" s="379"/>
      <c r="JQ12" s="379"/>
      <c r="JR12" s="379"/>
      <c r="JS12" s="379"/>
      <c r="JT12" s="379"/>
      <c r="JU12" s="379"/>
      <c r="JV12" s="379"/>
      <c r="JW12" s="379"/>
      <c r="JX12" s="379"/>
      <c r="JY12" s="379"/>
      <c r="JZ12" s="379"/>
      <c r="KA12" s="379"/>
      <c r="KB12" s="379"/>
      <c r="KC12" s="379"/>
      <c r="KD12" s="379"/>
      <c r="KE12" s="379"/>
      <c r="KF12" s="379"/>
      <c r="KG12" s="379"/>
      <c r="KH12" s="379"/>
      <c r="KI12" s="379"/>
      <c r="KJ12" s="379"/>
      <c r="KK12" s="379"/>
      <c r="KL12" s="379"/>
      <c r="KM12" s="379"/>
      <c r="KN12" s="379"/>
      <c r="KO12" s="379"/>
      <c r="KP12" s="379"/>
      <c r="KQ12" s="379"/>
      <c r="KR12" s="379"/>
      <c r="KS12" s="379"/>
      <c r="KT12" s="379"/>
      <c r="KU12" s="379"/>
      <c r="KV12" s="379"/>
      <c r="KW12" s="379"/>
      <c r="KX12" s="379"/>
      <c r="KY12" s="379"/>
      <c r="KZ12" s="379"/>
      <c r="LA12" s="379"/>
      <c r="LB12" s="379"/>
      <c r="LC12" s="379"/>
      <c r="LD12" s="379"/>
      <c r="LE12" s="379"/>
      <c r="LF12" s="379"/>
      <c r="LG12" s="379"/>
      <c r="LH12" s="379"/>
      <c r="LI12" s="379"/>
      <c r="LJ12" s="379"/>
      <c r="LK12" s="379"/>
      <c r="LL12" s="379"/>
      <c r="LM12" s="379"/>
      <c r="LN12" s="379"/>
      <c r="LO12" s="379"/>
      <c r="LP12" s="379"/>
      <c r="LQ12" s="379"/>
      <c r="LR12" s="379"/>
      <c r="LS12" s="379"/>
      <c r="LT12" s="379"/>
      <c r="LU12" s="379"/>
      <c r="LV12" s="379"/>
      <c r="LW12" s="379"/>
      <c r="LX12" s="379"/>
      <c r="LY12" s="379"/>
      <c r="LZ12" s="379"/>
      <c r="MA12" s="379"/>
      <c r="MB12" s="379"/>
      <c r="MC12" s="379"/>
      <c r="MD12" s="379"/>
      <c r="ME12" s="379"/>
      <c r="MF12" s="379"/>
      <c r="MG12" s="379"/>
      <c r="MH12" s="379"/>
      <c r="MI12" s="379"/>
      <c r="MJ12" s="379"/>
      <c r="MK12" s="379"/>
      <c r="ML12" s="379"/>
      <c r="MM12" s="379"/>
      <c r="MN12" s="379"/>
      <c r="MO12" s="379"/>
      <c r="MP12" s="379"/>
      <c r="MQ12" s="379"/>
      <c r="MR12" s="379"/>
      <c r="MS12" s="379"/>
      <c r="MT12" s="379"/>
      <c r="MU12" s="379"/>
      <c r="MV12" s="379"/>
      <c r="MW12" s="379"/>
      <c r="MX12" s="379"/>
      <c r="MY12" s="379"/>
      <c r="MZ12" s="379"/>
      <c r="NA12" s="379"/>
      <c r="NB12" s="379"/>
      <c r="NC12" s="379"/>
      <c r="ND12" s="379"/>
      <c r="NE12" s="379"/>
      <c r="NF12" s="379"/>
      <c r="NG12" s="379"/>
      <c r="NH12" s="379"/>
      <c r="NI12" s="379"/>
      <c r="NJ12" s="379"/>
      <c r="NK12" s="379"/>
      <c r="NL12" s="379"/>
      <c r="NM12" s="379"/>
      <c r="NN12" s="379"/>
      <c r="NO12" s="379"/>
      <c r="NP12" s="379"/>
      <c r="NQ12" s="379"/>
      <c r="NR12" s="379"/>
      <c r="NS12" s="379"/>
      <c r="NT12" s="379"/>
      <c r="NU12" s="379"/>
      <c r="NV12" s="379"/>
      <c r="NW12" s="379"/>
      <c r="NX12" s="379"/>
      <c r="NY12" s="379"/>
      <c r="NZ12" s="379"/>
      <c r="OA12" s="379"/>
      <c r="OB12" s="379"/>
      <c r="OC12" s="379"/>
      <c r="OD12" s="379"/>
      <c r="OE12" s="379"/>
      <c r="OF12" s="379"/>
      <c r="OG12" s="379"/>
      <c r="OH12" s="379"/>
      <c r="OI12" s="379"/>
      <c r="OJ12" s="379"/>
      <c r="OK12" s="379"/>
      <c r="OL12" s="379"/>
      <c r="OM12" s="379"/>
      <c r="ON12" s="379"/>
      <c r="OO12" s="379"/>
      <c r="OP12" s="379"/>
      <c r="OQ12" s="379"/>
      <c r="OR12" s="379"/>
      <c r="OS12" s="379"/>
      <c r="OT12" s="379"/>
      <c r="OU12" s="379"/>
      <c r="OV12" s="379"/>
      <c r="OW12" s="379"/>
      <c r="OX12" s="379"/>
      <c r="OY12" s="379"/>
      <c r="OZ12" s="379"/>
      <c r="PA12" s="379"/>
      <c r="PB12" s="379"/>
      <c r="PC12" s="379"/>
      <c r="PD12" s="379"/>
      <c r="PE12" s="379"/>
      <c r="PF12" s="379"/>
      <c r="PG12" s="379"/>
      <c r="PH12" s="379"/>
      <c r="PI12" s="379"/>
      <c r="PJ12" s="379"/>
      <c r="PK12" s="379"/>
      <c r="PL12" s="379"/>
      <c r="PM12" s="379"/>
      <c r="PN12" s="379"/>
      <c r="PO12" s="379"/>
      <c r="PP12" s="379"/>
      <c r="PQ12" s="379"/>
      <c r="PR12" s="379"/>
      <c r="PS12" s="379"/>
      <c r="PT12" s="379"/>
      <c r="PU12" s="379"/>
      <c r="PV12" s="379"/>
      <c r="PW12" s="379"/>
      <c r="PX12" s="379"/>
      <c r="PY12" s="379"/>
      <c r="PZ12" s="379"/>
      <c r="QA12" s="379"/>
      <c r="QB12" s="379"/>
      <c r="QC12" s="379"/>
      <c r="QD12" s="379"/>
      <c r="QE12" s="379"/>
      <c r="QF12" s="379"/>
      <c r="QG12" s="379"/>
      <c r="QH12" s="379"/>
      <c r="QI12" s="379"/>
      <c r="QJ12" s="379"/>
      <c r="QK12" s="379"/>
      <c r="QL12" s="379"/>
      <c r="QM12" s="379"/>
      <c r="QN12" s="379"/>
      <c r="QO12" s="379"/>
      <c r="QP12" s="379"/>
      <c r="QQ12" s="379"/>
      <c r="QR12" s="379"/>
      <c r="QS12" s="379"/>
      <c r="QT12" s="379"/>
      <c r="QU12" s="379"/>
      <c r="QV12" s="379"/>
      <c r="QW12" s="379"/>
      <c r="QX12" s="379"/>
      <c r="QY12" s="379"/>
      <c r="QZ12" s="379"/>
      <c r="RA12" s="379"/>
      <c r="RB12" s="379"/>
      <c r="RC12" s="379"/>
      <c r="RD12" s="379"/>
      <c r="RE12" s="379"/>
      <c r="RF12" s="379"/>
      <c r="RG12" s="379"/>
      <c r="RH12" s="379"/>
      <c r="RI12" s="379"/>
      <c r="RJ12" s="379"/>
      <c r="RK12" s="379"/>
      <c r="RL12" s="379"/>
      <c r="RM12" s="379"/>
      <c r="RN12" s="379"/>
      <c r="RO12" s="379"/>
      <c r="RP12" s="379"/>
      <c r="RQ12" s="379"/>
      <c r="RR12" s="379"/>
      <c r="RS12" s="379"/>
      <c r="RT12" s="379"/>
      <c r="RU12" s="379"/>
      <c r="RV12" s="379"/>
      <c r="RW12" s="379"/>
      <c r="RX12" s="379"/>
      <c r="RY12" s="379"/>
      <c r="RZ12" s="379"/>
      <c r="SA12" s="379"/>
      <c r="SB12" s="379"/>
      <c r="SC12" s="379"/>
      <c r="SD12" s="379"/>
      <c r="SE12" s="379"/>
      <c r="SF12" s="379"/>
      <c r="SG12" s="379"/>
      <c r="SH12" s="379"/>
      <c r="SI12" s="379"/>
      <c r="SJ12" s="379"/>
      <c r="SK12" s="379"/>
      <c r="SL12" s="379"/>
      <c r="SM12" s="379"/>
      <c r="SN12" s="379"/>
      <c r="SO12" s="379"/>
      <c r="SP12" s="379"/>
      <c r="SQ12" s="379"/>
      <c r="SR12" s="379"/>
      <c r="SS12" s="379"/>
      <c r="ST12" s="379"/>
      <c r="SU12" s="379"/>
      <c r="SV12" s="379"/>
      <c r="SW12" s="379"/>
      <c r="SX12" s="379"/>
      <c r="SY12" s="379"/>
      <c r="SZ12" s="379"/>
      <c r="TA12" s="379"/>
      <c r="TB12" s="379"/>
      <c r="TC12" s="379"/>
      <c r="TD12" s="379"/>
      <c r="TE12" s="379"/>
      <c r="TF12" s="379"/>
      <c r="TG12" s="379"/>
      <c r="TH12" s="379"/>
      <c r="TI12" s="379"/>
      <c r="TJ12" s="379"/>
      <c r="TK12" s="379"/>
      <c r="TL12" s="379"/>
      <c r="TM12" s="379"/>
      <c r="TN12" s="379"/>
      <c r="TO12" s="379"/>
      <c r="TP12" s="379"/>
      <c r="TQ12" s="379"/>
      <c r="TR12" s="379"/>
      <c r="TS12" s="379"/>
      <c r="TT12" s="379"/>
      <c r="TU12" s="379"/>
      <c r="TV12" s="379"/>
      <c r="TW12" s="379"/>
      <c r="TX12" s="379"/>
      <c r="TY12" s="379"/>
      <c r="TZ12" s="379"/>
      <c r="UA12" s="379"/>
      <c r="UB12" s="379"/>
      <c r="UC12" s="379"/>
      <c r="UD12" s="379"/>
      <c r="UE12" s="379"/>
      <c r="UF12" s="379"/>
      <c r="UG12" s="379"/>
      <c r="UH12" s="379"/>
      <c r="UI12" s="379"/>
      <c r="UJ12" s="379"/>
      <c r="UK12" s="379"/>
      <c r="UL12" s="379"/>
      <c r="UM12" s="379"/>
      <c r="UN12" s="379"/>
      <c r="UO12" s="379"/>
      <c r="UP12" s="379"/>
      <c r="UQ12" s="379"/>
      <c r="UR12" s="379"/>
      <c r="US12" s="379"/>
      <c r="UT12" s="379"/>
      <c r="UU12" s="379"/>
      <c r="UV12" s="379"/>
      <c r="UW12" s="379"/>
      <c r="UX12" s="379"/>
      <c r="UY12" s="379"/>
      <c r="UZ12" s="379"/>
      <c r="VA12" s="379"/>
      <c r="VB12" s="379"/>
      <c r="VC12" s="379"/>
      <c r="VD12" s="379"/>
      <c r="VE12" s="379"/>
      <c r="VF12" s="379"/>
      <c r="VG12" s="379"/>
      <c r="VH12" s="379"/>
      <c r="VI12" s="379"/>
      <c r="VJ12" s="379"/>
      <c r="VK12" s="379"/>
      <c r="VL12" s="379"/>
      <c r="VM12" s="379"/>
      <c r="VN12" s="379"/>
      <c r="VO12" s="379"/>
      <c r="VP12" s="379"/>
      <c r="VQ12" s="379"/>
      <c r="VR12" s="379"/>
      <c r="VS12" s="379"/>
      <c r="VT12" s="379"/>
      <c r="VU12" s="379"/>
      <c r="VV12" s="379"/>
      <c r="VW12" s="379"/>
      <c r="VX12" s="379"/>
      <c r="VY12" s="379"/>
      <c r="VZ12" s="379"/>
      <c r="WA12" s="379"/>
      <c r="WB12" s="379"/>
      <c r="WC12" s="379"/>
      <c r="WD12" s="379"/>
      <c r="WE12" s="379"/>
      <c r="WF12" s="379"/>
      <c r="WG12" s="379"/>
      <c r="WH12" s="379"/>
      <c r="WI12" s="379"/>
      <c r="WJ12" s="379"/>
      <c r="WK12" s="379"/>
      <c r="WL12" s="379"/>
      <c r="WM12" s="379"/>
      <c r="WN12" s="379"/>
      <c r="WO12" s="379"/>
      <c r="WP12" s="379"/>
      <c r="WQ12" s="379"/>
      <c r="WR12" s="379"/>
      <c r="WS12" s="379"/>
      <c r="WT12" s="379"/>
      <c r="WU12" s="379"/>
      <c r="WV12" s="379"/>
      <c r="WW12" s="379"/>
      <c r="WX12" s="379"/>
      <c r="WY12" s="379"/>
      <c r="WZ12" s="379"/>
      <c r="XA12" s="379"/>
      <c r="XB12" s="379"/>
      <c r="XC12" s="379"/>
      <c r="XD12" s="379"/>
      <c r="XE12" s="379"/>
      <c r="XF12" s="379"/>
      <c r="XG12" s="379"/>
      <c r="XH12" s="379"/>
      <c r="XI12" s="379"/>
      <c r="XJ12" s="379"/>
      <c r="XK12" s="379"/>
      <c r="XL12" s="379"/>
      <c r="XM12" s="379"/>
      <c r="XN12" s="379"/>
      <c r="XO12" s="379"/>
      <c r="XP12" s="379"/>
      <c r="XQ12" s="379"/>
      <c r="XR12" s="379"/>
      <c r="XS12" s="379"/>
      <c r="XT12" s="379"/>
      <c r="XU12" s="379"/>
      <c r="XV12" s="379"/>
      <c r="XW12" s="379"/>
      <c r="XX12" s="379"/>
      <c r="XY12" s="379"/>
      <c r="XZ12" s="379"/>
      <c r="YA12" s="379"/>
      <c r="YB12" s="379"/>
      <c r="YC12" s="379"/>
      <c r="YD12" s="379"/>
      <c r="YE12" s="379"/>
      <c r="YF12" s="379"/>
      <c r="YG12" s="379"/>
      <c r="YH12" s="379"/>
      <c r="YI12" s="379"/>
      <c r="YJ12" s="379"/>
      <c r="YK12" s="379"/>
      <c r="YL12" s="379"/>
      <c r="YM12" s="379"/>
      <c r="YN12" s="379"/>
      <c r="YO12" s="379"/>
      <c r="YP12" s="379"/>
      <c r="YQ12" s="379"/>
      <c r="YR12" s="379"/>
      <c r="YS12" s="379"/>
      <c r="YT12" s="379"/>
      <c r="YU12" s="379"/>
      <c r="YV12" s="379"/>
      <c r="YW12" s="379"/>
      <c r="YX12" s="379"/>
      <c r="YY12" s="379"/>
      <c r="YZ12" s="379"/>
      <c r="ZA12" s="379"/>
      <c r="ZB12" s="379"/>
      <c r="ZC12" s="379"/>
      <c r="ZD12" s="379"/>
      <c r="ZE12" s="379"/>
      <c r="ZF12" s="379"/>
      <c r="ZG12" s="379"/>
      <c r="ZH12" s="379"/>
      <c r="ZI12" s="379"/>
      <c r="ZJ12" s="379"/>
      <c r="ZK12" s="379"/>
      <c r="ZL12" s="379"/>
      <c r="ZM12" s="379"/>
      <c r="ZN12" s="379"/>
      <c r="ZO12" s="379"/>
      <c r="ZP12" s="379"/>
      <c r="ZQ12" s="379"/>
      <c r="ZR12" s="379"/>
      <c r="ZS12" s="379"/>
      <c r="ZT12" s="379"/>
      <c r="ZU12" s="379"/>
      <c r="ZV12" s="379"/>
      <c r="ZW12" s="379"/>
      <c r="ZX12" s="379"/>
      <c r="ZY12" s="379"/>
      <c r="ZZ12" s="379"/>
      <c r="AAA12" s="379"/>
      <c r="AAB12" s="379"/>
      <c r="AAC12" s="379"/>
      <c r="AAD12" s="379"/>
      <c r="AAE12" s="379"/>
      <c r="AAF12" s="379"/>
      <c r="AAG12" s="379"/>
      <c r="AAH12" s="379"/>
      <c r="AAI12" s="379"/>
      <c r="AAJ12" s="379"/>
      <c r="AAK12" s="379"/>
      <c r="AAL12" s="379"/>
      <c r="AAM12" s="379"/>
      <c r="AAN12" s="379"/>
      <c r="AAO12" s="379"/>
      <c r="AAP12" s="379"/>
      <c r="AAQ12" s="379"/>
      <c r="AAR12" s="379"/>
      <c r="AAS12" s="379"/>
      <c r="AAT12" s="379"/>
      <c r="AAU12" s="379"/>
      <c r="AAV12" s="379"/>
      <c r="AAW12" s="379"/>
      <c r="AAX12" s="379"/>
      <c r="AAY12" s="379"/>
      <c r="AAZ12" s="379"/>
      <c r="ABA12" s="379"/>
      <c r="ABB12" s="379"/>
      <c r="ABC12" s="379"/>
      <c r="ABD12" s="379"/>
      <c r="ABE12" s="379"/>
      <c r="ABF12" s="379"/>
      <c r="ABG12" s="379"/>
      <c r="ABH12" s="379"/>
      <c r="ABI12" s="379"/>
      <c r="ABJ12" s="379"/>
      <c r="ABK12" s="379"/>
      <c r="ABL12" s="379"/>
      <c r="ABM12" s="379"/>
      <c r="ABN12" s="379"/>
      <c r="ABO12" s="379"/>
      <c r="ABP12" s="379"/>
      <c r="ABQ12" s="379"/>
      <c r="ABR12" s="379"/>
      <c r="ABS12" s="379"/>
      <c r="ABT12" s="379"/>
      <c r="ABU12" s="379"/>
      <c r="ABV12" s="379"/>
      <c r="ABW12" s="379"/>
      <c r="ABX12" s="379"/>
      <c r="ABY12" s="379"/>
      <c r="ABZ12" s="379"/>
      <c r="ACA12" s="379"/>
      <c r="ACB12" s="379"/>
      <c r="ACC12" s="379"/>
      <c r="ACD12" s="379"/>
      <c r="ACE12" s="379"/>
      <c r="ACF12" s="379"/>
      <c r="ACG12" s="379"/>
      <c r="ACH12" s="379"/>
      <c r="ACI12" s="379"/>
      <c r="ACJ12" s="379"/>
      <c r="ACK12" s="379"/>
      <c r="ACL12" s="379"/>
      <c r="ACM12" s="379"/>
      <c r="ACN12" s="379"/>
      <c r="ACO12" s="379"/>
      <c r="ACP12" s="379"/>
      <c r="ACQ12" s="379"/>
      <c r="ACR12" s="379"/>
      <c r="ACS12" s="379"/>
      <c r="ACT12" s="379"/>
      <c r="ACU12" s="379"/>
      <c r="ACV12" s="379"/>
      <c r="ACW12" s="379"/>
      <c r="ACX12" s="379"/>
      <c r="ACY12" s="379"/>
      <c r="ACZ12" s="379"/>
      <c r="ADA12" s="379"/>
      <c r="ADB12" s="379"/>
      <c r="ADC12" s="379"/>
      <c r="ADD12" s="379"/>
      <c r="ADE12" s="379"/>
      <c r="ADF12" s="379"/>
      <c r="ADG12" s="379"/>
      <c r="ADH12" s="379"/>
      <c r="ADI12" s="379"/>
      <c r="ADJ12" s="379"/>
      <c r="ADK12" s="379"/>
      <c r="ADL12" s="379"/>
      <c r="ADM12" s="379"/>
      <c r="ADN12" s="379"/>
      <c r="ADO12" s="379"/>
      <c r="ADP12" s="379"/>
      <c r="ADQ12" s="379"/>
      <c r="ADR12" s="379"/>
      <c r="ADS12" s="379"/>
      <c r="ADT12" s="379"/>
      <c r="ADU12" s="379"/>
      <c r="ADV12" s="379"/>
      <c r="ADW12" s="379"/>
      <c r="ADX12" s="379"/>
      <c r="ADY12" s="379"/>
      <c r="ADZ12" s="379"/>
      <c r="AEA12" s="379"/>
      <c r="AEB12" s="379"/>
      <c r="AEC12" s="379"/>
      <c r="AED12" s="379"/>
      <c r="AEE12" s="379"/>
      <c r="AEF12" s="379"/>
      <c r="AEG12" s="379"/>
      <c r="AEH12" s="379"/>
      <c r="AEI12" s="379"/>
      <c r="AEJ12" s="379"/>
      <c r="AEK12" s="379"/>
      <c r="AEL12" s="379"/>
      <c r="AEM12" s="379"/>
      <c r="AEN12" s="379"/>
      <c r="AEO12" s="379"/>
      <c r="AEP12" s="379"/>
      <c r="AEQ12" s="379"/>
      <c r="AER12" s="379"/>
      <c r="AES12" s="379"/>
      <c r="AET12" s="379"/>
      <c r="AEU12" s="379"/>
      <c r="AEV12" s="379"/>
      <c r="AEW12" s="379"/>
      <c r="AEX12" s="379"/>
      <c r="AEY12" s="379"/>
      <c r="AEZ12" s="379"/>
      <c r="AFA12" s="379"/>
      <c r="AFB12" s="379"/>
      <c r="AFC12" s="379"/>
      <c r="AFD12" s="379"/>
      <c r="AFE12" s="379"/>
      <c r="AFF12" s="379"/>
      <c r="AFG12" s="379"/>
      <c r="AFH12" s="379"/>
      <c r="AFI12" s="379"/>
      <c r="AFJ12" s="379"/>
      <c r="AFK12" s="379"/>
      <c r="AFL12" s="379"/>
      <c r="AFM12" s="379"/>
      <c r="AFN12" s="379"/>
      <c r="AFO12" s="379"/>
      <c r="AFP12" s="379"/>
      <c r="AFQ12" s="379"/>
      <c r="AFR12" s="379"/>
      <c r="AFS12" s="379"/>
      <c r="AFT12" s="379"/>
      <c r="AFU12" s="379"/>
      <c r="AFV12" s="379"/>
      <c r="AFW12" s="379"/>
      <c r="AFX12" s="379"/>
      <c r="AFY12" s="379"/>
      <c r="AFZ12" s="379"/>
      <c r="AGA12" s="379"/>
      <c r="AGB12" s="379"/>
      <c r="AGC12" s="379"/>
      <c r="AGD12" s="379"/>
      <c r="AGE12" s="379"/>
      <c r="AGF12" s="379"/>
      <c r="AGG12" s="379"/>
      <c r="AGH12" s="379"/>
      <c r="AGI12" s="379"/>
      <c r="AGJ12" s="379"/>
      <c r="AGK12" s="379"/>
      <c r="AGL12" s="379"/>
      <c r="AGM12" s="379"/>
      <c r="AGN12" s="379"/>
      <c r="AGO12" s="379"/>
      <c r="AGP12" s="379"/>
      <c r="AGQ12" s="379"/>
      <c r="AGR12" s="379"/>
      <c r="AGS12" s="379"/>
      <c r="AGT12" s="379"/>
      <c r="AGU12" s="379"/>
      <c r="AGV12" s="379"/>
      <c r="AGW12" s="379"/>
      <c r="AGX12" s="379"/>
      <c r="AGY12" s="379"/>
      <c r="AGZ12" s="379"/>
      <c r="AHA12" s="379"/>
      <c r="AHB12" s="379"/>
      <c r="AHC12" s="379"/>
      <c r="AHD12" s="379"/>
      <c r="AHE12" s="379"/>
      <c r="AHF12" s="379"/>
      <c r="AHG12" s="379"/>
      <c r="AHH12" s="379"/>
      <c r="AHI12" s="379"/>
      <c r="AHJ12" s="379"/>
      <c r="AHK12" s="379"/>
      <c r="AHL12" s="379"/>
      <c r="AHM12" s="379"/>
      <c r="AHN12" s="379"/>
      <c r="AHO12" s="379"/>
      <c r="AHP12" s="379"/>
      <c r="AHQ12" s="379"/>
      <c r="AHR12" s="379"/>
      <c r="AHS12" s="379"/>
      <c r="AHT12" s="379"/>
      <c r="AHU12" s="379"/>
      <c r="AHV12" s="379"/>
      <c r="AHW12" s="379"/>
      <c r="AHX12" s="379"/>
      <c r="AHY12" s="379"/>
      <c r="AHZ12" s="379"/>
      <c r="AIA12" s="379"/>
      <c r="AIB12" s="379"/>
      <c r="AIC12" s="379"/>
      <c r="AID12" s="379"/>
      <c r="AIE12" s="379"/>
      <c r="AIF12" s="379"/>
      <c r="AIG12" s="379"/>
      <c r="AIH12" s="379"/>
      <c r="AII12" s="379"/>
      <c r="AIJ12" s="379"/>
      <c r="AIK12" s="379"/>
      <c r="AIL12" s="379"/>
      <c r="AIM12" s="379"/>
      <c r="AIN12" s="379"/>
      <c r="AIO12" s="379"/>
      <c r="AIP12" s="379"/>
      <c r="AIQ12" s="379"/>
      <c r="AIR12" s="379"/>
      <c r="AIS12" s="379"/>
      <c r="AIT12" s="379"/>
      <c r="AIU12" s="379"/>
      <c r="AIV12" s="379"/>
      <c r="AIW12" s="379"/>
      <c r="AIX12" s="379"/>
      <c r="AIY12" s="379"/>
      <c r="AIZ12" s="379"/>
      <c r="AJA12" s="379"/>
      <c r="AJB12" s="379"/>
      <c r="AJC12" s="379"/>
      <c r="AJD12" s="379"/>
      <c r="AJE12" s="379"/>
      <c r="AJF12" s="379"/>
      <c r="AJG12" s="379"/>
      <c r="AJH12" s="379"/>
      <c r="AJI12" s="379"/>
      <c r="AJJ12" s="379"/>
      <c r="AJK12" s="379"/>
      <c r="AJL12" s="379"/>
      <c r="AJM12" s="379"/>
      <c r="AJN12" s="379"/>
      <c r="AJO12" s="379"/>
      <c r="AJP12" s="379"/>
      <c r="AJQ12" s="379"/>
      <c r="AJR12" s="379"/>
      <c r="AJS12" s="379"/>
      <c r="AJT12" s="379"/>
      <c r="AJU12" s="379"/>
      <c r="AJV12" s="379"/>
      <c r="AJW12" s="379"/>
      <c r="AJX12" s="379"/>
      <c r="AJY12" s="379"/>
      <c r="AJZ12" s="379"/>
      <c r="AKA12" s="379"/>
      <c r="AKB12" s="379"/>
      <c r="AKC12" s="379"/>
      <c r="AKD12" s="379"/>
      <c r="AKE12" s="379"/>
      <c r="AKF12" s="379"/>
      <c r="AKG12" s="379"/>
      <c r="AKH12" s="379"/>
      <c r="AKI12" s="379"/>
      <c r="AKJ12" s="379"/>
      <c r="AKK12" s="379"/>
      <c r="AKL12" s="379"/>
      <c r="AKM12" s="379"/>
      <c r="AKN12" s="379"/>
      <c r="AKO12" s="379"/>
      <c r="AKP12" s="379"/>
      <c r="AKQ12" s="379"/>
      <c r="AKR12" s="379"/>
      <c r="AKS12" s="379"/>
      <c r="AKT12" s="379"/>
      <c r="AKU12" s="379"/>
      <c r="AKV12" s="379"/>
      <c r="AKW12" s="379"/>
      <c r="AKX12" s="379"/>
      <c r="AKY12" s="379"/>
      <c r="AKZ12" s="379"/>
      <c r="ALA12" s="379"/>
      <c r="ALB12" s="379"/>
      <c r="ALC12" s="379"/>
      <c r="ALD12" s="379"/>
      <c r="ALE12" s="379"/>
      <c r="ALF12" s="379"/>
      <c r="ALG12" s="379"/>
      <c r="ALH12" s="379"/>
      <c r="ALI12" s="379"/>
      <c r="ALJ12" s="379"/>
      <c r="ALK12" s="379"/>
      <c r="ALL12" s="379"/>
      <c r="ALM12" s="379"/>
      <c r="ALN12" s="379"/>
      <c r="ALO12" s="379"/>
      <c r="ALP12" s="379"/>
      <c r="ALQ12" s="379"/>
      <c r="ALR12" s="379"/>
      <c r="ALS12" s="379"/>
      <c r="ALT12" s="379"/>
      <c r="ALU12" s="379"/>
      <c r="ALV12" s="379"/>
      <c r="ALW12" s="379"/>
      <c r="ALX12" s="379"/>
      <c r="ALY12" s="379"/>
      <c r="ALZ12" s="379"/>
      <c r="AMA12" s="379"/>
      <c r="AMB12" s="379"/>
      <c r="AMC12" s="379"/>
      <c r="AMD12" s="379"/>
      <c r="AME12" s="379"/>
      <c r="AMF12" s="379"/>
      <c r="AMG12" s="379"/>
      <c r="AMH12" s="379"/>
      <c r="AMI12" s="379"/>
      <c r="AMJ12" s="379"/>
      <c r="AMK12" s="379"/>
      <c r="AML12" s="379"/>
      <c r="AMM12" s="379"/>
      <c r="AMN12" s="379"/>
      <c r="AMO12" s="379"/>
      <c r="AMP12" s="379"/>
      <c r="AMQ12" s="379"/>
      <c r="AMR12" s="379"/>
    </row>
    <row r="13" spans="1:1032" s="742" customFormat="1" ht="63.75">
      <c r="A13" s="371"/>
      <c r="B13" s="387" t="s">
        <v>51</v>
      </c>
      <c r="C13" s="373"/>
      <c r="D13" s="374"/>
      <c r="E13" s="375"/>
      <c r="F13" s="375"/>
      <c r="G13" s="374"/>
      <c r="H13" s="376"/>
      <c r="I13" s="376"/>
      <c r="J13" s="374"/>
      <c r="K13" s="374"/>
      <c r="L13" s="374"/>
      <c r="M13" s="506"/>
      <c r="N13" s="506"/>
      <c r="O13" s="507"/>
      <c r="P13" s="507"/>
      <c r="Q13" s="507"/>
      <c r="R13" s="507"/>
      <c r="S13" s="506"/>
      <c r="T13" s="506"/>
      <c r="U13" s="505"/>
      <c r="V13" s="504"/>
      <c r="W13" s="377"/>
      <c r="X13" s="414"/>
      <c r="Y13" s="414"/>
      <c r="Z13" s="414"/>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c r="AW13" s="379"/>
      <c r="AX13" s="379"/>
      <c r="AY13" s="379"/>
      <c r="AZ13" s="379"/>
      <c r="BA13" s="379"/>
      <c r="BB13" s="379"/>
      <c r="BC13" s="379"/>
      <c r="BD13" s="379"/>
      <c r="BE13" s="379"/>
      <c r="BF13" s="379"/>
      <c r="BG13" s="379"/>
      <c r="BH13" s="379"/>
      <c r="BI13" s="379"/>
      <c r="BJ13" s="379"/>
      <c r="BK13" s="379"/>
      <c r="BL13" s="379"/>
      <c r="BM13" s="379"/>
      <c r="BN13" s="379"/>
      <c r="BO13" s="379"/>
      <c r="BP13" s="379"/>
      <c r="BQ13" s="379"/>
      <c r="BR13" s="379"/>
      <c r="BS13" s="379"/>
      <c r="BT13" s="379"/>
      <c r="BU13" s="379"/>
      <c r="BV13" s="379"/>
      <c r="BW13" s="379"/>
      <c r="BX13" s="379"/>
      <c r="BY13" s="379"/>
      <c r="BZ13" s="379"/>
      <c r="CA13" s="379"/>
      <c r="CB13" s="379"/>
      <c r="CC13" s="379"/>
      <c r="CD13" s="379"/>
      <c r="CE13" s="379"/>
      <c r="CF13" s="379"/>
      <c r="CG13" s="379"/>
      <c r="CH13" s="379"/>
      <c r="CI13" s="379"/>
      <c r="CJ13" s="379"/>
      <c r="CK13" s="379"/>
      <c r="CL13" s="379"/>
      <c r="CM13" s="379"/>
      <c r="CN13" s="379"/>
      <c r="CO13" s="379"/>
      <c r="CP13" s="379"/>
      <c r="CQ13" s="379"/>
      <c r="CR13" s="379"/>
      <c r="CS13" s="379"/>
      <c r="CT13" s="379"/>
      <c r="CU13" s="379"/>
      <c r="CV13" s="379"/>
      <c r="CW13" s="379"/>
      <c r="CX13" s="379"/>
      <c r="CY13" s="379"/>
      <c r="CZ13" s="379"/>
      <c r="DA13" s="379"/>
      <c r="DB13" s="379"/>
      <c r="DC13" s="379"/>
      <c r="DD13" s="379"/>
      <c r="DE13" s="379"/>
      <c r="DF13" s="379"/>
      <c r="DG13" s="379"/>
      <c r="DH13" s="379"/>
      <c r="DI13" s="379"/>
      <c r="DJ13" s="379"/>
      <c r="DK13" s="379"/>
      <c r="DL13" s="379"/>
      <c r="DM13" s="379"/>
      <c r="DN13" s="379"/>
      <c r="DO13" s="379"/>
      <c r="DP13" s="379"/>
      <c r="DQ13" s="379"/>
      <c r="DR13" s="379"/>
      <c r="DS13" s="379"/>
      <c r="DT13" s="379"/>
      <c r="DU13" s="379"/>
      <c r="DV13" s="379"/>
      <c r="DW13" s="379"/>
      <c r="DX13" s="379"/>
      <c r="DY13" s="379"/>
      <c r="DZ13" s="379"/>
      <c r="EA13" s="379"/>
      <c r="EB13" s="379"/>
      <c r="EC13" s="379"/>
      <c r="ED13" s="379"/>
      <c r="EE13" s="379"/>
      <c r="EF13" s="379"/>
      <c r="EG13" s="379"/>
      <c r="EH13" s="379"/>
      <c r="EI13" s="379"/>
      <c r="EJ13" s="379"/>
      <c r="EK13" s="379"/>
      <c r="EL13" s="379"/>
      <c r="EM13" s="379"/>
      <c r="EN13" s="379"/>
      <c r="EO13" s="379"/>
      <c r="EP13" s="379"/>
      <c r="EQ13" s="379"/>
      <c r="ER13" s="379"/>
      <c r="ES13" s="379"/>
      <c r="ET13" s="379"/>
      <c r="EU13" s="379"/>
      <c r="EV13" s="379"/>
      <c r="EW13" s="379"/>
      <c r="EX13" s="379"/>
      <c r="EY13" s="379"/>
      <c r="EZ13" s="379"/>
      <c r="FA13" s="379"/>
      <c r="FB13" s="379"/>
      <c r="FC13" s="379"/>
      <c r="FD13" s="379"/>
      <c r="FE13" s="379"/>
      <c r="FF13" s="379"/>
      <c r="FG13" s="379"/>
      <c r="FH13" s="379"/>
      <c r="FI13" s="379"/>
      <c r="FJ13" s="379"/>
      <c r="FK13" s="379"/>
      <c r="FL13" s="379"/>
      <c r="FM13" s="379"/>
      <c r="FN13" s="379"/>
      <c r="FO13" s="379"/>
      <c r="FP13" s="379"/>
      <c r="FQ13" s="379"/>
      <c r="FR13" s="379"/>
      <c r="FS13" s="379"/>
      <c r="FT13" s="379"/>
      <c r="FU13" s="379"/>
      <c r="FV13" s="379"/>
      <c r="FW13" s="379"/>
      <c r="FX13" s="379"/>
      <c r="FY13" s="379"/>
      <c r="FZ13" s="379"/>
      <c r="GA13" s="379"/>
      <c r="GB13" s="379"/>
      <c r="GC13" s="379"/>
      <c r="GD13" s="379"/>
      <c r="GE13" s="379"/>
      <c r="GF13" s="379"/>
      <c r="GG13" s="379"/>
      <c r="GH13" s="379"/>
      <c r="GI13" s="379"/>
      <c r="GJ13" s="379"/>
      <c r="GK13" s="379"/>
      <c r="GL13" s="379"/>
      <c r="GM13" s="379"/>
      <c r="GN13" s="379"/>
      <c r="GO13" s="379"/>
      <c r="GP13" s="379"/>
      <c r="GQ13" s="379"/>
      <c r="GR13" s="379"/>
      <c r="GS13" s="379"/>
      <c r="GT13" s="379"/>
      <c r="GU13" s="379"/>
      <c r="GV13" s="379"/>
      <c r="GW13" s="379"/>
      <c r="GX13" s="379"/>
      <c r="GY13" s="379"/>
      <c r="GZ13" s="379"/>
      <c r="HA13" s="379"/>
      <c r="HB13" s="379"/>
      <c r="HC13" s="379"/>
      <c r="HD13" s="379"/>
      <c r="HE13" s="379"/>
      <c r="HF13" s="379"/>
      <c r="HG13" s="379"/>
      <c r="HH13" s="379"/>
      <c r="HI13" s="379"/>
      <c r="HJ13" s="379"/>
      <c r="HK13" s="379"/>
      <c r="HL13" s="379"/>
      <c r="HM13" s="379"/>
      <c r="HN13" s="379"/>
      <c r="HO13" s="379"/>
      <c r="HP13" s="379"/>
      <c r="HQ13" s="379"/>
      <c r="HR13" s="379"/>
      <c r="HS13" s="379"/>
      <c r="HT13" s="379"/>
      <c r="HU13" s="379"/>
      <c r="HV13" s="379"/>
      <c r="HW13" s="379"/>
      <c r="HX13" s="379"/>
      <c r="HY13" s="379"/>
      <c r="HZ13" s="379"/>
      <c r="IA13" s="379"/>
      <c r="IB13" s="379"/>
      <c r="IC13" s="379"/>
      <c r="ID13" s="379"/>
      <c r="IE13" s="379"/>
      <c r="IF13" s="379"/>
      <c r="IG13" s="379"/>
      <c r="IH13" s="379"/>
      <c r="II13" s="379"/>
      <c r="IJ13" s="379"/>
      <c r="IK13" s="379"/>
      <c r="IL13" s="379"/>
      <c r="IM13" s="379"/>
      <c r="IN13" s="379"/>
      <c r="IO13" s="379"/>
      <c r="IP13" s="379"/>
      <c r="IQ13" s="379"/>
      <c r="IR13" s="379"/>
      <c r="IS13" s="379"/>
      <c r="IT13" s="379"/>
      <c r="IU13" s="379"/>
      <c r="IV13" s="379"/>
      <c r="IW13" s="379"/>
      <c r="IX13" s="379"/>
      <c r="IY13" s="379"/>
      <c r="IZ13" s="379"/>
      <c r="JA13" s="379"/>
      <c r="JB13" s="379"/>
      <c r="JC13" s="379"/>
      <c r="JD13" s="379"/>
      <c r="JE13" s="379"/>
      <c r="JF13" s="379"/>
      <c r="JG13" s="379"/>
      <c r="JH13" s="379"/>
      <c r="JI13" s="379"/>
      <c r="JJ13" s="379"/>
      <c r="JK13" s="379"/>
      <c r="JL13" s="379"/>
      <c r="JM13" s="379"/>
      <c r="JN13" s="379"/>
      <c r="JO13" s="379"/>
      <c r="JP13" s="379"/>
      <c r="JQ13" s="379"/>
      <c r="JR13" s="379"/>
      <c r="JS13" s="379"/>
      <c r="JT13" s="379"/>
      <c r="JU13" s="379"/>
      <c r="JV13" s="379"/>
      <c r="JW13" s="379"/>
      <c r="JX13" s="379"/>
      <c r="JY13" s="379"/>
      <c r="JZ13" s="379"/>
      <c r="KA13" s="379"/>
      <c r="KB13" s="379"/>
      <c r="KC13" s="379"/>
      <c r="KD13" s="379"/>
      <c r="KE13" s="379"/>
      <c r="KF13" s="379"/>
      <c r="KG13" s="379"/>
      <c r="KH13" s="379"/>
      <c r="KI13" s="379"/>
      <c r="KJ13" s="379"/>
      <c r="KK13" s="379"/>
      <c r="KL13" s="379"/>
      <c r="KM13" s="379"/>
      <c r="KN13" s="379"/>
      <c r="KO13" s="379"/>
      <c r="KP13" s="379"/>
      <c r="KQ13" s="379"/>
      <c r="KR13" s="379"/>
      <c r="KS13" s="379"/>
      <c r="KT13" s="379"/>
      <c r="KU13" s="379"/>
      <c r="KV13" s="379"/>
      <c r="KW13" s="379"/>
      <c r="KX13" s="379"/>
      <c r="KY13" s="379"/>
      <c r="KZ13" s="379"/>
      <c r="LA13" s="379"/>
      <c r="LB13" s="379"/>
      <c r="LC13" s="379"/>
      <c r="LD13" s="379"/>
      <c r="LE13" s="379"/>
      <c r="LF13" s="379"/>
      <c r="LG13" s="379"/>
      <c r="LH13" s="379"/>
      <c r="LI13" s="379"/>
      <c r="LJ13" s="379"/>
      <c r="LK13" s="379"/>
      <c r="LL13" s="379"/>
      <c r="LM13" s="379"/>
      <c r="LN13" s="379"/>
      <c r="LO13" s="379"/>
      <c r="LP13" s="379"/>
      <c r="LQ13" s="379"/>
      <c r="LR13" s="379"/>
      <c r="LS13" s="379"/>
      <c r="LT13" s="379"/>
      <c r="LU13" s="379"/>
      <c r="LV13" s="379"/>
      <c r="LW13" s="379"/>
      <c r="LX13" s="379"/>
      <c r="LY13" s="379"/>
      <c r="LZ13" s="379"/>
      <c r="MA13" s="379"/>
      <c r="MB13" s="379"/>
      <c r="MC13" s="379"/>
      <c r="MD13" s="379"/>
      <c r="ME13" s="379"/>
      <c r="MF13" s="379"/>
      <c r="MG13" s="379"/>
      <c r="MH13" s="379"/>
      <c r="MI13" s="379"/>
      <c r="MJ13" s="379"/>
      <c r="MK13" s="379"/>
      <c r="ML13" s="379"/>
      <c r="MM13" s="379"/>
      <c r="MN13" s="379"/>
      <c r="MO13" s="379"/>
      <c r="MP13" s="379"/>
      <c r="MQ13" s="379"/>
      <c r="MR13" s="379"/>
      <c r="MS13" s="379"/>
      <c r="MT13" s="379"/>
      <c r="MU13" s="379"/>
      <c r="MV13" s="379"/>
      <c r="MW13" s="379"/>
      <c r="MX13" s="379"/>
      <c r="MY13" s="379"/>
      <c r="MZ13" s="379"/>
      <c r="NA13" s="379"/>
      <c r="NB13" s="379"/>
      <c r="NC13" s="379"/>
      <c r="ND13" s="379"/>
      <c r="NE13" s="379"/>
      <c r="NF13" s="379"/>
      <c r="NG13" s="379"/>
      <c r="NH13" s="379"/>
      <c r="NI13" s="379"/>
      <c r="NJ13" s="379"/>
      <c r="NK13" s="379"/>
      <c r="NL13" s="379"/>
      <c r="NM13" s="379"/>
      <c r="NN13" s="379"/>
      <c r="NO13" s="379"/>
      <c r="NP13" s="379"/>
      <c r="NQ13" s="379"/>
      <c r="NR13" s="379"/>
      <c r="NS13" s="379"/>
      <c r="NT13" s="379"/>
      <c r="NU13" s="379"/>
      <c r="NV13" s="379"/>
      <c r="NW13" s="379"/>
      <c r="NX13" s="379"/>
      <c r="NY13" s="379"/>
      <c r="NZ13" s="379"/>
      <c r="OA13" s="379"/>
      <c r="OB13" s="379"/>
      <c r="OC13" s="379"/>
      <c r="OD13" s="379"/>
      <c r="OE13" s="379"/>
      <c r="OF13" s="379"/>
      <c r="OG13" s="379"/>
      <c r="OH13" s="379"/>
      <c r="OI13" s="379"/>
      <c r="OJ13" s="379"/>
      <c r="OK13" s="379"/>
      <c r="OL13" s="379"/>
      <c r="OM13" s="379"/>
      <c r="ON13" s="379"/>
      <c r="OO13" s="379"/>
      <c r="OP13" s="379"/>
      <c r="OQ13" s="379"/>
      <c r="OR13" s="379"/>
      <c r="OS13" s="379"/>
      <c r="OT13" s="379"/>
      <c r="OU13" s="379"/>
      <c r="OV13" s="379"/>
      <c r="OW13" s="379"/>
      <c r="OX13" s="379"/>
      <c r="OY13" s="379"/>
      <c r="OZ13" s="379"/>
      <c r="PA13" s="379"/>
      <c r="PB13" s="379"/>
      <c r="PC13" s="379"/>
      <c r="PD13" s="379"/>
      <c r="PE13" s="379"/>
      <c r="PF13" s="379"/>
      <c r="PG13" s="379"/>
      <c r="PH13" s="379"/>
      <c r="PI13" s="379"/>
      <c r="PJ13" s="379"/>
      <c r="PK13" s="379"/>
      <c r="PL13" s="379"/>
      <c r="PM13" s="379"/>
      <c r="PN13" s="379"/>
      <c r="PO13" s="379"/>
      <c r="PP13" s="379"/>
      <c r="PQ13" s="379"/>
      <c r="PR13" s="379"/>
      <c r="PS13" s="379"/>
      <c r="PT13" s="379"/>
      <c r="PU13" s="379"/>
      <c r="PV13" s="379"/>
      <c r="PW13" s="379"/>
      <c r="PX13" s="379"/>
      <c r="PY13" s="379"/>
      <c r="PZ13" s="379"/>
      <c r="QA13" s="379"/>
      <c r="QB13" s="379"/>
      <c r="QC13" s="379"/>
      <c r="QD13" s="379"/>
      <c r="QE13" s="379"/>
      <c r="QF13" s="379"/>
      <c r="QG13" s="379"/>
      <c r="QH13" s="379"/>
      <c r="QI13" s="379"/>
      <c r="QJ13" s="379"/>
      <c r="QK13" s="379"/>
      <c r="QL13" s="379"/>
      <c r="QM13" s="379"/>
      <c r="QN13" s="379"/>
      <c r="QO13" s="379"/>
      <c r="QP13" s="379"/>
      <c r="QQ13" s="379"/>
      <c r="QR13" s="379"/>
      <c r="QS13" s="379"/>
      <c r="QT13" s="379"/>
      <c r="QU13" s="379"/>
      <c r="QV13" s="379"/>
      <c r="QW13" s="379"/>
      <c r="QX13" s="379"/>
      <c r="QY13" s="379"/>
      <c r="QZ13" s="379"/>
      <c r="RA13" s="379"/>
      <c r="RB13" s="379"/>
      <c r="RC13" s="379"/>
      <c r="RD13" s="379"/>
      <c r="RE13" s="379"/>
      <c r="RF13" s="379"/>
      <c r="RG13" s="379"/>
      <c r="RH13" s="379"/>
      <c r="RI13" s="379"/>
      <c r="RJ13" s="379"/>
      <c r="RK13" s="379"/>
      <c r="RL13" s="379"/>
      <c r="RM13" s="379"/>
      <c r="RN13" s="379"/>
      <c r="RO13" s="379"/>
      <c r="RP13" s="379"/>
      <c r="RQ13" s="379"/>
      <c r="RR13" s="379"/>
      <c r="RS13" s="379"/>
      <c r="RT13" s="379"/>
      <c r="RU13" s="379"/>
      <c r="RV13" s="379"/>
      <c r="RW13" s="379"/>
      <c r="RX13" s="379"/>
      <c r="RY13" s="379"/>
      <c r="RZ13" s="379"/>
      <c r="SA13" s="379"/>
      <c r="SB13" s="379"/>
      <c r="SC13" s="379"/>
      <c r="SD13" s="379"/>
      <c r="SE13" s="379"/>
      <c r="SF13" s="379"/>
      <c r="SG13" s="379"/>
      <c r="SH13" s="379"/>
      <c r="SI13" s="379"/>
      <c r="SJ13" s="379"/>
      <c r="SK13" s="379"/>
      <c r="SL13" s="379"/>
      <c r="SM13" s="379"/>
      <c r="SN13" s="379"/>
      <c r="SO13" s="379"/>
      <c r="SP13" s="379"/>
      <c r="SQ13" s="379"/>
      <c r="SR13" s="379"/>
      <c r="SS13" s="379"/>
      <c r="ST13" s="379"/>
      <c r="SU13" s="379"/>
      <c r="SV13" s="379"/>
      <c r="SW13" s="379"/>
      <c r="SX13" s="379"/>
      <c r="SY13" s="379"/>
      <c r="SZ13" s="379"/>
      <c r="TA13" s="379"/>
      <c r="TB13" s="379"/>
      <c r="TC13" s="379"/>
      <c r="TD13" s="379"/>
      <c r="TE13" s="379"/>
      <c r="TF13" s="379"/>
      <c r="TG13" s="379"/>
      <c r="TH13" s="379"/>
      <c r="TI13" s="379"/>
      <c r="TJ13" s="379"/>
      <c r="TK13" s="379"/>
      <c r="TL13" s="379"/>
      <c r="TM13" s="379"/>
      <c r="TN13" s="379"/>
      <c r="TO13" s="379"/>
      <c r="TP13" s="379"/>
      <c r="TQ13" s="379"/>
      <c r="TR13" s="379"/>
      <c r="TS13" s="379"/>
      <c r="TT13" s="379"/>
      <c r="TU13" s="379"/>
      <c r="TV13" s="379"/>
      <c r="TW13" s="379"/>
      <c r="TX13" s="379"/>
      <c r="TY13" s="379"/>
      <c r="TZ13" s="379"/>
      <c r="UA13" s="379"/>
      <c r="UB13" s="379"/>
      <c r="UC13" s="379"/>
      <c r="UD13" s="379"/>
      <c r="UE13" s="379"/>
      <c r="UF13" s="379"/>
      <c r="UG13" s="379"/>
      <c r="UH13" s="379"/>
      <c r="UI13" s="379"/>
      <c r="UJ13" s="379"/>
      <c r="UK13" s="379"/>
      <c r="UL13" s="379"/>
      <c r="UM13" s="379"/>
      <c r="UN13" s="379"/>
      <c r="UO13" s="379"/>
      <c r="UP13" s="379"/>
      <c r="UQ13" s="379"/>
      <c r="UR13" s="379"/>
      <c r="US13" s="379"/>
      <c r="UT13" s="379"/>
      <c r="UU13" s="379"/>
      <c r="UV13" s="379"/>
      <c r="UW13" s="379"/>
      <c r="UX13" s="379"/>
      <c r="UY13" s="379"/>
      <c r="UZ13" s="379"/>
      <c r="VA13" s="379"/>
      <c r="VB13" s="379"/>
      <c r="VC13" s="379"/>
      <c r="VD13" s="379"/>
      <c r="VE13" s="379"/>
      <c r="VF13" s="379"/>
      <c r="VG13" s="379"/>
      <c r="VH13" s="379"/>
      <c r="VI13" s="379"/>
      <c r="VJ13" s="379"/>
      <c r="VK13" s="379"/>
      <c r="VL13" s="379"/>
      <c r="VM13" s="379"/>
      <c r="VN13" s="379"/>
      <c r="VO13" s="379"/>
      <c r="VP13" s="379"/>
      <c r="VQ13" s="379"/>
      <c r="VR13" s="379"/>
      <c r="VS13" s="379"/>
      <c r="VT13" s="379"/>
      <c r="VU13" s="379"/>
      <c r="VV13" s="379"/>
      <c r="VW13" s="379"/>
      <c r="VX13" s="379"/>
      <c r="VY13" s="379"/>
      <c r="VZ13" s="379"/>
      <c r="WA13" s="379"/>
      <c r="WB13" s="379"/>
      <c r="WC13" s="379"/>
      <c r="WD13" s="379"/>
      <c r="WE13" s="379"/>
      <c r="WF13" s="379"/>
      <c r="WG13" s="379"/>
      <c r="WH13" s="379"/>
      <c r="WI13" s="379"/>
      <c r="WJ13" s="379"/>
      <c r="WK13" s="379"/>
      <c r="WL13" s="379"/>
      <c r="WM13" s="379"/>
      <c r="WN13" s="379"/>
      <c r="WO13" s="379"/>
      <c r="WP13" s="379"/>
      <c r="WQ13" s="379"/>
      <c r="WR13" s="379"/>
      <c r="WS13" s="379"/>
      <c r="WT13" s="379"/>
      <c r="WU13" s="379"/>
      <c r="WV13" s="379"/>
      <c r="WW13" s="379"/>
      <c r="WX13" s="379"/>
      <c r="WY13" s="379"/>
      <c r="WZ13" s="379"/>
      <c r="XA13" s="379"/>
      <c r="XB13" s="379"/>
      <c r="XC13" s="379"/>
      <c r="XD13" s="379"/>
      <c r="XE13" s="379"/>
      <c r="XF13" s="379"/>
      <c r="XG13" s="379"/>
      <c r="XH13" s="379"/>
      <c r="XI13" s="379"/>
      <c r="XJ13" s="379"/>
      <c r="XK13" s="379"/>
      <c r="XL13" s="379"/>
      <c r="XM13" s="379"/>
      <c r="XN13" s="379"/>
      <c r="XO13" s="379"/>
      <c r="XP13" s="379"/>
      <c r="XQ13" s="379"/>
      <c r="XR13" s="379"/>
      <c r="XS13" s="379"/>
      <c r="XT13" s="379"/>
      <c r="XU13" s="379"/>
      <c r="XV13" s="379"/>
      <c r="XW13" s="379"/>
      <c r="XX13" s="379"/>
      <c r="XY13" s="379"/>
      <c r="XZ13" s="379"/>
      <c r="YA13" s="379"/>
      <c r="YB13" s="379"/>
      <c r="YC13" s="379"/>
      <c r="YD13" s="379"/>
      <c r="YE13" s="379"/>
      <c r="YF13" s="379"/>
      <c r="YG13" s="379"/>
      <c r="YH13" s="379"/>
      <c r="YI13" s="379"/>
      <c r="YJ13" s="379"/>
      <c r="YK13" s="379"/>
      <c r="YL13" s="379"/>
      <c r="YM13" s="379"/>
      <c r="YN13" s="379"/>
      <c r="YO13" s="379"/>
      <c r="YP13" s="379"/>
      <c r="YQ13" s="379"/>
      <c r="YR13" s="379"/>
      <c r="YS13" s="379"/>
      <c r="YT13" s="379"/>
      <c r="YU13" s="379"/>
      <c r="YV13" s="379"/>
      <c r="YW13" s="379"/>
      <c r="YX13" s="379"/>
      <c r="YY13" s="379"/>
      <c r="YZ13" s="379"/>
      <c r="ZA13" s="379"/>
      <c r="ZB13" s="379"/>
      <c r="ZC13" s="379"/>
      <c r="ZD13" s="379"/>
      <c r="ZE13" s="379"/>
      <c r="ZF13" s="379"/>
      <c r="ZG13" s="379"/>
      <c r="ZH13" s="379"/>
      <c r="ZI13" s="379"/>
      <c r="ZJ13" s="379"/>
      <c r="ZK13" s="379"/>
      <c r="ZL13" s="379"/>
      <c r="ZM13" s="379"/>
      <c r="ZN13" s="379"/>
      <c r="ZO13" s="379"/>
      <c r="ZP13" s="379"/>
      <c r="ZQ13" s="379"/>
      <c r="ZR13" s="379"/>
      <c r="ZS13" s="379"/>
      <c r="ZT13" s="379"/>
      <c r="ZU13" s="379"/>
      <c r="ZV13" s="379"/>
      <c r="ZW13" s="379"/>
      <c r="ZX13" s="379"/>
      <c r="ZY13" s="379"/>
      <c r="ZZ13" s="379"/>
      <c r="AAA13" s="379"/>
      <c r="AAB13" s="379"/>
      <c r="AAC13" s="379"/>
      <c r="AAD13" s="379"/>
      <c r="AAE13" s="379"/>
      <c r="AAF13" s="379"/>
      <c r="AAG13" s="379"/>
      <c r="AAH13" s="379"/>
      <c r="AAI13" s="379"/>
      <c r="AAJ13" s="379"/>
      <c r="AAK13" s="379"/>
      <c r="AAL13" s="379"/>
      <c r="AAM13" s="379"/>
      <c r="AAN13" s="379"/>
      <c r="AAO13" s="379"/>
      <c r="AAP13" s="379"/>
      <c r="AAQ13" s="379"/>
      <c r="AAR13" s="379"/>
      <c r="AAS13" s="379"/>
      <c r="AAT13" s="379"/>
      <c r="AAU13" s="379"/>
      <c r="AAV13" s="379"/>
      <c r="AAW13" s="379"/>
      <c r="AAX13" s="379"/>
      <c r="AAY13" s="379"/>
      <c r="AAZ13" s="379"/>
      <c r="ABA13" s="379"/>
      <c r="ABB13" s="379"/>
      <c r="ABC13" s="379"/>
      <c r="ABD13" s="379"/>
      <c r="ABE13" s="379"/>
      <c r="ABF13" s="379"/>
      <c r="ABG13" s="379"/>
      <c r="ABH13" s="379"/>
      <c r="ABI13" s="379"/>
      <c r="ABJ13" s="379"/>
      <c r="ABK13" s="379"/>
      <c r="ABL13" s="379"/>
      <c r="ABM13" s="379"/>
      <c r="ABN13" s="379"/>
      <c r="ABO13" s="379"/>
      <c r="ABP13" s="379"/>
      <c r="ABQ13" s="379"/>
      <c r="ABR13" s="379"/>
      <c r="ABS13" s="379"/>
      <c r="ABT13" s="379"/>
      <c r="ABU13" s="379"/>
      <c r="ABV13" s="379"/>
      <c r="ABW13" s="379"/>
      <c r="ABX13" s="379"/>
      <c r="ABY13" s="379"/>
      <c r="ABZ13" s="379"/>
      <c r="ACA13" s="379"/>
      <c r="ACB13" s="379"/>
      <c r="ACC13" s="379"/>
      <c r="ACD13" s="379"/>
      <c r="ACE13" s="379"/>
      <c r="ACF13" s="379"/>
      <c r="ACG13" s="379"/>
      <c r="ACH13" s="379"/>
      <c r="ACI13" s="379"/>
      <c r="ACJ13" s="379"/>
      <c r="ACK13" s="379"/>
      <c r="ACL13" s="379"/>
      <c r="ACM13" s="379"/>
      <c r="ACN13" s="379"/>
      <c r="ACO13" s="379"/>
      <c r="ACP13" s="379"/>
      <c r="ACQ13" s="379"/>
      <c r="ACR13" s="379"/>
      <c r="ACS13" s="379"/>
      <c r="ACT13" s="379"/>
      <c r="ACU13" s="379"/>
      <c r="ACV13" s="379"/>
      <c r="ACW13" s="379"/>
      <c r="ACX13" s="379"/>
      <c r="ACY13" s="379"/>
      <c r="ACZ13" s="379"/>
      <c r="ADA13" s="379"/>
      <c r="ADB13" s="379"/>
      <c r="ADC13" s="379"/>
      <c r="ADD13" s="379"/>
      <c r="ADE13" s="379"/>
      <c r="ADF13" s="379"/>
      <c r="ADG13" s="379"/>
      <c r="ADH13" s="379"/>
      <c r="ADI13" s="379"/>
      <c r="ADJ13" s="379"/>
      <c r="ADK13" s="379"/>
      <c r="ADL13" s="379"/>
      <c r="ADM13" s="379"/>
      <c r="ADN13" s="379"/>
      <c r="ADO13" s="379"/>
      <c r="ADP13" s="379"/>
      <c r="ADQ13" s="379"/>
      <c r="ADR13" s="379"/>
      <c r="ADS13" s="379"/>
      <c r="ADT13" s="379"/>
      <c r="ADU13" s="379"/>
      <c r="ADV13" s="379"/>
      <c r="ADW13" s="379"/>
      <c r="ADX13" s="379"/>
      <c r="ADY13" s="379"/>
      <c r="ADZ13" s="379"/>
      <c r="AEA13" s="379"/>
      <c r="AEB13" s="379"/>
      <c r="AEC13" s="379"/>
      <c r="AED13" s="379"/>
      <c r="AEE13" s="379"/>
      <c r="AEF13" s="379"/>
      <c r="AEG13" s="379"/>
      <c r="AEH13" s="379"/>
      <c r="AEI13" s="379"/>
      <c r="AEJ13" s="379"/>
      <c r="AEK13" s="379"/>
      <c r="AEL13" s="379"/>
      <c r="AEM13" s="379"/>
      <c r="AEN13" s="379"/>
      <c r="AEO13" s="379"/>
      <c r="AEP13" s="379"/>
      <c r="AEQ13" s="379"/>
      <c r="AER13" s="379"/>
      <c r="AES13" s="379"/>
      <c r="AET13" s="379"/>
      <c r="AEU13" s="379"/>
      <c r="AEV13" s="379"/>
      <c r="AEW13" s="379"/>
      <c r="AEX13" s="379"/>
      <c r="AEY13" s="379"/>
      <c r="AEZ13" s="379"/>
      <c r="AFA13" s="379"/>
      <c r="AFB13" s="379"/>
      <c r="AFC13" s="379"/>
      <c r="AFD13" s="379"/>
      <c r="AFE13" s="379"/>
      <c r="AFF13" s="379"/>
      <c r="AFG13" s="379"/>
      <c r="AFH13" s="379"/>
      <c r="AFI13" s="379"/>
      <c r="AFJ13" s="379"/>
      <c r="AFK13" s="379"/>
      <c r="AFL13" s="379"/>
      <c r="AFM13" s="379"/>
      <c r="AFN13" s="379"/>
      <c r="AFO13" s="379"/>
      <c r="AFP13" s="379"/>
      <c r="AFQ13" s="379"/>
      <c r="AFR13" s="379"/>
      <c r="AFS13" s="379"/>
      <c r="AFT13" s="379"/>
      <c r="AFU13" s="379"/>
      <c r="AFV13" s="379"/>
      <c r="AFW13" s="379"/>
      <c r="AFX13" s="379"/>
      <c r="AFY13" s="379"/>
      <c r="AFZ13" s="379"/>
      <c r="AGA13" s="379"/>
      <c r="AGB13" s="379"/>
      <c r="AGC13" s="379"/>
      <c r="AGD13" s="379"/>
      <c r="AGE13" s="379"/>
      <c r="AGF13" s="379"/>
      <c r="AGG13" s="379"/>
      <c r="AGH13" s="379"/>
      <c r="AGI13" s="379"/>
      <c r="AGJ13" s="379"/>
      <c r="AGK13" s="379"/>
      <c r="AGL13" s="379"/>
      <c r="AGM13" s="379"/>
      <c r="AGN13" s="379"/>
      <c r="AGO13" s="379"/>
      <c r="AGP13" s="379"/>
      <c r="AGQ13" s="379"/>
      <c r="AGR13" s="379"/>
      <c r="AGS13" s="379"/>
      <c r="AGT13" s="379"/>
      <c r="AGU13" s="379"/>
      <c r="AGV13" s="379"/>
      <c r="AGW13" s="379"/>
      <c r="AGX13" s="379"/>
      <c r="AGY13" s="379"/>
      <c r="AGZ13" s="379"/>
      <c r="AHA13" s="379"/>
      <c r="AHB13" s="379"/>
      <c r="AHC13" s="379"/>
      <c r="AHD13" s="379"/>
      <c r="AHE13" s="379"/>
      <c r="AHF13" s="379"/>
      <c r="AHG13" s="379"/>
      <c r="AHH13" s="379"/>
      <c r="AHI13" s="379"/>
      <c r="AHJ13" s="379"/>
      <c r="AHK13" s="379"/>
      <c r="AHL13" s="379"/>
      <c r="AHM13" s="379"/>
      <c r="AHN13" s="379"/>
      <c r="AHO13" s="379"/>
      <c r="AHP13" s="379"/>
      <c r="AHQ13" s="379"/>
      <c r="AHR13" s="379"/>
      <c r="AHS13" s="379"/>
      <c r="AHT13" s="379"/>
      <c r="AHU13" s="379"/>
      <c r="AHV13" s="379"/>
      <c r="AHW13" s="379"/>
      <c r="AHX13" s="379"/>
      <c r="AHY13" s="379"/>
      <c r="AHZ13" s="379"/>
      <c r="AIA13" s="379"/>
      <c r="AIB13" s="379"/>
      <c r="AIC13" s="379"/>
      <c r="AID13" s="379"/>
      <c r="AIE13" s="379"/>
      <c r="AIF13" s="379"/>
      <c r="AIG13" s="379"/>
      <c r="AIH13" s="379"/>
      <c r="AII13" s="379"/>
      <c r="AIJ13" s="379"/>
      <c r="AIK13" s="379"/>
      <c r="AIL13" s="379"/>
      <c r="AIM13" s="379"/>
      <c r="AIN13" s="379"/>
      <c r="AIO13" s="379"/>
      <c r="AIP13" s="379"/>
      <c r="AIQ13" s="379"/>
      <c r="AIR13" s="379"/>
      <c r="AIS13" s="379"/>
      <c r="AIT13" s="379"/>
      <c r="AIU13" s="379"/>
      <c r="AIV13" s="379"/>
      <c r="AIW13" s="379"/>
      <c r="AIX13" s="379"/>
      <c r="AIY13" s="379"/>
      <c r="AIZ13" s="379"/>
      <c r="AJA13" s="379"/>
      <c r="AJB13" s="379"/>
      <c r="AJC13" s="379"/>
      <c r="AJD13" s="379"/>
      <c r="AJE13" s="379"/>
      <c r="AJF13" s="379"/>
      <c r="AJG13" s="379"/>
      <c r="AJH13" s="379"/>
      <c r="AJI13" s="379"/>
      <c r="AJJ13" s="379"/>
      <c r="AJK13" s="379"/>
      <c r="AJL13" s="379"/>
      <c r="AJM13" s="379"/>
      <c r="AJN13" s="379"/>
      <c r="AJO13" s="379"/>
      <c r="AJP13" s="379"/>
      <c r="AJQ13" s="379"/>
      <c r="AJR13" s="379"/>
      <c r="AJS13" s="379"/>
      <c r="AJT13" s="379"/>
      <c r="AJU13" s="379"/>
      <c r="AJV13" s="379"/>
      <c r="AJW13" s="379"/>
      <c r="AJX13" s="379"/>
      <c r="AJY13" s="379"/>
      <c r="AJZ13" s="379"/>
      <c r="AKA13" s="379"/>
      <c r="AKB13" s="379"/>
      <c r="AKC13" s="379"/>
      <c r="AKD13" s="379"/>
      <c r="AKE13" s="379"/>
      <c r="AKF13" s="379"/>
      <c r="AKG13" s="379"/>
      <c r="AKH13" s="379"/>
      <c r="AKI13" s="379"/>
      <c r="AKJ13" s="379"/>
      <c r="AKK13" s="379"/>
      <c r="AKL13" s="379"/>
      <c r="AKM13" s="379"/>
      <c r="AKN13" s="379"/>
      <c r="AKO13" s="379"/>
      <c r="AKP13" s="379"/>
      <c r="AKQ13" s="379"/>
      <c r="AKR13" s="379"/>
      <c r="AKS13" s="379"/>
      <c r="AKT13" s="379"/>
      <c r="AKU13" s="379"/>
      <c r="AKV13" s="379"/>
      <c r="AKW13" s="379"/>
      <c r="AKX13" s="379"/>
      <c r="AKY13" s="379"/>
      <c r="AKZ13" s="379"/>
      <c r="ALA13" s="379"/>
      <c r="ALB13" s="379"/>
      <c r="ALC13" s="379"/>
      <c r="ALD13" s="379"/>
      <c r="ALE13" s="379"/>
      <c r="ALF13" s="379"/>
      <c r="ALG13" s="379"/>
      <c r="ALH13" s="379"/>
      <c r="ALI13" s="379"/>
      <c r="ALJ13" s="379"/>
      <c r="ALK13" s="379"/>
      <c r="ALL13" s="379"/>
      <c r="ALM13" s="379"/>
      <c r="ALN13" s="379"/>
      <c r="ALO13" s="379"/>
      <c r="ALP13" s="379"/>
      <c r="ALQ13" s="379"/>
      <c r="ALR13" s="379"/>
      <c r="ALS13" s="379"/>
      <c r="ALT13" s="379"/>
      <c r="ALU13" s="379"/>
      <c r="ALV13" s="379"/>
      <c r="ALW13" s="379"/>
      <c r="ALX13" s="379"/>
      <c r="ALY13" s="379"/>
      <c r="ALZ13" s="379"/>
      <c r="AMA13" s="379"/>
      <c r="AMB13" s="379"/>
      <c r="AMC13" s="379"/>
      <c r="AMD13" s="379"/>
      <c r="AME13" s="379"/>
      <c r="AMF13" s="379"/>
      <c r="AMG13" s="379"/>
      <c r="AMH13" s="379"/>
      <c r="AMI13" s="379"/>
      <c r="AMJ13" s="379"/>
      <c r="AMK13" s="379"/>
      <c r="AML13" s="379"/>
      <c r="AMM13" s="379"/>
      <c r="AMN13" s="379"/>
      <c r="AMO13" s="379"/>
      <c r="AMP13" s="379"/>
      <c r="AMQ13" s="379"/>
      <c r="AMR13" s="379"/>
    </row>
    <row r="14" spans="1:1032" s="742" customFormat="1" ht="38.25">
      <c r="A14" s="371"/>
      <c r="B14" s="389" t="s">
        <v>339</v>
      </c>
      <c r="C14" s="373"/>
      <c r="D14" s="374"/>
      <c r="E14" s="375"/>
      <c r="F14" s="375"/>
      <c r="G14" s="374"/>
      <c r="H14" s="376"/>
      <c r="I14" s="376"/>
      <c r="J14" s="374"/>
      <c r="K14" s="374"/>
      <c r="L14" s="374"/>
      <c r="M14" s="506"/>
      <c r="N14" s="506"/>
      <c r="O14" s="383"/>
      <c r="P14" s="383"/>
      <c r="Q14" s="383"/>
      <c r="R14" s="383"/>
      <c r="S14" s="383"/>
      <c r="T14" s="506"/>
      <c r="U14" s="505"/>
      <c r="V14" s="383"/>
      <c r="W14" s="377"/>
      <c r="X14" s="414"/>
      <c r="Y14" s="414"/>
      <c r="Z14" s="414"/>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c r="AW14" s="379"/>
      <c r="AX14" s="379"/>
      <c r="AY14" s="379"/>
      <c r="AZ14" s="379"/>
      <c r="BA14" s="379"/>
      <c r="BB14" s="379"/>
      <c r="BC14" s="379"/>
      <c r="BD14" s="379"/>
      <c r="BE14" s="379"/>
      <c r="BF14" s="379"/>
      <c r="BG14" s="379"/>
      <c r="BH14" s="379"/>
      <c r="BI14" s="379"/>
      <c r="BJ14" s="379"/>
      <c r="BK14" s="379"/>
      <c r="BL14" s="379"/>
      <c r="BM14" s="379"/>
      <c r="BN14" s="379"/>
      <c r="BO14" s="379"/>
      <c r="BP14" s="379"/>
      <c r="BQ14" s="379"/>
      <c r="BR14" s="379"/>
      <c r="BS14" s="379"/>
      <c r="BT14" s="379"/>
      <c r="BU14" s="379"/>
      <c r="BV14" s="379"/>
      <c r="BW14" s="379"/>
      <c r="BX14" s="379"/>
      <c r="BY14" s="379"/>
      <c r="BZ14" s="379"/>
      <c r="CA14" s="379"/>
      <c r="CB14" s="379"/>
      <c r="CC14" s="379"/>
      <c r="CD14" s="379"/>
      <c r="CE14" s="379"/>
      <c r="CF14" s="379"/>
      <c r="CG14" s="379"/>
      <c r="CH14" s="379"/>
      <c r="CI14" s="379"/>
      <c r="CJ14" s="379"/>
      <c r="CK14" s="379"/>
      <c r="CL14" s="379"/>
      <c r="CM14" s="379"/>
      <c r="CN14" s="379"/>
      <c r="CO14" s="379"/>
      <c r="CP14" s="379"/>
      <c r="CQ14" s="379"/>
      <c r="CR14" s="379"/>
      <c r="CS14" s="379"/>
      <c r="CT14" s="379"/>
      <c r="CU14" s="379"/>
      <c r="CV14" s="379"/>
      <c r="CW14" s="379"/>
      <c r="CX14" s="379"/>
      <c r="CY14" s="379"/>
      <c r="CZ14" s="379"/>
      <c r="DA14" s="379"/>
      <c r="DB14" s="379"/>
      <c r="DC14" s="379"/>
      <c r="DD14" s="379"/>
      <c r="DE14" s="379"/>
      <c r="DF14" s="379"/>
      <c r="DG14" s="379"/>
      <c r="DH14" s="379"/>
      <c r="DI14" s="379"/>
      <c r="DJ14" s="379"/>
      <c r="DK14" s="379"/>
      <c r="DL14" s="379"/>
      <c r="DM14" s="379"/>
      <c r="DN14" s="379"/>
      <c r="DO14" s="379"/>
      <c r="DP14" s="379"/>
      <c r="DQ14" s="379"/>
      <c r="DR14" s="379"/>
      <c r="DS14" s="379"/>
      <c r="DT14" s="379"/>
      <c r="DU14" s="379"/>
      <c r="DV14" s="379"/>
      <c r="DW14" s="379"/>
      <c r="DX14" s="379"/>
      <c r="DY14" s="379"/>
      <c r="DZ14" s="379"/>
      <c r="EA14" s="379"/>
      <c r="EB14" s="379"/>
      <c r="EC14" s="379"/>
      <c r="ED14" s="379"/>
      <c r="EE14" s="379"/>
      <c r="EF14" s="379"/>
      <c r="EG14" s="379"/>
      <c r="EH14" s="379"/>
      <c r="EI14" s="379"/>
      <c r="EJ14" s="379"/>
      <c r="EK14" s="379"/>
      <c r="EL14" s="379"/>
      <c r="EM14" s="379"/>
      <c r="EN14" s="379"/>
      <c r="EO14" s="379"/>
      <c r="EP14" s="379"/>
      <c r="EQ14" s="379"/>
      <c r="ER14" s="379"/>
      <c r="ES14" s="379"/>
      <c r="ET14" s="379"/>
      <c r="EU14" s="379"/>
      <c r="EV14" s="379"/>
      <c r="EW14" s="379"/>
      <c r="EX14" s="379"/>
      <c r="EY14" s="379"/>
      <c r="EZ14" s="379"/>
      <c r="FA14" s="379"/>
      <c r="FB14" s="379"/>
      <c r="FC14" s="379"/>
      <c r="FD14" s="379"/>
      <c r="FE14" s="379"/>
      <c r="FF14" s="379"/>
      <c r="FG14" s="379"/>
      <c r="FH14" s="379"/>
      <c r="FI14" s="379"/>
      <c r="FJ14" s="379"/>
      <c r="FK14" s="379"/>
      <c r="FL14" s="379"/>
      <c r="FM14" s="379"/>
      <c r="FN14" s="379"/>
      <c r="FO14" s="379"/>
      <c r="FP14" s="379"/>
      <c r="FQ14" s="379"/>
      <c r="FR14" s="379"/>
      <c r="FS14" s="379"/>
      <c r="FT14" s="379"/>
      <c r="FU14" s="379"/>
      <c r="FV14" s="379"/>
      <c r="FW14" s="379"/>
      <c r="FX14" s="379"/>
      <c r="FY14" s="379"/>
      <c r="FZ14" s="379"/>
      <c r="GA14" s="379"/>
      <c r="GB14" s="379"/>
      <c r="GC14" s="379"/>
      <c r="GD14" s="379"/>
      <c r="GE14" s="379"/>
      <c r="GF14" s="379"/>
      <c r="GG14" s="379"/>
      <c r="GH14" s="379"/>
      <c r="GI14" s="379"/>
      <c r="GJ14" s="379"/>
      <c r="GK14" s="379"/>
      <c r="GL14" s="379"/>
      <c r="GM14" s="379"/>
      <c r="GN14" s="379"/>
      <c r="GO14" s="379"/>
      <c r="GP14" s="379"/>
      <c r="GQ14" s="379"/>
      <c r="GR14" s="379"/>
      <c r="GS14" s="379"/>
      <c r="GT14" s="379"/>
      <c r="GU14" s="379"/>
      <c r="GV14" s="379"/>
      <c r="GW14" s="379"/>
      <c r="GX14" s="379"/>
      <c r="GY14" s="379"/>
      <c r="GZ14" s="379"/>
      <c r="HA14" s="379"/>
      <c r="HB14" s="379"/>
      <c r="HC14" s="379"/>
      <c r="HD14" s="379"/>
      <c r="HE14" s="379"/>
      <c r="HF14" s="379"/>
      <c r="HG14" s="379"/>
      <c r="HH14" s="379"/>
      <c r="HI14" s="379"/>
      <c r="HJ14" s="379"/>
      <c r="HK14" s="379"/>
      <c r="HL14" s="379"/>
      <c r="HM14" s="379"/>
      <c r="HN14" s="379"/>
      <c r="HO14" s="379"/>
      <c r="HP14" s="379"/>
      <c r="HQ14" s="379"/>
      <c r="HR14" s="379"/>
      <c r="HS14" s="379"/>
      <c r="HT14" s="379"/>
      <c r="HU14" s="379"/>
      <c r="HV14" s="379"/>
      <c r="HW14" s="379"/>
      <c r="HX14" s="379"/>
      <c r="HY14" s="379"/>
      <c r="HZ14" s="379"/>
      <c r="IA14" s="379"/>
      <c r="IB14" s="379"/>
      <c r="IC14" s="379"/>
      <c r="ID14" s="379"/>
      <c r="IE14" s="379"/>
      <c r="IF14" s="379"/>
      <c r="IG14" s="379"/>
      <c r="IH14" s="379"/>
      <c r="II14" s="379"/>
      <c r="IJ14" s="379"/>
      <c r="IK14" s="379"/>
      <c r="IL14" s="379"/>
      <c r="IM14" s="379"/>
      <c r="IN14" s="379"/>
      <c r="IO14" s="379"/>
      <c r="IP14" s="379"/>
      <c r="IQ14" s="379"/>
      <c r="IR14" s="379"/>
      <c r="IS14" s="379"/>
      <c r="IT14" s="379"/>
      <c r="IU14" s="379"/>
      <c r="IV14" s="379"/>
      <c r="IW14" s="379"/>
      <c r="IX14" s="379"/>
      <c r="IY14" s="379"/>
      <c r="IZ14" s="379"/>
      <c r="JA14" s="379"/>
      <c r="JB14" s="379"/>
      <c r="JC14" s="379"/>
      <c r="JD14" s="379"/>
      <c r="JE14" s="379"/>
      <c r="JF14" s="379"/>
      <c r="JG14" s="379"/>
      <c r="JH14" s="379"/>
      <c r="JI14" s="379"/>
      <c r="JJ14" s="379"/>
      <c r="JK14" s="379"/>
      <c r="JL14" s="379"/>
      <c r="JM14" s="379"/>
      <c r="JN14" s="379"/>
      <c r="JO14" s="379"/>
      <c r="JP14" s="379"/>
      <c r="JQ14" s="379"/>
      <c r="JR14" s="379"/>
      <c r="JS14" s="379"/>
      <c r="JT14" s="379"/>
      <c r="JU14" s="379"/>
      <c r="JV14" s="379"/>
      <c r="JW14" s="379"/>
      <c r="JX14" s="379"/>
      <c r="JY14" s="379"/>
      <c r="JZ14" s="379"/>
      <c r="KA14" s="379"/>
      <c r="KB14" s="379"/>
      <c r="KC14" s="379"/>
      <c r="KD14" s="379"/>
      <c r="KE14" s="379"/>
      <c r="KF14" s="379"/>
      <c r="KG14" s="379"/>
      <c r="KH14" s="379"/>
      <c r="KI14" s="379"/>
      <c r="KJ14" s="379"/>
      <c r="KK14" s="379"/>
      <c r="KL14" s="379"/>
      <c r="KM14" s="379"/>
      <c r="KN14" s="379"/>
      <c r="KO14" s="379"/>
      <c r="KP14" s="379"/>
      <c r="KQ14" s="379"/>
      <c r="KR14" s="379"/>
      <c r="KS14" s="379"/>
      <c r="KT14" s="379"/>
      <c r="KU14" s="379"/>
      <c r="KV14" s="379"/>
      <c r="KW14" s="379"/>
      <c r="KX14" s="379"/>
      <c r="KY14" s="379"/>
      <c r="KZ14" s="379"/>
      <c r="LA14" s="379"/>
      <c r="LB14" s="379"/>
      <c r="LC14" s="379"/>
      <c r="LD14" s="379"/>
      <c r="LE14" s="379"/>
      <c r="LF14" s="379"/>
      <c r="LG14" s="379"/>
      <c r="LH14" s="379"/>
      <c r="LI14" s="379"/>
      <c r="LJ14" s="379"/>
      <c r="LK14" s="379"/>
      <c r="LL14" s="379"/>
      <c r="LM14" s="379"/>
      <c r="LN14" s="379"/>
      <c r="LO14" s="379"/>
      <c r="LP14" s="379"/>
      <c r="LQ14" s="379"/>
      <c r="LR14" s="379"/>
      <c r="LS14" s="379"/>
      <c r="LT14" s="379"/>
      <c r="LU14" s="379"/>
      <c r="LV14" s="379"/>
      <c r="LW14" s="379"/>
      <c r="LX14" s="379"/>
      <c r="LY14" s="379"/>
      <c r="LZ14" s="379"/>
      <c r="MA14" s="379"/>
      <c r="MB14" s="379"/>
      <c r="MC14" s="379"/>
      <c r="MD14" s="379"/>
      <c r="ME14" s="379"/>
      <c r="MF14" s="379"/>
      <c r="MG14" s="379"/>
      <c r="MH14" s="379"/>
      <c r="MI14" s="379"/>
      <c r="MJ14" s="379"/>
      <c r="MK14" s="379"/>
      <c r="ML14" s="379"/>
      <c r="MM14" s="379"/>
      <c r="MN14" s="379"/>
      <c r="MO14" s="379"/>
      <c r="MP14" s="379"/>
      <c r="MQ14" s="379"/>
      <c r="MR14" s="379"/>
      <c r="MS14" s="379"/>
      <c r="MT14" s="379"/>
      <c r="MU14" s="379"/>
      <c r="MV14" s="379"/>
      <c r="MW14" s="379"/>
      <c r="MX14" s="379"/>
      <c r="MY14" s="379"/>
      <c r="MZ14" s="379"/>
      <c r="NA14" s="379"/>
      <c r="NB14" s="379"/>
      <c r="NC14" s="379"/>
      <c r="ND14" s="379"/>
      <c r="NE14" s="379"/>
      <c r="NF14" s="379"/>
      <c r="NG14" s="379"/>
      <c r="NH14" s="379"/>
      <c r="NI14" s="379"/>
      <c r="NJ14" s="379"/>
      <c r="NK14" s="379"/>
      <c r="NL14" s="379"/>
      <c r="NM14" s="379"/>
      <c r="NN14" s="379"/>
      <c r="NO14" s="379"/>
      <c r="NP14" s="379"/>
      <c r="NQ14" s="379"/>
      <c r="NR14" s="379"/>
      <c r="NS14" s="379"/>
      <c r="NT14" s="379"/>
      <c r="NU14" s="379"/>
      <c r="NV14" s="379"/>
      <c r="NW14" s="379"/>
      <c r="NX14" s="379"/>
      <c r="NY14" s="379"/>
      <c r="NZ14" s="379"/>
      <c r="OA14" s="379"/>
      <c r="OB14" s="379"/>
      <c r="OC14" s="379"/>
      <c r="OD14" s="379"/>
      <c r="OE14" s="379"/>
      <c r="OF14" s="379"/>
      <c r="OG14" s="379"/>
      <c r="OH14" s="379"/>
      <c r="OI14" s="379"/>
      <c r="OJ14" s="379"/>
      <c r="OK14" s="379"/>
      <c r="OL14" s="379"/>
      <c r="OM14" s="379"/>
      <c r="ON14" s="379"/>
      <c r="OO14" s="379"/>
      <c r="OP14" s="379"/>
      <c r="OQ14" s="379"/>
      <c r="OR14" s="379"/>
      <c r="OS14" s="379"/>
      <c r="OT14" s="379"/>
      <c r="OU14" s="379"/>
      <c r="OV14" s="379"/>
      <c r="OW14" s="379"/>
      <c r="OX14" s="379"/>
      <c r="OY14" s="379"/>
      <c r="OZ14" s="379"/>
      <c r="PA14" s="379"/>
      <c r="PB14" s="379"/>
      <c r="PC14" s="379"/>
      <c r="PD14" s="379"/>
      <c r="PE14" s="379"/>
      <c r="PF14" s="379"/>
      <c r="PG14" s="379"/>
      <c r="PH14" s="379"/>
      <c r="PI14" s="379"/>
      <c r="PJ14" s="379"/>
      <c r="PK14" s="379"/>
      <c r="PL14" s="379"/>
      <c r="PM14" s="379"/>
      <c r="PN14" s="379"/>
      <c r="PO14" s="379"/>
      <c r="PP14" s="379"/>
      <c r="PQ14" s="379"/>
      <c r="PR14" s="379"/>
      <c r="PS14" s="379"/>
      <c r="PT14" s="379"/>
      <c r="PU14" s="379"/>
      <c r="PV14" s="379"/>
      <c r="PW14" s="379"/>
      <c r="PX14" s="379"/>
      <c r="PY14" s="379"/>
      <c r="PZ14" s="379"/>
      <c r="QA14" s="379"/>
      <c r="QB14" s="379"/>
      <c r="QC14" s="379"/>
      <c r="QD14" s="379"/>
      <c r="QE14" s="379"/>
      <c r="QF14" s="379"/>
      <c r="QG14" s="379"/>
      <c r="QH14" s="379"/>
      <c r="QI14" s="379"/>
      <c r="QJ14" s="379"/>
      <c r="QK14" s="379"/>
      <c r="QL14" s="379"/>
      <c r="QM14" s="379"/>
      <c r="QN14" s="379"/>
      <c r="QO14" s="379"/>
      <c r="QP14" s="379"/>
      <c r="QQ14" s="379"/>
      <c r="QR14" s="379"/>
      <c r="QS14" s="379"/>
      <c r="QT14" s="379"/>
      <c r="QU14" s="379"/>
      <c r="QV14" s="379"/>
      <c r="QW14" s="379"/>
      <c r="QX14" s="379"/>
      <c r="QY14" s="379"/>
      <c r="QZ14" s="379"/>
      <c r="RA14" s="379"/>
      <c r="RB14" s="379"/>
      <c r="RC14" s="379"/>
      <c r="RD14" s="379"/>
      <c r="RE14" s="379"/>
      <c r="RF14" s="379"/>
      <c r="RG14" s="379"/>
      <c r="RH14" s="379"/>
      <c r="RI14" s="379"/>
      <c r="RJ14" s="379"/>
      <c r="RK14" s="379"/>
      <c r="RL14" s="379"/>
      <c r="RM14" s="379"/>
      <c r="RN14" s="379"/>
      <c r="RO14" s="379"/>
      <c r="RP14" s="379"/>
      <c r="RQ14" s="379"/>
      <c r="RR14" s="379"/>
      <c r="RS14" s="379"/>
      <c r="RT14" s="379"/>
      <c r="RU14" s="379"/>
      <c r="RV14" s="379"/>
      <c r="RW14" s="379"/>
      <c r="RX14" s="379"/>
      <c r="RY14" s="379"/>
      <c r="RZ14" s="379"/>
      <c r="SA14" s="379"/>
      <c r="SB14" s="379"/>
      <c r="SC14" s="379"/>
      <c r="SD14" s="379"/>
      <c r="SE14" s="379"/>
      <c r="SF14" s="379"/>
      <c r="SG14" s="379"/>
      <c r="SH14" s="379"/>
      <c r="SI14" s="379"/>
      <c r="SJ14" s="379"/>
      <c r="SK14" s="379"/>
      <c r="SL14" s="379"/>
      <c r="SM14" s="379"/>
      <c r="SN14" s="379"/>
      <c r="SO14" s="379"/>
      <c r="SP14" s="379"/>
      <c r="SQ14" s="379"/>
      <c r="SR14" s="379"/>
      <c r="SS14" s="379"/>
      <c r="ST14" s="379"/>
      <c r="SU14" s="379"/>
      <c r="SV14" s="379"/>
      <c r="SW14" s="379"/>
      <c r="SX14" s="379"/>
      <c r="SY14" s="379"/>
      <c r="SZ14" s="379"/>
      <c r="TA14" s="379"/>
      <c r="TB14" s="379"/>
      <c r="TC14" s="379"/>
      <c r="TD14" s="379"/>
      <c r="TE14" s="379"/>
      <c r="TF14" s="379"/>
      <c r="TG14" s="379"/>
      <c r="TH14" s="379"/>
      <c r="TI14" s="379"/>
      <c r="TJ14" s="379"/>
      <c r="TK14" s="379"/>
      <c r="TL14" s="379"/>
      <c r="TM14" s="379"/>
      <c r="TN14" s="379"/>
      <c r="TO14" s="379"/>
      <c r="TP14" s="379"/>
      <c r="TQ14" s="379"/>
      <c r="TR14" s="379"/>
      <c r="TS14" s="379"/>
      <c r="TT14" s="379"/>
      <c r="TU14" s="379"/>
      <c r="TV14" s="379"/>
      <c r="TW14" s="379"/>
      <c r="TX14" s="379"/>
      <c r="TY14" s="379"/>
      <c r="TZ14" s="379"/>
      <c r="UA14" s="379"/>
      <c r="UB14" s="379"/>
      <c r="UC14" s="379"/>
      <c r="UD14" s="379"/>
      <c r="UE14" s="379"/>
      <c r="UF14" s="379"/>
      <c r="UG14" s="379"/>
      <c r="UH14" s="379"/>
      <c r="UI14" s="379"/>
      <c r="UJ14" s="379"/>
      <c r="UK14" s="379"/>
      <c r="UL14" s="379"/>
      <c r="UM14" s="379"/>
      <c r="UN14" s="379"/>
      <c r="UO14" s="379"/>
      <c r="UP14" s="379"/>
      <c r="UQ14" s="379"/>
      <c r="UR14" s="379"/>
      <c r="US14" s="379"/>
      <c r="UT14" s="379"/>
      <c r="UU14" s="379"/>
      <c r="UV14" s="379"/>
      <c r="UW14" s="379"/>
      <c r="UX14" s="379"/>
      <c r="UY14" s="379"/>
      <c r="UZ14" s="379"/>
      <c r="VA14" s="379"/>
      <c r="VB14" s="379"/>
      <c r="VC14" s="379"/>
      <c r="VD14" s="379"/>
      <c r="VE14" s="379"/>
      <c r="VF14" s="379"/>
      <c r="VG14" s="379"/>
      <c r="VH14" s="379"/>
      <c r="VI14" s="379"/>
      <c r="VJ14" s="379"/>
      <c r="VK14" s="379"/>
      <c r="VL14" s="379"/>
      <c r="VM14" s="379"/>
      <c r="VN14" s="379"/>
      <c r="VO14" s="379"/>
      <c r="VP14" s="379"/>
      <c r="VQ14" s="379"/>
      <c r="VR14" s="379"/>
      <c r="VS14" s="379"/>
      <c r="VT14" s="379"/>
      <c r="VU14" s="379"/>
      <c r="VV14" s="379"/>
      <c r="VW14" s="379"/>
      <c r="VX14" s="379"/>
      <c r="VY14" s="379"/>
      <c r="VZ14" s="379"/>
      <c r="WA14" s="379"/>
      <c r="WB14" s="379"/>
      <c r="WC14" s="379"/>
      <c r="WD14" s="379"/>
      <c r="WE14" s="379"/>
      <c r="WF14" s="379"/>
      <c r="WG14" s="379"/>
      <c r="WH14" s="379"/>
      <c r="WI14" s="379"/>
      <c r="WJ14" s="379"/>
      <c r="WK14" s="379"/>
      <c r="WL14" s="379"/>
      <c r="WM14" s="379"/>
      <c r="WN14" s="379"/>
      <c r="WO14" s="379"/>
      <c r="WP14" s="379"/>
      <c r="WQ14" s="379"/>
      <c r="WR14" s="379"/>
      <c r="WS14" s="379"/>
      <c r="WT14" s="379"/>
      <c r="WU14" s="379"/>
      <c r="WV14" s="379"/>
      <c r="WW14" s="379"/>
      <c r="WX14" s="379"/>
      <c r="WY14" s="379"/>
      <c r="WZ14" s="379"/>
      <c r="XA14" s="379"/>
      <c r="XB14" s="379"/>
      <c r="XC14" s="379"/>
      <c r="XD14" s="379"/>
      <c r="XE14" s="379"/>
      <c r="XF14" s="379"/>
      <c r="XG14" s="379"/>
      <c r="XH14" s="379"/>
      <c r="XI14" s="379"/>
      <c r="XJ14" s="379"/>
      <c r="XK14" s="379"/>
      <c r="XL14" s="379"/>
      <c r="XM14" s="379"/>
      <c r="XN14" s="379"/>
      <c r="XO14" s="379"/>
      <c r="XP14" s="379"/>
      <c r="XQ14" s="379"/>
      <c r="XR14" s="379"/>
      <c r="XS14" s="379"/>
      <c r="XT14" s="379"/>
      <c r="XU14" s="379"/>
      <c r="XV14" s="379"/>
      <c r="XW14" s="379"/>
      <c r="XX14" s="379"/>
      <c r="XY14" s="379"/>
      <c r="XZ14" s="379"/>
      <c r="YA14" s="379"/>
      <c r="YB14" s="379"/>
      <c r="YC14" s="379"/>
      <c r="YD14" s="379"/>
      <c r="YE14" s="379"/>
      <c r="YF14" s="379"/>
      <c r="YG14" s="379"/>
      <c r="YH14" s="379"/>
      <c r="YI14" s="379"/>
      <c r="YJ14" s="379"/>
      <c r="YK14" s="379"/>
      <c r="YL14" s="379"/>
      <c r="YM14" s="379"/>
      <c r="YN14" s="379"/>
      <c r="YO14" s="379"/>
      <c r="YP14" s="379"/>
      <c r="YQ14" s="379"/>
      <c r="YR14" s="379"/>
      <c r="YS14" s="379"/>
      <c r="YT14" s="379"/>
      <c r="YU14" s="379"/>
      <c r="YV14" s="379"/>
      <c r="YW14" s="379"/>
      <c r="YX14" s="379"/>
      <c r="YY14" s="379"/>
      <c r="YZ14" s="379"/>
      <c r="ZA14" s="379"/>
      <c r="ZB14" s="379"/>
      <c r="ZC14" s="379"/>
      <c r="ZD14" s="379"/>
      <c r="ZE14" s="379"/>
      <c r="ZF14" s="379"/>
      <c r="ZG14" s="379"/>
      <c r="ZH14" s="379"/>
      <c r="ZI14" s="379"/>
      <c r="ZJ14" s="379"/>
      <c r="ZK14" s="379"/>
      <c r="ZL14" s="379"/>
      <c r="ZM14" s="379"/>
      <c r="ZN14" s="379"/>
      <c r="ZO14" s="379"/>
      <c r="ZP14" s="379"/>
      <c r="ZQ14" s="379"/>
      <c r="ZR14" s="379"/>
      <c r="ZS14" s="379"/>
      <c r="ZT14" s="379"/>
      <c r="ZU14" s="379"/>
      <c r="ZV14" s="379"/>
      <c r="ZW14" s="379"/>
      <c r="ZX14" s="379"/>
      <c r="ZY14" s="379"/>
      <c r="ZZ14" s="379"/>
      <c r="AAA14" s="379"/>
      <c r="AAB14" s="379"/>
      <c r="AAC14" s="379"/>
      <c r="AAD14" s="379"/>
      <c r="AAE14" s="379"/>
      <c r="AAF14" s="379"/>
      <c r="AAG14" s="379"/>
      <c r="AAH14" s="379"/>
      <c r="AAI14" s="379"/>
      <c r="AAJ14" s="379"/>
      <c r="AAK14" s="379"/>
      <c r="AAL14" s="379"/>
      <c r="AAM14" s="379"/>
      <c r="AAN14" s="379"/>
      <c r="AAO14" s="379"/>
      <c r="AAP14" s="379"/>
      <c r="AAQ14" s="379"/>
      <c r="AAR14" s="379"/>
      <c r="AAS14" s="379"/>
      <c r="AAT14" s="379"/>
      <c r="AAU14" s="379"/>
      <c r="AAV14" s="379"/>
      <c r="AAW14" s="379"/>
      <c r="AAX14" s="379"/>
      <c r="AAY14" s="379"/>
      <c r="AAZ14" s="379"/>
      <c r="ABA14" s="379"/>
      <c r="ABB14" s="379"/>
      <c r="ABC14" s="379"/>
      <c r="ABD14" s="379"/>
      <c r="ABE14" s="379"/>
      <c r="ABF14" s="379"/>
      <c r="ABG14" s="379"/>
      <c r="ABH14" s="379"/>
      <c r="ABI14" s="379"/>
      <c r="ABJ14" s="379"/>
      <c r="ABK14" s="379"/>
      <c r="ABL14" s="379"/>
      <c r="ABM14" s="379"/>
      <c r="ABN14" s="379"/>
      <c r="ABO14" s="379"/>
      <c r="ABP14" s="379"/>
      <c r="ABQ14" s="379"/>
      <c r="ABR14" s="379"/>
      <c r="ABS14" s="379"/>
      <c r="ABT14" s="379"/>
      <c r="ABU14" s="379"/>
      <c r="ABV14" s="379"/>
      <c r="ABW14" s="379"/>
      <c r="ABX14" s="379"/>
      <c r="ABY14" s="379"/>
      <c r="ABZ14" s="379"/>
      <c r="ACA14" s="379"/>
      <c r="ACB14" s="379"/>
      <c r="ACC14" s="379"/>
      <c r="ACD14" s="379"/>
      <c r="ACE14" s="379"/>
      <c r="ACF14" s="379"/>
      <c r="ACG14" s="379"/>
      <c r="ACH14" s="379"/>
      <c r="ACI14" s="379"/>
      <c r="ACJ14" s="379"/>
      <c r="ACK14" s="379"/>
      <c r="ACL14" s="379"/>
      <c r="ACM14" s="379"/>
      <c r="ACN14" s="379"/>
      <c r="ACO14" s="379"/>
      <c r="ACP14" s="379"/>
      <c r="ACQ14" s="379"/>
      <c r="ACR14" s="379"/>
      <c r="ACS14" s="379"/>
      <c r="ACT14" s="379"/>
      <c r="ACU14" s="379"/>
      <c r="ACV14" s="379"/>
      <c r="ACW14" s="379"/>
      <c r="ACX14" s="379"/>
      <c r="ACY14" s="379"/>
      <c r="ACZ14" s="379"/>
      <c r="ADA14" s="379"/>
      <c r="ADB14" s="379"/>
      <c r="ADC14" s="379"/>
      <c r="ADD14" s="379"/>
      <c r="ADE14" s="379"/>
      <c r="ADF14" s="379"/>
      <c r="ADG14" s="379"/>
      <c r="ADH14" s="379"/>
      <c r="ADI14" s="379"/>
      <c r="ADJ14" s="379"/>
      <c r="ADK14" s="379"/>
      <c r="ADL14" s="379"/>
      <c r="ADM14" s="379"/>
      <c r="ADN14" s="379"/>
      <c r="ADO14" s="379"/>
      <c r="ADP14" s="379"/>
      <c r="ADQ14" s="379"/>
      <c r="ADR14" s="379"/>
      <c r="ADS14" s="379"/>
      <c r="ADT14" s="379"/>
      <c r="ADU14" s="379"/>
      <c r="ADV14" s="379"/>
      <c r="ADW14" s="379"/>
      <c r="ADX14" s="379"/>
      <c r="ADY14" s="379"/>
      <c r="ADZ14" s="379"/>
      <c r="AEA14" s="379"/>
      <c r="AEB14" s="379"/>
      <c r="AEC14" s="379"/>
      <c r="AED14" s="379"/>
      <c r="AEE14" s="379"/>
      <c r="AEF14" s="379"/>
      <c r="AEG14" s="379"/>
      <c r="AEH14" s="379"/>
      <c r="AEI14" s="379"/>
      <c r="AEJ14" s="379"/>
      <c r="AEK14" s="379"/>
      <c r="AEL14" s="379"/>
      <c r="AEM14" s="379"/>
      <c r="AEN14" s="379"/>
      <c r="AEO14" s="379"/>
      <c r="AEP14" s="379"/>
      <c r="AEQ14" s="379"/>
      <c r="AER14" s="379"/>
      <c r="AES14" s="379"/>
      <c r="AET14" s="379"/>
      <c r="AEU14" s="379"/>
      <c r="AEV14" s="379"/>
      <c r="AEW14" s="379"/>
      <c r="AEX14" s="379"/>
      <c r="AEY14" s="379"/>
      <c r="AEZ14" s="379"/>
      <c r="AFA14" s="379"/>
      <c r="AFB14" s="379"/>
      <c r="AFC14" s="379"/>
      <c r="AFD14" s="379"/>
      <c r="AFE14" s="379"/>
      <c r="AFF14" s="379"/>
      <c r="AFG14" s="379"/>
      <c r="AFH14" s="379"/>
      <c r="AFI14" s="379"/>
      <c r="AFJ14" s="379"/>
      <c r="AFK14" s="379"/>
      <c r="AFL14" s="379"/>
      <c r="AFM14" s="379"/>
      <c r="AFN14" s="379"/>
      <c r="AFO14" s="379"/>
      <c r="AFP14" s="379"/>
      <c r="AFQ14" s="379"/>
      <c r="AFR14" s="379"/>
      <c r="AFS14" s="379"/>
      <c r="AFT14" s="379"/>
      <c r="AFU14" s="379"/>
      <c r="AFV14" s="379"/>
      <c r="AFW14" s="379"/>
      <c r="AFX14" s="379"/>
      <c r="AFY14" s="379"/>
      <c r="AFZ14" s="379"/>
      <c r="AGA14" s="379"/>
      <c r="AGB14" s="379"/>
      <c r="AGC14" s="379"/>
      <c r="AGD14" s="379"/>
      <c r="AGE14" s="379"/>
      <c r="AGF14" s="379"/>
      <c r="AGG14" s="379"/>
      <c r="AGH14" s="379"/>
      <c r="AGI14" s="379"/>
      <c r="AGJ14" s="379"/>
      <c r="AGK14" s="379"/>
      <c r="AGL14" s="379"/>
      <c r="AGM14" s="379"/>
      <c r="AGN14" s="379"/>
      <c r="AGO14" s="379"/>
      <c r="AGP14" s="379"/>
      <c r="AGQ14" s="379"/>
      <c r="AGR14" s="379"/>
      <c r="AGS14" s="379"/>
      <c r="AGT14" s="379"/>
      <c r="AGU14" s="379"/>
      <c r="AGV14" s="379"/>
      <c r="AGW14" s="379"/>
      <c r="AGX14" s="379"/>
      <c r="AGY14" s="379"/>
      <c r="AGZ14" s="379"/>
      <c r="AHA14" s="379"/>
      <c r="AHB14" s="379"/>
      <c r="AHC14" s="379"/>
      <c r="AHD14" s="379"/>
      <c r="AHE14" s="379"/>
      <c r="AHF14" s="379"/>
      <c r="AHG14" s="379"/>
      <c r="AHH14" s="379"/>
      <c r="AHI14" s="379"/>
      <c r="AHJ14" s="379"/>
      <c r="AHK14" s="379"/>
      <c r="AHL14" s="379"/>
      <c r="AHM14" s="379"/>
      <c r="AHN14" s="379"/>
      <c r="AHO14" s="379"/>
      <c r="AHP14" s="379"/>
      <c r="AHQ14" s="379"/>
      <c r="AHR14" s="379"/>
      <c r="AHS14" s="379"/>
      <c r="AHT14" s="379"/>
      <c r="AHU14" s="379"/>
      <c r="AHV14" s="379"/>
      <c r="AHW14" s="379"/>
      <c r="AHX14" s="379"/>
      <c r="AHY14" s="379"/>
      <c r="AHZ14" s="379"/>
      <c r="AIA14" s="379"/>
      <c r="AIB14" s="379"/>
      <c r="AIC14" s="379"/>
      <c r="AID14" s="379"/>
      <c r="AIE14" s="379"/>
      <c r="AIF14" s="379"/>
      <c r="AIG14" s="379"/>
      <c r="AIH14" s="379"/>
      <c r="AII14" s="379"/>
      <c r="AIJ14" s="379"/>
      <c r="AIK14" s="379"/>
      <c r="AIL14" s="379"/>
      <c r="AIM14" s="379"/>
      <c r="AIN14" s="379"/>
      <c r="AIO14" s="379"/>
      <c r="AIP14" s="379"/>
      <c r="AIQ14" s="379"/>
      <c r="AIR14" s="379"/>
      <c r="AIS14" s="379"/>
      <c r="AIT14" s="379"/>
      <c r="AIU14" s="379"/>
      <c r="AIV14" s="379"/>
      <c r="AIW14" s="379"/>
      <c r="AIX14" s="379"/>
      <c r="AIY14" s="379"/>
      <c r="AIZ14" s="379"/>
      <c r="AJA14" s="379"/>
      <c r="AJB14" s="379"/>
      <c r="AJC14" s="379"/>
      <c r="AJD14" s="379"/>
      <c r="AJE14" s="379"/>
      <c r="AJF14" s="379"/>
      <c r="AJG14" s="379"/>
      <c r="AJH14" s="379"/>
      <c r="AJI14" s="379"/>
      <c r="AJJ14" s="379"/>
      <c r="AJK14" s="379"/>
      <c r="AJL14" s="379"/>
      <c r="AJM14" s="379"/>
      <c r="AJN14" s="379"/>
      <c r="AJO14" s="379"/>
      <c r="AJP14" s="379"/>
      <c r="AJQ14" s="379"/>
      <c r="AJR14" s="379"/>
      <c r="AJS14" s="379"/>
      <c r="AJT14" s="379"/>
      <c r="AJU14" s="379"/>
      <c r="AJV14" s="379"/>
      <c r="AJW14" s="379"/>
      <c r="AJX14" s="379"/>
      <c r="AJY14" s="379"/>
      <c r="AJZ14" s="379"/>
      <c r="AKA14" s="379"/>
      <c r="AKB14" s="379"/>
      <c r="AKC14" s="379"/>
      <c r="AKD14" s="379"/>
      <c r="AKE14" s="379"/>
      <c r="AKF14" s="379"/>
      <c r="AKG14" s="379"/>
      <c r="AKH14" s="379"/>
      <c r="AKI14" s="379"/>
      <c r="AKJ14" s="379"/>
      <c r="AKK14" s="379"/>
      <c r="AKL14" s="379"/>
      <c r="AKM14" s="379"/>
      <c r="AKN14" s="379"/>
      <c r="AKO14" s="379"/>
      <c r="AKP14" s="379"/>
      <c r="AKQ14" s="379"/>
      <c r="AKR14" s="379"/>
      <c r="AKS14" s="379"/>
      <c r="AKT14" s="379"/>
      <c r="AKU14" s="379"/>
      <c r="AKV14" s="379"/>
      <c r="AKW14" s="379"/>
      <c r="AKX14" s="379"/>
      <c r="AKY14" s="379"/>
      <c r="AKZ14" s="379"/>
      <c r="ALA14" s="379"/>
      <c r="ALB14" s="379"/>
      <c r="ALC14" s="379"/>
      <c r="ALD14" s="379"/>
      <c r="ALE14" s="379"/>
      <c r="ALF14" s="379"/>
      <c r="ALG14" s="379"/>
      <c r="ALH14" s="379"/>
      <c r="ALI14" s="379"/>
      <c r="ALJ14" s="379"/>
      <c r="ALK14" s="379"/>
      <c r="ALL14" s="379"/>
      <c r="ALM14" s="379"/>
      <c r="ALN14" s="379"/>
      <c r="ALO14" s="379"/>
      <c r="ALP14" s="379"/>
      <c r="ALQ14" s="379"/>
      <c r="ALR14" s="379"/>
      <c r="ALS14" s="379"/>
      <c r="ALT14" s="379"/>
      <c r="ALU14" s="379"/>
      <c r="ALV14" s="379"/>
      <c r="ALW14" s="379"/>
      <c r="ALX14" s="379"/>
      <c r="ALY14" s="379"/>
      <c r="ALZ14" s="379"/>
      <c r="AMA14" s="379"/>
      <c r="AMB14" s="379"/>
      <c r="AMC14" s="379"/>
      <c r="AMD14" s="379"/>
      <c r="AME14" s="379"/>
      <c r="AMF14" s="379"/>
      <c r="AMG14" s="379"/>
      <c r="AMH14" s="379"/>
      <c r="AMI14" s="379"/>
      <c r="AMJ14" s="379"/>
      <c r="AMK14" s="379"/>
      <c r="AML14" s="379"/>
      <c r="AMM14" s="379"/>
      <c r="AMN14" s="379"/>
      <c r="AMO14" s="379"/>
      <c r="AMP14" s="379"/>
      <c r="AMQ14" s="379"/>
      <c r="AMR14" s="379"/>
    </row>
    <row r="15" spans="1:1032" s="742" customFormat="1" ht="51">
      <c r="A15" s="371"/>
      <c r="B15" s="389" t="s">
        <v>340</v>
      </c>
      <c r="C15" s="373"/>
      <c r="D15" s="374"/>
      <c r="E15" s="375"/>
      <c r="F15" s="375"/>
      <c r="G15" s="374"/>
      <c r="H15" s="376"/>
      <c r="I15" s="376"/>
      <c r="J15" s="374"/>
      <c r="K15" s="374"/>
      <c r="L15" s="374"/>
      <c r="M15" s="385"/>
      <c r="N15" s="385"/>
      <c r="O15" s="383"/>
      <c r="P15" s="383"/>
      <c r="Q15" s="383"/>
      <c r="R15" s="383"/>
      <c r="S15" s="383"/>
      <c r="T15" s="383"/>
      <c r="U15" s="385"/>
      <c r="V15" s="416"/>
      <c r="W15" s="377"/>
      <c r="X15" s="414"/>
      <c r="Y15" s="414"/>
      <c r="Z15" s="414"/>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c r="AW15" s="379"/>
      <c r="AX15" s="379"/>
      <c r="AY15" s="379"/>
      <c r="AZ15" s="379"/>
      <c r="BA15" s="379"/>
      <c r="BB15" s="379"/>
      <c r="BC15" s="379"/>
      <c r="BD15" s="379"/>
      <c r="BE15" s="379"/>
      <c r="BF15" s="379"/>
      <c r="BG15" s="379"/>
      <c r="BH15" s="379"/>
      <c r="BI15" s="379"/>
      <c r="BJ15" s="379"/>
      <c r="BK15" s="379"/>
      <c r="BL15" s="379"/>
      <c r="BM15" s="379"/>
      <c r="BN15" s="379"/>
      <c r="BO15" s="379"/>
      <c r="BP15" s="379"/>
      <c r="BQ15" s="379"/>
      <c r="BR15" s="379"/>
      <c r="BS15" s="379"/>
      <c r="BT15" s="379"/>
      <c r="BU15" s="379"/>
      <c r="BV15" s="379"/>
      <c r="BW15" s="379"/>
      <c r="BX15" s="379"/>
      <c r="BY15" s="379"/>
      <c r="BZ15" s="379"/>
      <c r="CA15" s="379"/>
      <c r="CB15" s="379"/>
      <c r="CC15" s="379"/>
      <c r="CD15" s="379"/>
      <c r="CE15" s="379"/>
      <c r="CF15" s="379"/>
      <c r="CG15" s="379"/>
      <c r="CH15" s="379"/>
      <c r="CI15" s="379"/>
      <c r="CJ15" s="379"/>
      <c r="CK15" s="379"/>
      <c r="CL15" s="379"/>
      <c r="CM15" s="379"/>
      <c r="CN15" s="379"/>
      <c r="CO15" s="379"/>
      <c r="CP15" s="379"/>
      <c r="CQ15" s="379"/>
      <c r="CR15" s="379"/>
      <c r="CS15" s="379"/>
      <c r="CT15" s="379"/>
      <c r="CU15" s="379"/>
      <c r="CV15" s="379"/>
      <c r="CW15" s="379"/>
      <c r="CX15" s="379"/>
      <c r="CY15" s="379"/>
      <c r="CZ15" s="379"/>
      <c r="DA15" s="379"/>
      <c r="DB15" s="379"/>
      <c r="DC15" s="379"/>
      <c r="DD15" s="379"/>
      <c r="DE15" s="379"/>
      <c r="DF15" s="379"/>
      <c r="DG15" s="379"/>
      <c r="DH15" s="379"/>
      <c r="DI15" s="379"/>
      <c r="DJ15" s="379"/>
      <c r="DK15" s="379"/>
      <c r="DL15" s="379"/>
      <c r="DM15" s="379"/>
      <c r="DN15" s="379"/>
      <c r="DO15" s="379"/>
      <c r="DP15" s="379"/>
      <c r="DQ15" s="379"/>
      <c r="DR15" s="379"/>
      <c r="DS15" s="379"/>
      <c r="DT15" s="379"/>
      <c r="DU15" s="379"/>
      <c r="DV15" s="379"/>
      <c r="DW15" s="379"/>
      <c r="DX15" s="379"/>
      <c r="DY15" s="379"/>
      <c r="DZ15" s="379"/>
      <c r="EA15" s="379"/>
      <c r="EB15" s="379"/>
      <c r="EC15" s="379"/>
      <c r="ED15" s="379"/>
      <c r="EE15" s="379"/>
      <c r="EF15" s="379"/>
      <c r="EG15" s="379"/>
      <c r="EH15" s="379"/>
      <c r="EI15" s="379"/>
      <c r="EJ15" s="379"/>
      <c r="EK15" s="379"/>
      <c r="EL15" s="379"/>
      <c r="EM15" s="379"/>
      <c r="EN15" s="379"/>
      <c r="EO15" s="379"/>
      <c r="EP15" s="379"/>
      <c r="EQ15" s="379"/>
      <c r="ER15" s="379"/>
      <c r="ES15" s="379"/>
      <c r="ET15" s="379"/>
      <c r="EU15" s="379"/>
      <c r="EV15" s="379"/>
      <c r="EW15" s="379"/>
      <c r="EX15" s="379"/>
      <c r="EY15" s="379"/>
      <c r="EZ15" s="379"/>
      <c r="FA15" s="379"/>
      <c r="FB15" s="379"/>
      <c r="FC15" s="379"/>
      <c r="FD15" s="379"/>
      <c r="FE15" s="379"/>
      <c r="FF15" s="379"/>
      <c r="FG15" s="379"/>
      <c r="FH15" s="379"/>
      <c r="FI15" s="379"/>
      <c r="FJ15" s="379"/>
      <c r="FK15" s="379"/>
      <c r="FL15" s="379"/>
      <c r="FM15" s="379"/>
      <c r="FN15" s="379"/>
      <c r="FO15" s="379"/>
      <c r="FP15" s="379"/>
      <c r="FQ15" s="379"/>
      <c r="FR15" s="379"/>
      <c r="FS15" s="379"/>
      <c r="FT15" s="379"/>
      <c r="FU15" s="379"/>
      <c r="FV15" s="379"/>
      <c r="FW15" s="379"/>
      <c r="FX15" s="379"/>
      <c r="FY15" s="379"/>
      <c r="FZ15" s="379"/>
      <c r="GA15" s="379"/>
      <c r="GB15" s="379"/>
      <c r="GC15" s="379"/>
      <c r="GD15" s="379"/>
      <c r="GE15" s="379"/>
      <c r="GF15" s="379"/>
      <c r="GG15" s="379"/>
      <c r="GH15" s="379"/>
      <c r="GI15" s="379"/>
      <c r="GJ15" s="379"/>
      <c r="GK15" s="379"/>
      <c r="GL15" s="379"/>
      <c r="GM15" s="379"/>
      <c r="GN15" s="379"/>
      <c r="GO15" s="379"/>
      <c r="GP15" s="379"/>
      <c r="GQ15" s="379"/>
      <c r="GR15" s="379"/>
      <c r="GS15" s="379"/>
      <c r="GT15" s="379"/>
      <c r="GU15" s="379"/>
      <c r="GV15" s="379"/>
      <c r="GW15" s="379"/>
      <c r="GX15" s="379"/>
      <c r="GY15" s="379"/>
      <c r="GZ15" s="379"/>
      <c r="HA15" s="379"/>
      <c r="HB15" s="379"/>
      <c r="HC15" s="379"/>
      <c r="HD15" s="379"/>
      <c r="HE15" s="379"/>
      <c r="HF15" s="379"/>
      <c r="HG15" s="379"/>
      <c r="HH15" s="379"/>
      <c r="HI15" s="379"/>
      <c r="HJ15" s="379"/>
      <c r="HK15" s="379"/>
      <c r="HL15" s="379"/>
      <c r="HM15" s="379"/>
      <c r="HN15" s="379"/>
      <c r="HO15" s="379"/>
      <c r="HP15" s="379"/>
      <c r="HQ15" s="379"/>
      <c r="HR15" s="379"/>
      <c r="HS15" s="379"/>
      <c r="HT15" s="379"/>
      <c r="HU15" s="379"/>
      <c r="HV15" s="379"/>
      <c r="HW15" s="379"/>
      <c r="HX15" s="379"/>
      <c r="HY15" s="379"/>
      <c r="HZ15" s="379"/>
      <c r="IA15" s="379"/>
      <c r="IB15" s="379"/>
      <c r="IC15" s="379"/>
      <c r="ID15" s="379"/>
      <c r="IE15" s="379"/>
      <c r="IF15" s="379"/>
      <c r="IG15" s="379"/>
      <c r="IH15" s="379"/>
      <c r="II15" s="379"/>
      <c r="IJ15" s="379"/>
      <c r="IK15" s="379"/>
      <c r="IL15" s="379"/>
      <c r="IM15" s="379"/>
      <c r="IN15" s="379"/>
      <c r="IO15" s="379"/>
      <c r="IP15" s="379"/>
      <c r="IQ15" s="379"/>
      <c r="IR15" s="379"/>
      <c r="IS15" s="379"/>
      <c r="IT15" s="379"/>
      <c r="IU15" s="379"/>
      <c r="IV15" s="379"/>
      <c r="IW15" s="379"/>
      <c r="IX15" s="379"/>
      <c r="IY15" s="379"/>
      <c r="IZ15" s="379"/>
      <c r="JA15" s="379"/>
      <c r="JB15" s="379"/>
      <c r="JC15" s="379"/>
      <c r="JD15" s="379"/>
      <c r="JE15" s="379"/>
      <c r="JF15" s="379"/>
      <c r="JG15" s="379"/>
      <c r="JH15" s="379"/>
      <c r="JI15" s="379"/>
      <c r="JJ15" s="379"/>
      <c r="JK15" s="379"/>
      <c r="JL15" s="379"/>
      <c r="JM15" s="379"/>
      <c r="JN15" s="379"/>
      <c r="JO15" s="379"/>
      <c r="JP15" s="379"/>
      <c r="JQ15" s="379"/>
      <c r="JR15" s="379"/>
      <c r="JS15" s="379"/>
      <c r="JT15" s="379"/>
      <c r="JU15" s="379"/>
      <c r="JV15" s="379"/>
      <c r="JW15" s="379"/>
      <c r="JX15" s="379"/>
      <c r="JY15" s="379"/>
      <c r="JZ15" s="379"/>
      <c r="KA15" s="379"/>
      <c r="KB15" s="379"/>
      <c r="KC15" s="379"/>
      <c r="KD15" s="379"/>
      <c r="KE15" s="379"/>
      <c r="KF15" s="379"/>
      <c r="KG15" s="379"/>
      <c r="KH15" s="379"/>
      <c r="KI15" s="379"/>
      <c r="KJ15" s="379"/>
      <c r="KK15" s="379"/>
      <c r="KL15" s="379"/>
      <c r="KM15" s="379"/>
      <c r="KN15" s="379"/>
      <c r="KO15" s="379"/>
      <c r="KP15" s="379"/>
      <c r="KQ15" s="379"/>
      <c r="KR15" s="379"/>
      <c r="KS15" s="379"/>
      <c r="KT15" s="379"/>
      <c r="KU15" s="379"/>
      <c r="KV15" s="379"/>
      <c r="KW15" s="379"/>
      <c r="KX15" s="379"/>
      <c r="KY15" s="379"/>
      <c r="KZ15" s="379"/>
      <c r="LA15" s="379"/>
      <c r="LB15" s="379"/>
      <c r="LC15" s="379"/>
      <c r="LD15" s="379"/>
      <c r="LE15" s="379"/>
      <c r="LF15" s="379"/>
      <c r="LG15" s="379"/>
      <c r="LH15" s="379"/>
      <c r="LI15" s="379"/>
      <c r="LJ15" s="379"/>
      <c r="LK15" s="379"/>
      <c r="LL15" s="379"/>
      <c r="LM15" s="379"/>
      <c r="LN15" s="379"/>
      <c r="LO15" s="379"/>
      <c r="LP15" s="379"/>
      <c r="LQ15" s="379"/>
      <c r="LR15" s="379"/>
      <c r="LS15" s="379"/>
      <c r="LT15" s="379"/>
      <c r="LU15" s="379"/>
      <c r="LV15" s="379"/>
      <c r="LW15" s="379"/>
      <c r="LX15" s="379"/>
      <c r="LY15" s="379"/>
      <c r="LZ15" s="379"/>
      <c r="MA15" s="379"/>
      <c r="MB15" s="379"/>
      <c r="MC15" s="379"/>
      <c r="MD15" s="379"/>
      <c r="ME15" s="379"/>
      <c r="MF15" s="379"/>
      <c r="MG15" s="379"/>
      <c r="MH15" s="379"/>
      <c r="MI15" s="379"/>
      <c r="MJ15" s="379"/>
      <c r="MK15" s="379"/>
      <c r="ML15" s="379"/>
      <c r="MM15" s="379"/>
      <c r="MN15" s="379"/>
      <c r="MO15" s="379"/>
      <c r="MP15" s="379"/>
      <c r="MQ15" s="379"/>
      <c r="MR15" s="379"/>
      <c r="MS15" s="379"/>
      <c r="MT15" s="379"/>
      <c r="MU15" s="379"/>
      <c r="MV15" s="379"/>
      <c r="MW15" s="379"/>
      <c r="MX15" s="379"/>
      <c r="MY15" s="379"/>
      <c r="MZ15" s="379"/>
      <c r="NA15" s="379"/>
      <c r="NB15" s="379"/>
      <c r="NC15" s="379"/>
      <c r="ND15" s="379"/>
      <c r="NE15" s="379"/>
      <c r="NF15" s="379"/>
      <c r="NG15" s="379"/>
      <c r="NH15" s="379"/>
      <c r="NI15" s="379"/>
      <c r="NJ15" s="379"/>
      <c r="NK15" s="379"/>
      <c r="NL15" s="379"/>
      <c r="NM15" s="379"/>
      <c r="NN15" s="379"/>
      <c r="NO15" s="379"/>
      <c r="NP15" s="379"/>
      <c r="NQ15" s="379"/>
      <c r="NR15" s="379"/>
      <c r="NS15" s="379"/>
      <c r="NT15" s="379"/>
      <c r="NU15" s="379"/>
      <c r="NV15" s="379"/>
      <c r="NW15" s="379"/>
      <c r="NX15" s="379"/>
      <c r="NY15" s="379"/>
      <c r="NZ15" s="379"/>
      <c r="OA15" s="379"/>
      <c r="OB15" s="379"/>
      <c r="OC15" s="379"/>
      <c r="OD15" s="379"/>
      <c r="OE15" s="379"/>
      <c r="OF15" s="379"/>
      <c r="OG15" s="379"/>
      <c r="OH15" s="379"/>
      <c r="OI15" s="379"/>
      <c r="OJ15" s="379"/>
      <c r="OK15" s="379"/>
      <c r="OL15" s="379"/>
      <c r="OM15" s="379"/>
      <c r="ON15" s="379"/>
      <c r="OO15" s="379"/>
      <c r="OP15" s="379"/>
      <c r="OQ15" s="379"/>
      <c r="OR15" s="379"/>
      <c r="OS15" s="379"/>
      <c r="OT15" s="379"/>
      <c r="OU15" s="379"/>
      <c r="OV15" s="379"/>
      <c r="OW15" s="379"/>
      <c r="OX15" s="379"/>
      <c r="OY15" s="379"/>
      <c r="OZ15" s="379"/>
      <c r="PA15" s="379"/>
      <c r="PB15" s="379"/>
      <c r="PC15" s="379"/>
      <c r="PD15" s="379"/>
      <c r="PE15" s="379"/>
      <c r="PF15" s="379"/>
      <c r="PG15" s="379"/>
      <c r="PH15" s="379"/>
      <c r="PI15" s="379"/>
      <c r="PJ15" s="379"/>
      <c r="PK15" s="379"/>
      <c r="PL15" s="379"/>
      <c r="PM15" s="379"/>
      <c r="PN15" s="379"/>
      <c r="PO15" s="379"/>
      <c r="PP15" s="379"/>
      <c r="PQ15" s="379"/>
      <c r="PR15" s="379"/>
      <c r="PS15" s="379"/>
      <c r="PT15" s="379"/>
      <c r="PU15" s="379"/>
      <c r="PV15" s="379"/>
      <c r="PW15" s="379"/>
      <c r="PX15" s="379"/>
      <c r="PY15" s="379"/>
      <c r="PZ15" s="379"/>
      <c r="QA15" s="379"/>
      <c r="QB15" s="379"/>
      <c r="QC15" s="379"/>
      <c r="QD15" s="379"/>
      <c r="QE15" s="379"/>
      <c r="QF15" s="379"/>
      <c r="QG15" s="379"/>
      <c r="QH15" s="379"/>
      <c r="QI15" s="379"/>
      <c r="QJ15" s="379"/>
      <c r="QK15" s="379"/>
      <c r="QL15" s="379"/>
      <c r="QM15" s="379"/>
      <c r="QN15" s="379"/>
      <c r="QO15" s="379"/>
      <c r="QP15" s="379"/>
      <c r="QQ15" s="379"/>
      <c r="QR15" s="379"/>
      <c r="QS15" s="379"/>
      <c r="QT15" s="379"/>
      <c r="QU15" s="379"/>
      <c r="QV15" s="379"/>
      <c r="QW15" s="379"/>
      <c r="QX15" s="379"/>
      <c r="QY15" s="379"/>
      <c r="QZ15" s="379"/>
      <c r="RA15" s="379"/>
      <c r="RB15" s="379"/>
      <c r="RC15" s="379"/>
      <c r="RD15" s="379"/>
      <c r="RE15" s="379"/>
      <c r="RF15" s="379"/>
      <c r="RG15" s="379"/>
      <c r="RH15" s="379"/>
      <c r="RI15" s="379"/>
      <c r="RJ15" s="379"/>
      <c r="RK15" s="379"/>
      <c r="RL15" s="379"/>
      <c r="RM15" s="379"/>
      <c r="RN15" s="379"/>
      <c r="RO15" s="379"/>
      <c r="RP15" s="379"/>
      <c r="RQ15" s="379"/>
      <c r="RR15" s="379"/>
      <c r="RS15" s="379"/>
      <c r="RT15" s="379"/>
      <c r="RU15" s="379"/>
      <c r="RV15" s="379"/>
      <c r="RW15" s="379"/>
      <c r="RX15" s="379"/>
      <c r="RY15" s="379"/>
      <c r="RZ15" s="379"/>
      <c r="SA15" s="379"/>
      <c r="SB15" s="379"/>
      <c r="SC15" s="379"/>
      <c r="SD15" s="379"/>
      <c r="SE15" s="379"/>
      <c r="SF15" s="379"/>
      <c r="SG15" s="379"/>
      <c r="SH15" s="379"/>
      <c r="SI15" s="379"/>
      <c r="SJ15" s="379"/>
      <c r="SK15" s="379"/>
      <c r="SL15" s="379"/>
      <c r="SM15" s="379"/>
      <c r="SN15" s="379"/>
      <c r="SO15" s="379"/>
      <c r="SP15" s="379"/>
      <c r="SQ15" s="379"/>
      <c r="SR15" s="379"/>
      <c r="SS15" s="379"/>
      <c r="ST15" s="379"/>
      <c r="SU15" s="379"/>
      <c r="SV15" s="379"/>
      <c r="SW15" s="379"/>
      <c r="SX15" s="379"/>
      <c r="SY15" s="379"/>
      <c r="SZ15" s="379"/>
      <c r="TA15" s="379"/>
      <c r="TB15" s="379"/>
      <c r="TC15" s="379"/>
      <c r="TD15" s="379"/>
      <c r="TE15" s="379"/>
      <c r="TF15" s="379"/>
      <c r="TG15" s="379"/>
      <c r="TH15" s="379"/>
      <c r="TI15" s="379"/>
      <c r="TJ15" s="379"/>
      <c r="TK15" s="379"/>
      <c r="TL15" s="379"/>
      <c r="TM15" s="379"/>
      <c r="TN15" s="379"/>
      <c r="TO15" s="379"/>
      <c r="TP15" s="379"/>
      <c r="TQ15" s="379"/>
      <c r="TR15" s="379"/>
      <c r="TS15" s="379"/>
      <c r="TT15" s="379"/>
      <c r="TU15" s="379"/>
      <c r="TV15" s="379"/>
      <c r="TW15" s="379"/>
      <c r="TX15" s="379"/>
      <c r="TY15" s="379"/>
      <c r="TZ15" s="379"/>
      <c r="UA15" s="379"/>
      <c r="UB15" s="379"/>
      <c r="UC15" s="379"/>
      <c r="UD15" s="379"/>
      <c r="UE15" s="379"/>
      <c r="UF15" s="379"/>
      <c r="UG15" s="379"/>
      <c r="UH15" s="379"/>
      <c r="UI15" s="379"/>
      <c r="UJ15" s="379"/>
      <c r="UK15" s="379"/>
      <c r="UL15" s="379"/>
      <c r="UM15" s="379"/>
      <c r="UN15" s="379"/>
      <c r="UO15" s="379"/>
      <c r="UP15" s="379"/>
      <c r="UQ15" s="379"/>
      <c r="UR15" s="379"/>
      <c r="US15" s="379"/>
      <c r="UT15" s="379"/>
      <c r="UU15" s="379"/>
      <c r="UV15" s="379"/>
      <c r="UW15" s="379"/>
      <c r="UX15" s="379"/>
      <c r="UY15" s="379"/>
      <c r="UZ15" s="379"/>
      <c r="VA15" s="379"/>
      <c r="VB15" s="379"/>
      <c r="VC15" s="379"/>
      <c r="VD15" s="379"/>
      <c r="VE15" s="379"/>
      <c r="VF15" s="379"/>
      <c r="VG15" s="379"/>
      <c r="VH15" s="379"/>
      <c r="VI15" s="379"/>
      <c r="VJ15" s="379"/>
      <c r="VK15" s="379"/>
      <c r="VL15" s="379"/>
      <c r="VM15" s="379"/>
      <c r="VN15" s="379"/>
      <c r="VO15" s="379"/>
      <c r="VP15" s="379"/>
      <c r="VQ15" s="379"/>
      <c r="VR15" s="379"/>
      <c r="VS15" s="379"/>
      <c r="VT15" s="379"/>
      <c r="VU15" s="379"/>
      <c r="VV15" s="379"/>
      <c r="VW15" s="379"/>
      <c r="VX15" s="379"/>
      <c r="VY15" s="379"/>
      <c r="VZ15" s="379"/>
      <c r="WA15" s="379"/>
      <c r="WB15" s="379"/>
      <c r="WC15" s="379"/>
      <c r="WD15" s="379"/>
      <c r="WE15" s="379"/>
      <c r="WF15" s="379"/>
      <c r="WG15" s="379"/>
      <c r="WH15" s="379"/>
      <c r="WI15" s="379"/>
      <c r="WJ15" s="379"/>
      <c r="WK15" s="379"/>
      <c r="WL15" s="379"/>
      <c r="WM15" s="379"/>
      <c r="WN15" s="379"/>
      <c r="WO15" s="379"/>
      <c r="WP15" s="379"/>
      <c r="WQ15" s="379"/>
      <c r="WR15" s="379"/>
      <c r="WS15" s="379"/>
      <c r="WT15" s="379"/>
      <c r="WU15" s="379"/>
      <c r="WV15" s="379"/>
      <c r="WW15" s="379"/>
      <c r="WX15" s="379"/>
      <c r="WY15" s="379"/>
      <c r="WZ15" s="379"/>
      <c r="XA15" s="379"/>
      <c r="XB15" s="379"/>
      <c r="XC15" s="379"/>
      <c r="XD15" s="379"/>
      <c r="XE15" s="379"/>
      <c r="XF15" s="379"/>
      <c r="XG15" s="379"/>
      <c r="XH15" s="379"/>
      <c r="XI15" s="379"/>
      <c r="XJ15" s="379"/>
      <c r="XK15" s="379"/>
      <c r="XL15" s="379"/>
      <c r="XM15" s="379"/>
      <c r="XN15" s="379"/>
      <c r="XO15" s="379"/>
      <c r="XP15" s="379"/>
      <c r="XQ15" s="379"/>
      <c r="XR15" s="379"/>
      <c r="XS15" s="379"/>
      <c r="XT15" s="379"/>
      <c r="XU15" s="379"/>
      <c r="XV15" s="379"/>
      <c r="XW15" s="379"/>
      <c r="XX15" s="379"/>
      <c r="XY15" s="379"/>
      <c r="XZ15" s="379"/>
      <c r="YA15" s="379"/>
      <c r="YB15" s="379"/>
      <c r="YC15" s="379"/>
      <c r="YD15" s="379"/>
      <c r="YE15" s="379"/>
      <c r="YF15" s="379"/>
      <c r="YG15" s="379"/>
      <c r="YH15" s="379"/>
      <c r="YI15" s="379"/>
      <c r="YJ15" s="379"/>
      <c r="YK15" s="379"/>
      <c r="YL15" s="379"/>
      <c r="YM15" s="379"/>
      <c r="YN15" s="379"/>
      <c r="YO15" s="379"/>
      <c r="YP15" s="379"/>
      <c r="YQ15" s="379"/>
      <c r="YR15" s="379"/>
      <c r="YS15" s="379"/>
      <c r="YT15" s="379"/>
      <c r="YU15" s="379"/>
      <c r="YV15" s="379"/>
      <c r="YW15" s="379"/>
      <c r="YX15" s="379"/>
      <c r="YY15" s="379"/>
      <c r="YZ15" s="379"/>
      <c r="ZA15" s="379"/>
      <c r="ZB15" s="379"/>
      <c r="ZC15" s="379"/>
      <c r="ZD15" s="379"/>
      <c r="ZE15" s="379"/>
      <c r="ZF15" s="379"/>
      <c r="ZG15" s="379"/>
      <c r="ZH15" s="379"/>
      <c r="ZI15" s="379"/>
      <c r="ZJ15" s="379"/>
      <c r="ZK15" s="379"/>
      <c r="ZL15" s="379"/>
      <c r="ZM15" s="379"/>
      <c r="ZN15" s="379"/>
      <c r="ZO15" s="379"/>
      <c r="ZP15" s="379"/>
      <c r="ZQ15" s="379"/>
      <c r="ZR15" s="379"/>
      <c r="ZS15" s="379"/>
      <c r="ZT15" s="379"/>
      <c r="ZU15" s="379"/>
      <c r="ZV15" s="379"/>
      <c r="ZW15" s="379"/>
      <c r="ZX15" s="379"/>
      <c r="ZY15" s="379"/>
      <c r="ZZ15" s="379"/>
      <c r="AAA15" s="379"/>
      <c r="AAB15" s="379"/>
      <c r="AAC15" s="379"/>
      <c r="AAD15" s="379"/>
      <c r="AAE15" s="379"/>
      <c r="AAF15" s="379"/>
      <c r="AAG15" s="379"/>
      <c r="AAH15" s="379"/>
      <c r="AAI15" s="379"/>
      <c r="AAJ15" s="379"/>
      <c r="AAK15" s="379"/>
      <c r="AAL15" s="379"/>
      <c r="AAM15" s="379"/>
      <c r="AAN15" s="379"/>
      <c r="AAO15" s="379"/>
      <c r="AAP15" s="379"/>
      <c r="AAQ15" s="379"/>
      <c r="AAR15" s="379"/>
      <c r="AAS15" s="379"/>
      <c r="AAT15" s="379"/>
      <c r="AAU15" s="379"/>
      <c r="AAV15" s="379"/>
      <c r="AAW15" s="379"/>
      <c r="AAX15" s="379"/>
      <c r="AAY15" s="379"/>
      <c r="AAZ15" s="379"/>
      <c r="ABA15" s="379"/>
      <c r="ABB15" s="379"/>
      <c r="ABC15" s="379"/>
      <c r="ABD15" s="379"/>
      <c r="ABE15" s="379"/>
      <c r="ABF15" s="379"/>
      <c r="ABG15" s="379"/>
      <c r="ABH15" s="379"/>
      <c r="ABI15" s="379"/>
      <c r="ABJ15" s="379"/>
      <c r="ABK15" s="379"/>
      <c r="ABL15" s="379"/>
      <c r="ABM15" s="379"/>
      <c r="ABN15" s="379"/>
      <c r="ABO15" s="379"/>
      <c r="ABP15" s="379"/>
      <c r="ABQ15" s="379"/>
      <c r="ABR15" s="379"/>
      <c r="ABS15" s="379"/>
      <c r="ABT15" s="379"/>
      <c r="ABU15" s="379"/>
      <c r="ABV15" s="379"/>
      <c r="ABW15" s="379"/>
      <c r="ABX15" s="379"/>
      <c r="ABY15" s="379"/>
      <c r="ABZ15" s="379"/>
      <c r="ACA15" s="379"/>
      <c r="ACB15" s="379"/>
      <c r="ACC15" s="379"/>
      <c r="ACD15" s="379"/>
      <c r="ACE15" s="379"/>
      <c r="ACF15" s="379"/>
      <c r="ACG15" s="379"/>
      <c r="ACH15" s="379"/>
      <c r="ACI15" s="379"/>
      <c r="ACJ15" s="379"/>
      <c r="ACK15" s="379"/>
      <c r="ACL15" s="379"/>
      <c r="ACM15" s="379"/>
      <c r="ACN15" s="379"/>
      <c r="ACO15" s="379"/>
      <c r="ACP15" s="379"/>
      <c r="ACQ15" s="379"/>
      <c r="ACR15" s="379"/>
      <c r="ACS15" s="379"/>
      <c r="ACT15" s="379"/>
      <c r="ACU15" s="379"/>
      <c r="ACV15" s="379"/>
      <c r="ACW15" s="379"/>
      <c r="ACX15" s="379"/>
      <c r="ACY15" s="379"/>
      <c r="ACZ15" s="379"/>
      <c r="ADA15" s="379"/>
      <c r="ADB15" s="379"/>
      <c r="ADC15" s="379"/>
      <c r="ADD15" s="379"/>
      <c r="ADE15" s="379"/>
      <c r="ADF15" s="379"/>
      <c r="ADG15" s="379"/>
      <c r="ADH15" s="379"/>
      <c r="ADI15" s="379"/>
      <c r="ADJ15" s="379"/>
      <c r="ADK15" s="379"/>
      <c r="ADL15" s="379"/>
      <c r="ADM15" s="379"/>
      <c r="ADN15" s="379"/>
      <c r="ADO15" s="379"/>
      <c r="ADP15" s="379"/>
      <c r="ADQ15" s="379"/>
      <c r="ADR15" s="379"/>
      <c r="ADS15" s="379"/>
      <c r="ADT15" s="379"/>
      <c r="ADU15" s="379"/>
      <c r="ADV15" s="379"/>
      <c r="ADW15" s="379"/>
      <c r="ADX15" s="379"/>
      <c r="ADY15" s="379"/>
      <c r="ADZ15" s="379"/>
      <c r="AEA15" s="379"/>
      <c r="AEB15" s="379"/>
      <c r="AEC15" s="379"/>
      <c r="AED15" s="379"/>
      <c r="AEE15" s="379"/>
      <c r="AEF15" s="379"/>
      <c r="AEG15" s="379"/>
      <c r="AEH15" s="379"/>
      <c r="AEI15" s="379"/>
      <c r="AEJ15" s="379"/>
      <c r="AEK15" s="379"/>
      <c r="AEL15" s="379"/>
      <c r="AEM15" s="379"/>
      <c r="AEN15" s="379"/>
      <c r="AEO15" s="379"/>
      <c r="AEP15" s="379"/>
      <c r="AEQ15" s="379"/>
      <c r="AER15" s="379"/>
      <c r="AES15" s="379"/>
      <c r="AET15" s="379"/>
      <c r="AEU15" s="379"/>
      <c r="AEV15" s="379"/>
      <c r="AEW15" s="379"/>
      <c r="AEX15" s="379"/>
      <c r="AEY15" s="379"/>
      <c r="AEZ15" s="379"/>
      <c r="AFA15" s="379"/>
      <c r="AFB15" s="379"/>
      <c r="AFC15" s="379"/>
      <c r="AFD15" s="379"/>
      <c r="AFE15" s="379"/>
      <c r="AFF15" s="379"/>
      <c r="AFG15" s="379"/>
      <c r="AFH15" s="379"/>
      <c r="AFI15" s="379"/>
      <c r="AFJ15" s="379"/>
      <c r="AFK15" s="379"/>
      <c r="AFL15" s="379"/>
      <c r="AFM15" s="379"/>
      <c r="AFN15" s="379"/>
      <c r="AFO15" s="379"/>
      <c r="AFP15" s="379"/>
      <c r="AFQ15" s="379"/>
      <c r="AFR15" s="379"/>
      <c r="AFS15" s="379"/>
      <c r="AFT15" s="379"/>
      <c r="AFU15" s="379"/>
      <c r="AFV15" s="379"/>
      <c r="AFW15" s="379"/>
      <c r="AFX15" s="379"/>
      <c r="AFY15" s="379"/>
      <c r="AFZ15" s="379"/>
      <c r="AGA15" s="379"/>
      <c r="AGB15" s="379"/>
      <c r="AGC15" s="379"/>
      <c r="AGD15" s="379"/>
      <c r="AGE15" s="379"/>
      <c r="AGF15" s="379"/>
      <c r="AGG15" s="379"/>
      <c r="AGH15" s="379"/>
      <c r="AGI15" s="379"/>
      <c r="AGJ15" s="379"/>
      <c r="AGK15" s="379"/>
      <c r="AGL15" s="379"/>
      <c r="AGM15" s="379"/>
      <c r="AGN15" s="379"/>
      <c r="AGO15" s="379"/>
      <c r="AGP15" s="379"/>
      <c r="AGQ15" s="379"/>
      <c r="AGR15" s="379"/>
      <c r="AGS15" s="379"/>
      <c r="AGT15" s="379"/>
      <c r="AGU15" s="379"/>
      <c r="AGV15" s="379"/>
      <c r="AGW15" s="379"/>
      <c r="AGX15" s="379"/>
      <c r="AGY15" s="379"/>
      <c r="AGZ15" s="379"/>
      <c r="AHA15" s="379"/>
      <c r="AHB15" s="379"/>
      <c r="AHC15" s="379"/>
      <c r="AHD15" s="379"/>
      <c r="AHE15" s="379"/>
      <c r="AHF15" s="379"/>
      <c r="AHG15" s="379"/>
      <c r="AHH15" s="379"/>
      <c r="AHI15" s="379"/>
      <c r="AHJ15" s="379"/>
      <c r="AHK15" s="379"/>
      <c r="AHL15" s="379"/>
      <c r="AHM15" s="379"/>
      <c r="AHN15" s="379"/>
      <c r="AHO15" s="379"/>
      <c r="AHP15" s="379"/>
      <c r="AHQ15" s="379"/>
      <c r="AHR15" s="379"/>
      <c r="AHS15" s="379"/>
      <c r="AHT15" s="379"/>
      <c r="AHU15" s="379"/>
      <c r="AHV15" s="379"/>
      <c r="AHW15" s="379"/>
      <c r="AHX15" s="379"/>
      <c r="AHY15" s="379"/>
      <c r="AHZ15" s="379"/>
      <c r="AIA15" s="379"/>
      <c r="AIB15" s="379"/>
      <c r="AIC15" s="379"/>
      <c r="AID15" s="379"/>
      <c r="AIE15" s="379"/>
      <c r="AIF15" s="379"/>
      <c r="AIG15" s="379"/>
      <c r="AIH15" s="379"/>
      <c r="AII15" s="379"/>
      <c r="AIJ15" s="379"/>
      <c r="AIK15" s="379"/>
      <c r="AIL15" s="379"/>
      <c r="AIM15" s="379"/>
      <c r="AIN15" s="379"/>
      <c r="AIO15" s="379"/>
      <c r="AIP15" s="379"/>
      <c r="AIQ15" s="379"/>
      <c r="AIR15" s="379"/>
      <c r="AIS15" s="379"/>
      <c r="AIT15" s="379"/>
      <c r="AIU15" s="379"/>
      <c r="AIV15" s="379"/>
      <c r="AIW15" s="379"/>
      <c r="AIX15" s="379"/>
      <c r="AIY15" s="379"/>
      <c r="AIZ15" s="379"/>
      <c r="AJA15" s="379"/>
      <c r="AJB15" s="379"/>
      <c r="AJC15" s="379"/>
      <c r="AJD15" s="379"/>
      <c r="AJE15" s="379"/>
      <c r="AJF15" s="379"/>
      <c r="AJG15" s="379"/>
      <c r="AJH15" s="379"/>
      <c r="AJI15" s="379"/>
      <c r="AJJ15" s="379"/>
      <c r="AJK15" s="379"/>
      <c r="AJL15" s="379"/>
      <c r="AJM15" s="379"/>
      <c r="AJN15" s="379"/>
      <c r="AJO15" s="379"/>
      <c r="AJP15" s="379"/>
      <c r="AJQ15" s="379"/>
      <c r="AJR15" s="379"/>
      <c r="AJS15" s="379"/>
      <c r="AJT15" s="379"/>
      <c r="AJU15" s="379"/>
      <c r="AJV15" s="379"/>
      <c r="AJW15" s="379"/>
      <c r="AJX15" s="379"/>
      <c r="AJY15" s="379"/>
      <c r="AJZ15" s="379"/>
      <c r="AKA15" s="379"/>
      <c r="AKB15" s="379"/>
      <c r="AKC15" s="379"/>
      <c r="AKD15" s="379"/>
      <c r="AKE15" s="379"/>
      <c r="AKF15" s="379"/>
      <c r="AKG15" s="379"/>
      <c r="AKH15" s="379"/>
      <c r="AKI15" s="379"/>
      <c r="AKJ15" s="379"/>
      <c r="AKK15" s="379"/>
      <c r="AKL15" s="379"/>
      <c r="AKM15" s="379"/>
      <c r="AKN15" s="379"/>
      <c r="AKO15" s="379"/>
      <c r="AKP15" s="379"/>
      <c r="AKQ15" s="379"/>
      <c r="AKR15" s="379"/>
      <c r="AKS15" s="379"/>
      <c r="AKT15" s="379"/>
      <c r="AKU15" s="379"/>
      <c r="AKV15" s="379"/>
      <c r="AKW15" s="379"/>
      <c r="AKX15" s="379"/>
      <c r="AKY15" s="379"/>
      <c r="AKZ15" s="379"/>
      <c r="ALA15" s="379"/>
      <c r="ALB15" s="379"/>
      <c r="ALC15" s="379"/>
      <c r="ALD15" s="379"/>
      <c r="ALE15" s="379"/>
      <c r="ALF15" s="379"/>
      <c r="ALG15" s="379"/>
      <c r="ALH15" s="379"/>
      <c r="ALI15" s="379"/>
      <c r="ALJ15" s="379"/>
      <c r="ALK15" s="379"/>
      <c r="ALL15" s="379"/>
      <c r="ALM15" s="379"/>
      <c r="ALN15" s="379"/>
      <c r="ALO15" s="379"/>
      <c r="ALP15" s="379"/>
      <c r="ALQ15" s="379"/>
      <c r="ALR15" s="379"/>
      <c r="ALS15" s="379"/>
      <c r="ALT15" s="379"/>
      <c r="ALU15" s="379"/>
      <c r="ALV15" s="379"/>
      <c r="ALW15" s="379"/>
      <c r="ALX15" s="379"/>
      <c r="ALY15" s="379"/>
      <c r="ALZ15" s="379"/>
      <c r="AMA15" s="379"/>
      <c r="AMB15" s="379"/>
      <c r="AMC15" s="379"/>
      <c r="AMD15" s="379"/>
      <c r="AME15" s="379"/>
      <c r="AMF15" s="379"/>
      <c r="AMG15" s="379"/>
      <c r="AMH15" s="379"/>
      <c r="AMI15" s="379"/>
      <c r="AMJ15" s="379"/>
      <c r="AMK15" s="379"/>
      <c r="AML15" s="379"/>
      <c r="AMM15" s="379"/>
      <c r="AMN15" s="379"/>
      <c r="AMO15" s="379"/>
      <c r="AMP15" s="379"/>
      <c r="AMQ15" s="379"/>
      <c r="AMR15" s="379"/>
    </row>
    <row r="16" spans="1:1032" s="742" customFormat="1">
      <c r="A16" s="371"/>
      <c r="B16" s="390"/>
      <c r="C16" s="373"/>
      <c r="D16" s="374"/>
      <c r="E16" s="375"/>
      <c r="F16" s="375"/>
      <c r="G16" s="374"/>
      <c r="H16" s="376"/>
      <c r="I16" s="376"/>
      <c r="J16" s="374"/>
      <c r="K16" s="374"/>
      <c r="L16" s="374"/>
      <c r="M16" s="385"/>
      <c r="N16" s="385"/>
      <c r="O16" s="383"/>
      <c r="P16" s="383"/>
      <c r="Q16" s="383"/>
      <c r="R16" s="383"/>
      <c r="S16" s="383"/>
      <c r="T16" s="383"/>
      <c r="U16" s="385"/>
      <c r="V16" s="391"/>
      <c r="W16" s="377"/>
      <c r="X16" s="414"/>
      <c r="Y16" s="414"/>
      <c r="Z16" s="414"/>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c r="AW16" s="379"/>
      <c r="AX16" s="379"/>
      <c r="AY16" s="379"/>
      <c r="AZ16" s="379"/>
      <c r="BA16" s="379"/>
      <c r="BB16" s="379"/>
      <c r="BC16" s="379"/>
      <c r="BD16" s="379"/>
      <c r="BE16" s="379"/>
      <c r="BF16" s="379"/>
      <c r="BG16" s="379"/>
      <c r="BH16" s="379"/>
      <c r="BI16" s="379"/>
      <c r="BJ16" s="379"/>
      <c r="BK16" s="379"/>
      <c r="BL16" s="379"/>
      <c r="BM16" s="379"/>
      <c r="BN16" s="379"/>
      <c r="BO16" s="379"/>
      <c r="BP16" s="379"/>
      <c r="BQ16" s="379"/>
      <c r="BR16" s="379"/>
      <c r="BS16" s="379"/>
      <c r="BT16" s="379"/>
      <c r="BU16" s="379"/>
      <c r="BV16" s="379"/>
      <c r="BW16" s="379"/>
      <c r="BX16" s="379"/>
      <c r="BY16" s="379"/>
      <c r="BZ16" s="379"/>
      <c r="CA16" s="379"/>
      <c r="CB16" s="379"/>
      <c r="CC16" s="379"/>
      <c r="CD16" s="379"/>
      <c r="CE16" s="379"/>
      <c r="CF16" s="379"/>
      <c r="CG16" s="379"/>
      <c r="CH16" s="379"/>
      <c r="CI16" s="379"/>
      <c r="CJ16" s="379"/>
      <c r="CK16" s="379"/>
      <c r="CL16" s="379"/>
      <c r="CM16" s="379"/>
      <c r="CN16" s="379"/>
      <c r="CO16" s="379"/>
      <c r="CP16" s="379"/>
      <c r="CQ16" s="379"/>
      <c r="CR16" s="379"/>
      <c r="CS16" s="379"/>
      <c r="CT16" s="379"/>
      <c r="CU16" s="379"/>
      <c r="CV16" s="379"/>
      <c r="CW16" s="379"/>
      <c r="CX16" s="379"/>
      <c r="CY16" s="379"/>
      <c r="CZ16" s="379"/>
      <c r="DA16" s="379"/>
      <c r="DB16" s="379"/>
      <c r="DC16" s="379"/>
      <c r="DD16" s="379"/>
      <c r="DE16" s="379"/>
      <c r="DF16" s="379"/>
      <c r="DG16" s="379"/>
      <c r="DH16" s="379"/>
      <c r="DI16" s="379"/>
      <c r="DJ16" s="379"/>
      <c r="DK16" s="379"/>
      <c r="DL16" s="379"/>
      <c r="DM16" s="379"/>
      <c r="DN16" s="379"/>
      <c r="DO16" s="379"/>
      <c r="DP16" s="379"/>
      <c r="DQ16" s="379"/>
      <c r="DR16" s="379"/>
      <c r="DS16" s="379"/>
      <c r="DT16" s="379"/>
      <c r="DU16" s="379"/>
      <c r="DV16" s="379"/>
      <c r="DW16" s="379"/>
      <c r="DX16" s="379"/>
      <c r="DY16" s="379"/>
      <c r="DZ16" s="379"/>
      <c r="EA16" s="379"/>
      <c r="EB16" s="379"/>
      <c r="EC16" s="379"/>
      <c r="ED16" s="379"/>
      <c r="EE16" s="379"/>
      <c r="EF16" s="379"/>
      <c r="EG16" s="379"/>
      <c r="EH16" s="379"/>
      <c r="EI16" s="379"/>
      <c r="EJ16" s="379"/>
      <c r="EK16" s="379"/>
      <c r="EL16" s="379"/>
      <c r="EM16" s="379"/>
      <c r="EN16" s="379"/>
      <c r="EO16" s="379"/>
      <c r="EP16" s="379"/>
      <c r="EQ16" s="379"/>
      <c r="ER16" s="379"/>
      <c r="ES16" s="379"/>
      <c r="ET16" s="379"/>
      <c r="EU16" s="379"/>
      <c r="EV16" s="379"/>
      <c r="EW16" s="379"/>
      <c r="EX16" s="379"/>
      <c r="EY16" s="379"/>
      <c r="EZ16" s="379"/>
      <c r="FA16" s="379"/>
      <c r="FB16" s="379"/>
      <c r="FC16" s="379"/>
      <c r="FD16" s="379"/>
      <c r="FE16" s="379"/>
      <c r="FF16" s="379"/>
      <c r="FG16" s="379"/>
      <c r="FH16" s="379"/>
      <c r="FI16" s="379"/>
      <c r="FJ16" s="379"/>
      <c r="FK16" s="379"/>
      <c r="FL16" s="379"/>
      <c r="FM16" s="379"/>
      <c r="FN16" s="379"/>
      <c r="FO16" s="379"/>
      <c r="FP16" s="379"/>
      <c r="FQ16" s="379"/>
      <c r="FR16" s="379"/>
      <c r="FS16" s="379"/>
      <c r="FT16" s="379"/>
      <c r="FU16" s="379"/>
      <c r="FV16" s="379"/>
      <c r="FW16" s="379"/>
      <c r="FX16" s="379"/>
      <c r="FY16" s="379"/>
      <c r="FZ16" s="379"/>
      <c r="GA16" s="379"/>
      <c r="GB16" s="379"/>
      <c r="GC16" s="379"/>
      <c r="GD16" s="379"/>
      <c r="GE16" s="379"/>
      <c r="GF16" s="379"/>
      <c r="GG16" s="379"/>
      <c r="GH16" s="379"/>
      <c r="GI16" s="379"/>
      <c r="GJ16" s="379"/>
      <c r="GK16" s="379"/>
      <c r="GL16" s="379"/>
      <c r="GM16" s="379"/>
      <c r="GN16" s="379"/>
      <c r="GO16" s="379"/>
      <c r="GP16" s="379"/>
      <c r="GQ16" s="379"/>
      <c r="GR16" s="379"/>
      <c r="GS16" s="379"/>
      <c r="GT16" s="379"/>
      <c r="GU16" s="379"/>
      <c r="GV16" s="379"/>
      <c r="GW16" s="379"/>
      <c r="GX16" s="379"/>
      <c r="GY16" s="379"/>
      <c r="GZ16" s="379"/>
      <c r="HA16" s="379"/>
      <c r="HB16" s="379"/>
      <c r="HC16" s="379"/>
      <c r="HD16" s="379"/>
      <c r="HE16" s="379"/>
      <c r="HF16" s="379"/>
      <c r="HG16" s="379"/>
      <c r="HH16" s="379"/>
      <c r="HI16" s="379"/>
      <c r="HJ16" s="379"/>
      <c r="HK16" s="379"/>
      <c r="HL16" s="379"/>
      <c r="HM16" s="379"/>
      <c r="HN16" s="379"/>
      <c r="HO16" s="379"/>
      <c r="HP16" s="379"/>
      <c r="HQ16" s="379"/>
      <c r="HR16" s="379"/>
      <c r="HS16" s="379"/>
      <c r="HT16" s="379"/>
      <c r="HU16" s="379"/>
      <c r="HV16" s="379"/>
      <c r="HW16" s="379"/>
      <c r="HX16" s="379"/>
      <c r="HY16" s="379"/>
      <c r="HZ16" s="379"/>
      <c r="IA16" s="379"/>
      <c r="IB16" s="379"/>
      <c r="IC16" s="379"/>
      <c r="ID16" s="379"/>
      <c r="IE16" s="379"/>
      <c r="IF16" s="379"/>
      <c r="IG16" s="379"/>
      <c r="IH16" s="379"/>
      <c r="II16" s="379"/>
      <c r="IJ16" s="379"/>
      <c r="IK16" s="379"/>
      <c r="IL16" s="379"/>
      <c r="IM16" s="379"/>
      <c r="IN16" s="379"/>
      <c r="IO16" s="379"/>
      <c r="IP16" s="379"/>
      <c r="IQ16" s="379"/>
      <c r="IR16" s="379"/>
      <c r="IS16" s="379"/>
      <c r="IT16" s="379"/>
      <c r="IU16" s="379"/>
      <c r="IV16" s="379"/>
      <c r="IW16" s="379"/>
      <c r="IX16" s="379"/>
      <c r="IY16" s="379"/>
      <c r="IZ16" s="379"/>
      <c r="JA16" s="379"/>
      <c r="JB16" s="379"/>
      <c r="JC16" s="379"/>
      <c r="JD16" s="379"/>
      <c r="JE16" s="379"/>
      <c r="JF16" s="379"/>
      <c r="JG16" s="379"/>
      <c r="JH16" s="379"/>
      <c r="JI16" s="379"/>
      <c r="JJ16" s="379"/>
      <c r="JK16" s="379"/>
      <c r="JL16" s="379"/>
      <c r="JM16" s="379"/>
      <c r="JN16" s="379"/>
      <c r="JO16" s="379"/>
      <c r="JP16" s="379"/>
      <c r="JQ16" s="379"/>
      <c r="JR16" s="379"/>
      <c r="JS16" s="379"/>
      <c r="JT16" s="379"/>
      <c r="JU16" s="379"/>
      <c r="JV16" s="379"/>
      <c r="JW16" s="379"/>
      <c r="JX16" s="379"/>
      <c r="JY16" s="379"/>
      <c r="JZ16" s="379"/>
      <c r="KA16" s="379"/>
      <c r="KB16" s="379"/>
      <c r="KC16" s="379"/>
      <c r="KD16" s="379"/>
      <c r="KE16" s="379"/>
      <c r="KF16" s="379"/>
      <c r="KG16" s="379"/>
      <c r="KH16" s="379"/>
      <c r="KI16" s="379"/>
      <c r="KJ16" s="379"/>
      <c r="KK16" s="379"/>
      <c r="KL16" s="379"/>
      <c r="KM16" s="379"/>
      <c r="KN16" s="379"/>
      <c r="KO16" s="379"/>
      <c r="KP16" s="379"/>
      <c r="KQ16" s="379"/>
      <c r="KR16" s="379"/>
      <c r="KS16" s="379"/>
      <c r="KT16" s="379"/>
      <c r="KU16" s="379"/>
      <c r="KV16" s="379"/>
      <c r="KW16" s="379"/>
      <c r="KX16" s="379"/>
      <c r="KY16" s="379"/>
      <c r="KZ16" s="379"/>
      <c r="LA16" s="379"/>
      <c r="LB16" s="379"/>
      <c r="LC16" s="379"/>
      <c r="LD16" s="379"/>
      <c r="LE16" s="379"/>
      <c r="LF16" s="379"/>
      <c r="LG16" s="379"/>
      <c r="LH16" s="379"/>
      <c r="LI16" s="379"/>
      <c r="LJ16" s="379"/>
      <c r="LK16" s="379"/>
      <c r="LL16" s="379"/>
      <c r="LM16" s="379"/>
      <c r="LN16" s="379"/>
      <c r="LO16" s="379"/>
      <c r="LP16" s="379"/>
      <c r="LQ16" s="379"/>
      <c r="LR16" s="379"/>
      <c r="LS16" s="379"/>
      <c r="LT16" s="379"/>
      <c r="LU16" s="379"/>
      <c r="LV16" s="379"/>
      <c r="LW16" s="379"/>
      <c r="LX16" s="379"/>
      <c r="LY16" s="379"/>
      <c r="LZ16" s="379"/>
      <c r="MA16" s="379"/>
      <c r="MB16" s="379"/>
      <c r="MC16" s="379"/>
      <c r="MD16" s="379"/>
      <c r="ME16" s="379"/>
      <c r="MF16" s="379"/>
      <c r="MG16" s="379"/>
      <c r="MH16" s="379"/>
      <c r="MI16" s="379"/>
      <c r="MJ16" s="379"/>
      <c r="MK16" s="379"/>
      <c r="ML16" s="379"/>
      <c r="MM16" s="379"/>
      <c r="MN16" s="379"/>
      <c r="MO16" s="379"/>
      <c r="MP16" s="379"/>
      <c r="MQ16" s="379"/>
      <c r="MR16" s="379"/>
      <c r="MS16" s="379"/>
      <c r="MT16" s="379"/>
      <c r="MU16" s="379"/>
      <c r="MV16" s="379"/>
      <c r="MW16" s="379"/>
      <c r="MX16" s="379"/>
      <c r="MY16" s="379"/>
      <c r="MZ16" s="379"/>
      <c r="NA16" s="379"/>
      <c r="NB16" s="379"/>
      <c r="NC16" s="379"/>
      <c r="ND16" s="379"/>
      <c r="NE16" s="379"/>
      <c r="NF16" s="379"/>
      <c r="NG16" s="379"/>
      <c r="NH16" s="379"/>
      <c r="NI16" s="379"/>
      <c r="NJ16" s="379"/>
      <c r="NK16" s="379"/>
      <c r="NL16" s="379"/>
      <c r="NM16" s="379"/>
      <c r="NN16" s="379"/>
      <c r="NO16" s="379"/>
      <c r="NP16" s="379"/>
      <c r="NQ16" s="379"/>
      <c r="NR16" s="379"/>
      <c r="NS16" s="379"/>
      <c r="NT16" s="379"/>
      <c r="NU16" s="379"/>
      <c r="NV16" s="379"/>
      <c r="NW16" s="379"/>
      <c r="NX16" s="379"/>
      <c r="NY16" s="379"/>
      <c r="NZ16" s="379"/>
      <c r="OA16" s="379"/>
      <c r="OB16" s="379"/>
      <c r="OC16" s="379"/>
      <c r="OD16" s="379"/>
      <c r="OE16" s="379"/>
      <c r="OF16" s="379"/>
      <c r="OG16" s="379"/>
      <c r="OH16" s="379"/>
      <c r="OI16" s="379"/>
      <c r="OJ16" s="379"/>
      <c r="OK16" s="379"/>
      <c r="OL16" s="379"/>
      <c r="OM16" s="379"/>
      <c r="ON16" s="379"/>
      <c r="OO16" s="379"/>
      <c r="OP16" s="379"/>
      <c r="OQ16" s="379"/>
      <c r="OR16" s="379"/>
      <c r="OS16" s="379"/>
      <c r="OT16" s="379"/>
      <c r="OU16" s="379"/>
      <c r="OV16" s="379"/>
      <c r="OW16" s="379"/>
      <c r="OX16" s="379"/>
      <c r="OY16" s="379"/>
      <c r="OZ16" s="379"/>
      <c r="PA16" s="379"/>
      <c r="PB16" s="379"/>
      <c r="PC16" s="379"/>
      <c r="PD16" s="379"/>
      <c r="PE16" s="379"/>
      <c r="PF16" s="379"/>
      <c r="PG16" s="379"/>
      <c r="PH16" s="379"/>
      <c r="PI16" s="379"/>
      <c r="PJ16" s="379"/>
      <c r="PK16" s="379"/>
      <c r="PL16" s="379"/>
      <c r="PM16" s="379"/>
      <c r="PN16" s="379"/>
      <c r="PO16" s="379"/>
      <c r="PP16" s="379"/>
      <c r="PQ16" s="379"/>
      <c r="PR16" s="379"/>
      <c r="PS16" s="379"/>
      <c r="PT16" s="379"/>
      <c r="PU16" s="379"/>
      <c r="PV16" s="379"/>
      <c r="PW16" s="379"/>
      <c r="PX16" s="379"/>
      <c r="PY16" s="379"/>
      <c r="PZ16" s="379"/>
      <c r="QA16" s="379"/>
      <c r="QB16" s="379"/>
      <c r="QC16" s="379"/>
      <c r="QD16" s="379"/>
      <c r="QE16" s="379"/>
      <c r="QF16" s="379"/>
      <c r="QG16" s="379"/>
      <c r="QH16" s="379"/>
      <c r="QI16" s="379"/>
      <c r="QJ16" s="379"/>
      <c r="QK16" s="379"/>
      <c r="QL16" s="379"/>
      <c r="QM16" s="379"/>
      <c r="QN16" s="379"/>
      <c r="QO16" s="379"/>
      <c r="QP16" s="379"/>
      <c r="QQ16" s="379"/>
      <c r="QR16" s="379"/>
      <c r="QS16" s="379"/>
      <c r="QT16" s="379"/>
      <c r="QU16" s="379"/>
      <c r="QV16" s="379"/>
      <c r="QW16" s="379"/>
      <c r="QX16" s="379"/>
      <c r="QY16" s="379"/>
      <c r="QZ16" s="379"/>
      <c r="RA16" s="379"/>
      <c r="RB16" s="379"/>
      <c r="RC16" s="379"/>
      <c r="RD16" s="379"/>
      <c r="RE16" s="379"/>
      <c r="RF16" s="379"/>
      <c r="RG16" s="379"/>
      <c r="RH16" s="379"/>
      <c r="RI16" s="379"/>
      <c r="RJ16" s="379"/>
      <c r="RK16" s="379"/>
      <c r="RL16" s="379"/>
      <c r="RM16" s="379"/>
      <c r="RN16" s="379"/>
      <c r="RO16" s="379"/>
      <c r="RP16" s="379"/>
      <c r="RQ16" s="379"/>
      <c r="RR16" s="379"/>
      <c r="RS16" s="379"/>
      <c r="RT16" s="379"/>
      <c r="RU16" s="379"/>
      <c r="RV16" s="379"/>
      <c r="RW16" s="379"/>
      <c r="RX16" s="379"/>
      <c r="RY16" s="379"/>
      <c r="RZ16" s="379"/>
      <c r="SA16" s="379"/>
      <c r="SB16" s="379"/>
      <c r="SC16" s="379"/>
      <c r="SD16" s="379"/>
      <c r="SE16" s="379"/>
      <c r="SF16" s="379"/>
      <c r="SG16" s="379"/>
      <c r="SH16" s="379"/>
      <c r="SI16" s="379"/>
      <c r="SJ16" s="379"/>
      <c r="SK16" s="379"/>
      <c r="SL16" s="379"/>
      <c r="SM16" s="379"/>
      <c r="SN16" s="379"/>
      <c r="SO16" s="379"/>
      <c r="SP16" s="379"/>
      <c r="SQ16" s="379"/>
      <c r="SR16" s="379"/>
      <c r="SS16" s="379"/>
      <c r="ST16" s="379"/>
      <c r="SU16" s="379"/>
      <c r="SV16" s="379"/>
      <c r="SW16" s="379"/>
      <c r="SX16" s="379"/>
      <c r="SY16" s="379"/>
      <c r="SZ16" s="379"/>
      <c r="TA16" s="379"/>
      <c r="TB16" s="379"/>
      <c r="TC16" s="379"/>
      <c r="TD16" s="379"/>
      <c r="TE16" s="379"/>
      <c r="TF16" s="379"/>
      <c r="TG16" s="379"/>
      <c r="TH16" s="379"/>
      <c r="TI16" s="379"/>
      <c r="TJ16" s="379"/>
      <c r="TK16" s="379"/>
      <c r="TL16" s="379"/>
      <c r="TM16" s="379"/>
      <c r="TN16" s="379"/>
      <c r="TO16" s="379"/>
      <c r="TP16" s="379"/>
      <c r="TQ16" s="379"/>
      <c r="TR16" s="379"/>
      <c r="TS16" s="379"/>
      <c r="TT16" s="379"/>
      <c r="TU16" s="379"/>
      <c r="TV16" s="379"/>
      <c r="TW16" s="379"/>
      <c r="TX16" s="379"/>
      <c r="TY16" s="379"/>
      <c r="TZ16" s="379"/>
      <c r="UA16" s="379"/>
      <c r="UB16" s="379"/>
      <c r="UC16" s="379"/>
      <c r="UD16" s="379"/>
      <c r="UE16" s="379"/>
      <c r="UF16" s="379"/>
      <c r="UG16" s="379"/>
      <c r="UH16" s="379"/>
      <c r="UI16" s="379"/>
      <c r="UJ16" s="379"/>
      <c r="UK16" s="379"/>
      <c r="UL16" s="379"/>
      <c r="UM16" s="379"/>
      <c r="UN16" s="379"/>
      <c r="UO16" s="379"/>
      <c r="UP16" s="379"/>
      <c r="UQ16" s="379"/>
      <c r="UR16" s="379"/>
      <c r="US16" s="379"/>
      <c r="UT16" s="379"/>
      <c r="UU16" s="379"/>
      <c r="UV16" s="379"/>
      <c r="UW16" s="379"/>
      <c r="UX16" s="379"/>
      <c r="UY16" s="379"/>
      <c r="UZ16" s="379"/>
      <c r="VA16" s="379"/>
      <c r="VB16" s="379"/>
      <c r="VC16" s="379"/>
      <c r="VD16" s="379"/>
      <c r="VE16" s="379"/>
      <c r="VF16" s="379"/>
      <c r="VG16" s="379"/>
      <c r="VH16" s="379"/>
      <c r="VI16" s="379"/>
      <c r="VJ16" s="379"/>
      <c r="VK16" s="379"/>
      <c r="VL16" s="379"/>
      <c r="VM16" s="379"/>
      <c r="VN16" s="379"/>
      <c r="VO16" s="379"/>
      <c r="VP16" s="379"/>
      <c r="VQ16" s="379"/>
      <c r="VR16" s="379"/>
      <c r="VS16" s="379"/>
      <c r="VT16" s="379"/>
      <c r="VU16" s="379"/>
      <c r="VV16" s="379"/>
      <c r="VW16" s="379"/>
      <c r="VX16" s="379"/>
      <c r="VY16" s="379"/>
      <c r="VZ16" s="379"/>
      <c r="WA16" s="379"/>
      <c r="WB16" s="379"/>
      <c r="WC16" s="379"/>
      <c r="WD16" s="379"/>
      <c r="WE16" s="379"/>
      <c r="WF16" s="379"/>
      <c r="WG16" s="379"/>
      <c r="WH16" s="379"/>
      <c r="WI16" s="379"/>
      <c r="WJ16" s="379"/>
      <c r="WK16" s="379"/>
      <c r="WL16" s="379"/>
      <c r="WM16" s="379"/>
      <c r="WN16" s="379"/>
      <c r="WO16" s="379"/>
      <c r="WP16" s="379"/>
      <c r="WQ16" s="379"/>
      <c r="WR16" s="379"/>
      <c r="WS16" s="379"/>
      <c r="WT16" s="379"/>
      <c r="WU16" s="379"/>
      <c r="WV16" s="379"/>
      <c r="WW16" s="379"/>
      <c r="WX16" s="379"/>
      <c r="WY16" s="379"/>
      <c r="WZ16" s="379"/>
      <c r="XA16" s="379"/>
      <c r="XB16" s="379"/>
      <c r="XC16" s="379"/>
      <c r="XD16" s="379"/>
      <c r="XE16" s="379"/>
      <c r="XF16" s="379"/>
      <c r="XG16" s="379"/>
      <c r="XH16" s="379"/>
      <c r="XI16" s="379"/>
      <c r="XJ16" s="379"/>
      <c r="XK16" s="379"/>
      <c r="XL16" s="379"/>
      <c r="XM16" s="379"/>
      <c r="XN16" s="379"/>
      <c r="XO16" s="379"/>
      <c r="XP16" s="379"/>
      <c r="XQ16" s="379"/>
      <c r="XR16" s="379"/>
      <c r="XS16" s="379"/>
      <c r="XT16" s="379"/>
      <c r="XU16" s="379"/>
      <c r="XV16" s="379"/>
      <c r="XW16" s="379"/>
      <c r="XX16" s="379"/>
      <c r="XY16" s="379"/>
      <c r="XZ16" s="379"/>
      <c r="YA16" s="379"/>
      <c r="YB16" s="379"/>
      <c r="YC16" s="379"/>
      <c r="YD16" s="379"/>
      <c r="YE16" s="379"/>
      <c r="YF16" s="379"/>
      <c r="YG16" s="379"/>
      <c r="YH16" s="379"/>
      <c r="YI16" s="379"/>
      <c r="YJ16" s="379"/>
      <c r="YK16" s="379"/>
      <c r="YL16" s="379"/>
      <c r="YM16" s="379"/>
      <c r="YN16" s="379"/>
      <c r="YO16" s="379"/>
      <c r="YP16" s="379"/>
      <c r="YQ16" s="379"/>
      <c r="YR16" s="379"/>
      <c r="YS16" s="379"/>
      <c r="YT16" s="379"/>
      <c r="YU16" s="379"/>
      <c r="YV16" s="379"/>
      <c r="YW16" s="379"/>
      <c r="YX16" s="379"/>
      <c r="YY16" s="379"/>
      <c r="YZ16" s="379"/>
      <c r="ZA16" s="379"/>
      <c r="ZB16" s="379"/>
      <c r="ZC16" s="379"/>
      <c r="ZD16" s="379"/>
      <c r="ZE16" s="379"/>
      <c r="ZF16" s="379"/>
      <c r="ZG16" s="379"/>
      <c r="ZH16" s="379"/>
      <c r="ZI16" s="379"/>
      <c r="ZJ16" s="379"/>
      <c r="ZK16" s="379"/>
      <c r="ZL16" s="379"/>
      <c r="ZM16" s="379"/>
      <c r="ZN16" s="379"/>
      <c r="ZO16" s="379"/>
      <c r="ZP16" s="379"/>
      <c r="ZQ16" s="379"/>
      <c r="ZR16" s="379"/>
      <c r="ZS16" s="379"/>
      <c r="ZT16" s="379"/>
      <c r="ZU16" s="379"/>
      <c r="ZV16" s="379"/>
      <c r="ZW16" s="379"/>
      <c r="ZX16" s="379"/>
      <c r="ZY16" s="379"/>
      <c r="ZZ16" s="379"/>
      <c r="AAA16" s="379"/>
      <c r="AAB16" s="379"/>
      <c r="AAC16" s="379"/>
      <c r="AAD16" s="379"/>
      <c r="AAE16" s="379"/>
      <c r="AAF16" s="379"/>
      <c r="AAG16" s="379"/>
      <c r="AAH16" s="379"/>
      <c r="AAI16" s="379"/>
      <c r="AAJ16" s="379"/>
      <c r="AAK16" s="379"/>
      <c r="AAL16" s="379"/>
      <c r="AAM16" s="379"/>
      <c r="AAN16" s="379"/>
      <c r="AAO16" s="379"/>
      <c r="AAP16" s="379"/>
      <c r="AAQ16" s="379"/>
      <c r="AAR16" s="379"/>
      <c r="AAS16" s="379"/>
      <c r="AAT16" s="379"/>
      <c r="AAU16" s="379"/>
      <c r="AAV16" s="379"/>
      <c r="AAW16" s="379"/>
      <c r="AAX16" s="379"/>
      <c r="AAY16" s="379"/>
      <c r="AAZ16" s="379"/>
      <c r="ABA16" s="379"/>
      <c r="ABB16" s="379"/>
      <c r="ABC16" s="379"/>
      <c r="ABD16" s="379"/>
      <c r="ABE16" s="379"/>
      <c r="ABF16" s="379"/>
      <c r="ABG16" s="379"/>
      <c r="ABH16" s="379"/>
      <c r="ABI16" s="379"/>
      <c r="ABJ16" s="379"/>
      <c r="ABK16" s="379"/>
      <c r="ABL16" s="379"/>
      <c r="ABM16" s="379"/>
      <c r="ABN16" s="379"/>
      <c r="ABO16" s="379"/>
      <c r="ABP16" s="379"/>
      <c r="ABQ16" s="379"/>
      <c r="ABR16" s="379"/>
      <c r="ABS16" s="379"/>
      <c r="ABT16" s="379"/>
      <c r="ABU16" s="379"/>
      <c r="ABV16" s="379"/>
      <c r="ABW16" s="379"/>
      <c r="ABX16" s="379"/>
      <c r="ABY16" s="379"/>
      <c r="ABZ16" s="379"/>
      <c r="ACA16" s="379"/>
      <c r="ACB16" s="379"/>
      <c r="ACC16" s="379"/>
      <c r="ACD16" s="379"/>
      <c r="ACE16" s="379"/>
      <c r="ACF16" s="379"/>
      <c r="ACG16" s="379"/>
      <c r="ACH16" s="379"/>
      <c r="ACI16" s="379"/>
      <c r="ACJ16" s="379"/>
      <c r="ACK16" s="379"/>
      <c r="ACL16" s="379"/>
      <c r="ACM16" s="379"/>
      <c r="ACN16" s="379"/>
      <c r="ACO16" s="379"/>
      <c r="ACP16" s="379"/>
      <c r="ACQ16" s="379"/>
      <c r="ACR16" s="379"/>
      <c r="ACS16" s="379"/>
      <c r="ACT16" s="379"/>
      <c r="ACU16" s="379"/>
      <c r="ACV16" s="379"/>
      <c r="ACW16" s="379"/>
      <c r="ACX16" s="379"/>
      <c r="ACY16" s="379"/>
      <c r="ACZ16" s="379"/>
      <c r="ADA16" s="379"/>
      <c r="ADB16" s="379"/>
      <c r="ADC16" s="379"/>
      <c r="ADD16" s="379"/>
      <c r="ADE16" s="379"/>
      <c r="ADF16" s="379"/>
      <c r="ADG16" s="379"/>
      <c r="ADH16" s="379"/>
      <c r="ADI16" s="379"/>
      <c r="ADJ16" s="379"/>
      <c r="ADK16" s="379"/>
      <c r="ADL16" s="379"/>
      <c r="ADM16" s="379"/>
      <c r="ADN16" s="379"/>
      <c r="ADO16" s="379"/>
      <c r="ADP16" s="379"/>
      <c r="ADQ16" s="379"/>
      <c r="ADR16" s="379"/>
      <c r="ADS16" s="379"/>
      <c r="ADT16" s="379"/>
      <c r="ADU16" s="379"/>
      <c r="ADV16" s="379"/>
      <c r="ADW16" s="379"/>
      <c r="ADX16" s="379"/>
      <c r="ADY16" s="379"/>
      <c r="ADZ16" s="379"/>
      <c r="AEA16" s="379"/>
      <c r="AEB16" s="379"/>
      <c r="AEC16" s="379"/>
      <c r="AED16" s="379"/>
      <c r="AEE16" s="379"/>
      <c r="AEF16" s="379"/>
      <c r="AEG16" s="379"/>
      <c r="AEH16" s="379"/>
      <c r="AEI16" s="379"/>
      <c r="AEJ16" s="379"/>
      <c r="AEK16" s="379"/>
      <c r="AEL16" s="379"/>
      <c r="AEM16" s="379"/>
      <c r="AEN16" s="379"/>
      <c r="AEO16" s="379"/>
      <c r="AEP16" s="379"/>
      <c r="AEQ16" s="379"/>
      <c r="AER16" s="379"/>
      <c r="AES16" s="379"/>
      <c r="AET16" s="379"/>
      <c r="AEU16" s="379"/>
      <c r="AEV16" s="379"/>
      <c r="AEW16" s="379"/>
      <c r="AEX16" s="379"/>
      <c r="AEY16" s="379"/>
      <c r="AEZ16" s="379"/>
      <c r="AFA16" s="379"/>
      <c r="AFB16" s="379"/>
      <c r="AFC16" s="379"/>
      <c r="AFD16" s="379"/>
      <c r="AFE16" s="379"/>
      <c r="AFF16" s="379"/>
      <c r="AFG16" s="379"/>
      <c r="AFH16" s="379"/>
      <c r="AFI16" s="379"/>
      <c r="AFJ16" s="379"/>
      <c r="AFK16" s="379"/>
      <c r="AFL16" s="379"/>
      <c r="AFM16" s="379"/>
      <c r="AFN16" s="379"/>
      <c r="AFO16" s="379"/>
      <c r="AFP16" s="379"/>
      <c r="AFQ16" s="379"/>
      <c r="AFR16" s="379"/>
      <c r="AFS16" s="379"/>
      <c r="AFT16" s="379"/>
      <c r="AFU16" s="379"/>
      <c r="AFV16" s="379"/>
      <c r="AFW16" s="379"/>
      <c r="AFX16" s="379"/>
      <c r="AFY16" s="379"/>
      <c r="AFZ16" s="379"/>
      <c r="AGA16" s="379"/>
      <c r="AGB16" s="379"/>
      <c r="AGC16" s="379"/>
      <c r="AGD16" s="379"/>
      <c r="AGE16" s="379"/>
      <c r="AGF16" s="379"/>
      <c r="AGG16" s="379"/>
      <c r="AGH16" s="379"/>
      <c r="AGI16" s="379"/>
      <c r="AGJ16" s="379"/>
      <c r="AGK16" s="379"/>
      <c r="AGL16" s="379"/>
      <c r="AGM16" s="379"/>
      <c r="AGN16" s="379"/>
      <c r="AGO16" s="379"/>
      <c r="AGP16" s="379"/>
      <c r="AGQ16" s="379"/>
      <c r="AGR16" s="379"/>
      <c r="AGS16" s="379"/>
      <c r="AGT16" s="379"/>
      <c r="AGU16" s="379"/>
      <c r="AGV16" s="379"/>
      <c r="AGW16" s="379"/>
      <c r="AGX16" s="379"/>
      <c r="AGY16" s="379"/>
      <c r="AGZ16" s="379"/>
      <c r="AHA16" s="379"/>
      <c r="AHB16" s="379"/>
      <c r="AHC16" s="379"/>
      <c r="AHD16" s="379"/>
      <c r="AHE16" s="379"/>
      <c r="AHF16" s="379"/>
      <c r="AHG16" s="379"/>
      <c r="AHH16" s="379"/>
      <c r="AHI16" s="379"/>
      <c r="AHJ16" s="379"/>
      <c r="AHK16" s="379"/>
      <c r="AHL16" s="379"/>
      <c r="AHM16" s="379"/>
      <c r="AHN16" s="379"/>
      <c r="AHO16" s="379"/>
      <c r="AHP16" s="379"/>
      <c r="AHQ16" s="379"/>
      <c r="AHR16" s="379"/>
      <c r="AHS16" s="379"/>
      <c r="AHT16" s="379"/>
      <c r="AHU16" s="379"/>
      <c r="AHV16" s="379"/>
      <c r="AHW16" s="379"/>
      <c r="AHX16" s="379"/>
      <c r="AHY16" s="379"/>
      <c r="AHZ16" s="379"/>
      <c r="AIA16" s="379"/>
      <c r="AIB16" s="379"/>
      <c r="AIC16" s="379"/>
      <c r="AID16" s="379"/>
      <c r="AIE16" s="379"/>
      <c r="AIF16" s="379"/>
      <c r="AIG16" s="379"/>
      <c r="AIH16" s="379"/>
      <c r="AII16" s="379"/>
      <c r="AIJ16" s="379"/>
      <c r="AIK16" s="379"/>
      <c r="AIL16" s="379"/>
      <c r="AIM16" s="379"/>
      <c r="AIN16" s="379"/>
      <c r="AIO16" s="379"/>
      <c r="AIP16" s="379"/>
      <c r="AIQ16" s="379"/>
      <c r="AIR16" s="379"/>
      <c r="AIS16" s="379"/>
      <c r="AIT16" s="379"/>
      <c r="AIU16" s="379"/>
      <c r="AIV16" s="379"/>
      <c r="AIW16" s="379"/>
      <c r="AIX16" s="379"/>
      <c r="AIY16" s="379"/>
      <c r="AIZ16" s="379"/>
      <c r="AJA16" s="379"/>
      <c r="AJB16" s="379"/>
      <c r="AJC16" s="379"/>
      <c r="AJD16" s="379"/>
      <c r="AJE16" s="379"/>
      <c r="AJF16" s="379"/>
      <c r="AJG16" s="379"/>
      <c r="AJH16" s="379"/>
      <c r="AJI16" s="379"/>
      <c r="AJJ16" s="379"/>
      <c r="AJK16" s="379"/>
      <c r="AJL16" s="379"/>
      <c r="AJM16" s="379"/>
      <c r="AJN16" s="379"/>
      <c r="AJO16" s="379"/>
      <c r="AJP16" s="379"/>
      <c r="AJQ16" s="379"/>
      <c r="AJR16" s="379"/>
      <c r="AJS16" s="379"/>
      <c r="AJT16" s="379"/>
      <c r="AJU16" s="379"/>
      <c r="AJV16" s="379"/>
      <c r="AJW16" s="379"/>
      <c r="AJX16" s="379"/>
      <c r="AJY16" s="379"/>
      <c r="AJZ16" s="379"/>
      <c r="AKA16" s="379"/>
      <c r="AKB16" s="379"/>
      <c r="AKC16" s="379"/>
      <c r="AKD16" s="379"/>
      <c r="AKE16" s="379"/>
      <c r="AKF16" s="379"/>
      <c r="AKG16" s="379"/>
      <c r="AKH16" s="379"/>
      <c r="AKI16" s="379"/>
      <c r="AKJ16" s="379"/>
      <c r="AKK16" s="379"/>
      <c r="AKL16" s="379"/>
      <c r="AKM16" s="379"/>
      <c r="AKN16" s="379"/>
      <c r="AKO16" s="379"/>
      <c r="AKP16" s="379"/>
      <c r="AKQ16" s="379"/>
      <c r="AKR16" s="379"/>
      <c r="AKS16" s="379"/>
      <c r="AKT16" s="379"/>
      <c r="AKU16" s="379"/>
      <c r="AKV16" s="379"/>
      <c r="AKW16" s="379"/>
      <c r="AKX16" s="379"/>
      <c r="AKY16" s="379"/>
      <c r="AKZ16" s="379"/>
      <c r="ALA16" s="379"/>
      <c r="ALB16" s="379"/>
      <c r="ALC16" s="379"/>
      <c r="ALD16" s="379"/>
      <c r="ALE16" s="379"/>
      <c r="ALF16" s="379"/>
      <c r="ALG16" s="379"/>
      <c r="ALH16" s="379"/>
      <c r="ALI16" s="379"/>
      <c r="ALJ16" s="379"/>
      <c r="ALK16" s="379"/>
      <c r="ALL16" s="379"/>
      <c r="ALM16" s="379"/>
      <c r="ALN16" s="379"/>
      <c r="ALO16" s="379"/>
      <c r="ALP16" s="379"/>
      <c r="ALQ16" s="379"/>
      <c r="ALR16" s="379"/>
      <c r="ALS16" s="379"/>
      <c r="ALT16" s="379"/>
      <c r="ALU16" s="379"/>
      <c r="ALV16" s="379"/>
      <c r="ALW16" s="379"/>
      <c r="ALX16" s="379"/>
      <c r="ALY16" s="379"/>
      <c r="ALZ16" s="379"/>
      <c r="AMA16" s="379"/>
      <c r="AMB16" s="379"/>
      <c r="AMC16" s="379"/>
      <c r="AMD16" s="379"/>
      <c r="AME16" s="379"/>
      <c r="AMF16" s="379"/>
      <c r="AMG16" s="379"/>
      <c r="AMH16" s="379"/>
      <c r="AMI16" s="379"/>
      <c r="AMJ16" s="379"/>
      <c r="AMK16" s="379"/>
      <c r="AML16" s="379"/>
      <c r="AMM16" s="379"/>
      <c r="AMN16" s="379"/>
      <c r="AMO16" s="379"/>
      <c r="AMP16" s="379"/>
      <c r="AMQ16" s="379"/>
      <c r="AMR16" s="379"/>
    </row>
    <row r="17" spans="1:1032" s="742" customFormat="1">
      <c r="A17" s="371"/>
      <c r="B17" s="387" t="s">
        <v>341</v>
      </c>
      <c r="C17" s="373"/>
      <c r="D17" s="374"/>
      <c r="E17" s="375"/>
      <c r="F17" s="375"/>
      <c r="G17" s="374"/>
      <c r="H17" s="376"/>
      <c r="I17" s="376"/>
      <c r="J17" s="374"/>
      <c r="K17" s="374"/>
      <c r="L17" s="374"/>
      <c r="M17" s="385"/>
      <c r="N17" s="385"/>
      <c r="O17" s="383"/>
      <c r="P17" s="383"/>
      <c r="Q17" s="383"/>
      <c r="R17" s="383"/>
      <c r="S17" s="383"/>
      <c r="T17" s="383"/>
      <c r="U17" s="385"/>
      <c r="V17" s="416"/>
      <c r="W17" s="377"/>
      <c r="X17" s="414"/>
      <c r="Y17" s="414"/>
      <c r="Z17" s="414"/>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c r="AW17" s="379"/>
      <c r="AX17" s="379"/>
      <c r="AY17" s="379"/>
      <c r="AZ17" s="379"/>
      <c r="BA17" s="379"/>
      <c r="BB17" s="379"/>
      <c r="BC17" s="379"/>
      <c r="BD17" s="379"/>
      <c r="BE17" s="379"/>
      <c r="BF17" s="379"/>
      <c r="BG17" s="379"/>
      <c r="BH17" s="379"/>
      <c r="BI17" s="379"/>
      <c r="BJ17" s="379"/>
      <c r="BK17" s="379"/>
      <c r="BL17" s="379"/>
      <c r="BM17" s="379"/>
      <c r="BN17" s="379"/>
      <c r="BO17" s="379"/>
      <c r="BP17" s="379"/>
      <c r="BQ17" s="379"/>
      <c r="BR17" s="379"/>
      <c r="BS17" s="379"/>
      <c r="BT17" s="379"/>
      <c r="BU17" s="379"/>
      <c r="BV17" s="379"/>
      <c r="BW17" s="379"/>
      <c r="BX17" s="379"/>
      <c r="BY17" s="379"/>
      <c r="BZ17" s="379"/>
      <c r="CA17" s="379"/>
      <c r="CB17" s="379"/>
      <c r="CC17" s="379"/>
      <c r="CD17" s="379"/>
      <c r="CE17" s="379"/>
      <c r="CF17" s="379"/>
      <c r="CG17" s="379"/>
      <c r="CH17" s="379"/>
      <c r="CI17" s="379"/>
      <c r="CJ17" s="379"/>
      <c r="CK17" s="379"/>
      <c r="CL17" s="379"/>
      <c r="CM17" s="379"/>
      <c r="CN17" s="379"/>
      <c r="CO17" s="379"/>
      <c r="CP17" s="379"/>
      <c r="CQ17" s="379"/>
      <c r="CR17" s="379"/>
      <c r="CS17" s="379"/>
      <c r="CT17" s="379"/>
      <c r="CU17" s="379"/>
      <c r="CV17" s="379"/>
      <c r="CW17" s="379"/>
      <c r="CX17" s="379"/>
      <c r="CY17" s="379"/>
      <c r="CZ17" s="379"/>
      <c r="DA17" s="379"/>
      <c r="DB17" s="379"/>
      <c r="DC17" s="379"/>
      <c r="DD17" s="379"/>
      <c r="DE17" s="379"/>
      <c r="DF17" s="379"/>
      <c r="DG17" s="379"/>
      <c r="DH17" s="379"/>
      <c r="DI17" s="379"/>
      <c r="DJ17" s="379"/>
      <c r="DK17" s="379"/>
      <c r="DL17" s="379"/>
      <c r="DM17" s="379"/>
      <c r="DN17" s="379"/>
      <c r="DO17" s="379"/>
      <c r="DP17" s="379"/>
      <c r="DQ17" s="379"/>
      <c r="DR17" s="379"/>
      <c r="DS17" s="379"/>
      <c r="DT17" s="379"/>
      <c r="DU17" s="379"/>
      <c r="DV17" s="379"/>
      <c r="DW17" s="379"/>
      <c r="DX17" s="379"/>
      <c r="DY17" s="379"/>
      <c r="DZ17" s="379"/>
      <c r="EA17" s="379"/>
      <c r="EB17" s="379"/>
      <c r="EC17" s="379"/>
      <c r="ED17" s="379"/>
      <c r="EE17" s="379"/>
      <c r="EF17" s="379"/>
      <c r="EG17" s="379"/>
      <c r="EH17" s="379"/>
      <c r="EI17" s="379"/>
      <c r="EJ17" s="379"/>
      <c r="EK17" s="379"/>
      <c r="EL17" s="379"/>
      <c r="EM17" s="379"/>
      <c r="EN17" s="379"/>
      <c r="EO17" s="379"/>
      <c r="EP17" s="379"/>
      <c r="EQ17" s="379"/>
      <c r="ER17" s="379"/>
      <c r="ES17" s="379"/>
      <c r="ET17" s="379"/>
      <c r="EU17" s="379"/>
      <c r="EV17" s="379"/>
      <c r="EW17" s="379"/>
      <c r="EX17" s="379"/>
      <c r="EY17" s="379"/>
      <c r="EZ17" s="379"/>
      <c r="FA17" s="379"/>
      <c r="FB17" s="379"/>
      <c r="FC17" s="379"/>
      <c r="FD17" s="379"/>
      <c r="FE17" s="379"/>
      <c r="FF17" s="379"/>
      <c r="FG17" s="379"/>
      <c r="FH17" s="379"/>
      <c r="FI17" s="379"/>
      <c r="FJ17" s="379"/>
      <c r="FK17" s="379"/>
      <c r="FL17" s="379"/>
      <c r="FM17" s="379"/>
      <c r="FN17" s="379"/>
      <c r="FO17" s="379"/>
      <c r="FP17" s="379"/>
      <c r="FQ17" s="379"/>
      <c r="FR17" s="379"/>
      <c r="FS17" s="379"/>
      <c r="FT17" s="379"/>
      <c r="FU17" s="379"/>
      <c r="FV17" s="379"/>
      <c r="FW17" s="379"/>
      <c r="FX17" s="379"/>
      <c r="FY17" s="379"/>
      <c r="FZ17" s="379"/>
      <c r="GA17" s="379"/>
      <c r="GB17" s="379"/>
      <c r="GC17" s="379"/>
      <c r="GD17" s="379"/>
      <c r="GE17" s="379"/>
      <c r="GF17" s="379"/>
      <c r="GG17" s="379"/>
      <c r="GH17" s="379"/>
      <c r="GI17" s="379"/>
      <c r="GJ17" s="379"/>
      <c r="GK17" s="379"/>
      <c r="GL17" s="379"/>
      <c r="GM17" s="379"/>
      <c r="GN17" s="379"/>
      <c r="GO17" s="379"/>
      <c r="GP17" s="379"/>
      <c r="GQ17" s="379"/>
      <c r="GR17" s="379"/>
      <c r="GS17" s="379"/>
      <c r="GT17" s="379"/>
      <c r="GU17" s="379"/>
      <c r="GV17" s="379"/>
      <c r="GW17" s="379"/>
      <c r="GX17" s="379"/>
      <c r="GY17" s="379"/>
      <c r="GZ17" s="379"/>
      <c r="HA17" s="379"/>
      <c r="HB17" s="379"/>
      <c r="HC17" s="379"/>
      <c r="HD17" s="379"/>
      <c r="HE17" s="379"/>
      <c r="HF17" s="379"/>
      <c r="HG17" s="379"/>
      <c r="HH17" s="379"/>
      <c r="HI17" s="379"/>
      <c r="HJ17" s="379"/>
      <c r="HK17" s="379"/>
      <c r="HL17" s="379"/>
      <c r="HM17" s="379"/>
      <c r="HN17" s="379"/>
      <c r="HO17" s="379"/>
      <c r="HP17" s="379"/>
      <c r="HQ17" s="379"/>
      <c r="HR17" s="379"/>
      <c r="HS17" s="379"/>
      <c r="HT17" s="379"/>
      <c r="HU17" s="379"/>
      <c r="HV17" s="379"/>
      <c r="HW17" s="379"/>
      <c r="HX17" s="379"/>
      <c r="HY17" s="379"/>
      <c r="HZ17" s="379"/>
      <c r="IA17" s="379"/>
      <c r="IB17" s="379"/>
      <c r="IC17" s="379"/>
      <c r="ID17" s="379"/>
      <c r="IE17" s="379"/>
      <c r="IF17" s="379"/>
      <c r="IG17" s="379"/>
      <c r="IH17" s="379"/>
      <c r="II17" s="379"/>
      <c r="IJ17" s="379"/>
      <c r="IK17" s="379"/>
      <c r="IL17" s="379"/>
      <c r="IM17" s="379"/>
      <c r="IN17" s="379"/>
      <c r="IO17" s="379"/>
      <c r="IP17" s="379"/>
      <c r="IQ17" s="379"/>
      <c r="IR17" s="379"/>
      <c r="IS17" s="379"/>
      <c r="IT17" s="379"/>
      <c r="IU17" s="379"/>
      <c r="IV17" s="379"/>
      <c r="IW17" s="379"/>
      <c r="IX17" s="379"/>
      <c r="IY17" s="379"/>
      <c r="IZ17" s="379"/>
      <c r="JA17" s="379"/>
      <c r="JB17" s="379"/>
      <c r="JC17" s="379"/>
      <c r="JD17" s="379"/>
      <c r="JE17" s="379"/>
      <c r="JF17" s="379"/>
      <c r="JG17" s="379"/>
      <c r="JH17" s="379"/>
      <c r="JI17" s="379"/>
      <c r="JJ17" s="379"/>
      <c r="JK17" s="379"/>
      <c r="JL17" s="379"/>
      <c r="JM17" s="379"/>
      <c r="JN17" s="379"/>
      <c r="JO17" s="379"/>
      <c r="JP17" s="379"/>
      <c r="JQ17" s="379"/>
      <c r="JR17" s="379"/>
      <c r="JS17" s="379"/>
      <c r="JT17" s="379"/>
      <c r="JU17" s="379"/>
      <c r="JV17" s="379"/>
      <c r="JW17" s="379"/>
      <c r="JX17" s="379"/>
      <c r="JY17" s="379"/>
      <c r="JZ17" s="379"/>
      <c r="KA17" s="379"/>
      <c r="KB17" s="379"/>
      <c r="KC17" s="379"/>
      <c r="KD17" s="379"/>
      <c r="KE17" s="379"/>
      <c r="KF17" s="379"/>
      <c r="KG17" s="379"/>
      <c r="KH17" s="379"/>
      <c r="KI17" s="379"/>
      <c r="KJ17" s="379"/>
      <c r="KK17" s="379"/>
      <c r="KL17" s="379"/>
      <c r="KM17" s="379"/>
      <c r="KN17" s="379"/>
      <c r="KO17" s="379"/>
      <c r="KP17" s="379"/>
      <c r="KQ17" s="379"/>
      <c r="KR17" s="379"/>
      <c r="KS17" s="379"/>
      <c r="KT17" s="379"/>
      <c r="KU17" s="379"/>
      <c r="KV17" s="379"/>
      <c r="KW17" s="379"/>
      <c r="KX17" s="379"/>
      <c r="KY17" s="379"/>
      <c r="KZ17" s="379"/>
      <c r="LA17" s="379"/>
      <c r="LB17" s="379"/>
      <c r="LC17" s="379"/>
      <c r="LD17" s="379"/>
      <c r="LE17" s="379"/>
      <c r="LF17" s="379"/>
      <c r="LG17" s="379"/>
      <c r="LH17" s="379"/>
      <c r="LI17" s="379"/>
      <c r="LJ17" s="379"/>
      <c r="LK17" s="379"/>
      <c r="LL17" s="379"/>
      <c r="LM17" s="379"/>
      <c r="LN17" s="379"/>
      <c r="LO17" s="379"/>
      <c r="LP17" s="379"/>
      <c r="LQ17" s="379"/>
      <c r="LR17" s="379"/>
      <c r="LS17" s="379"/>
      <c r="LT17" s="379"/>
      <c r="LU17" s="379"/>
      <c r="LV17" s="379"/>
      <c r="LW17" s="379"/>
      <c r="LX17" s="379"/>
      <c r="LY17" s="379"/>
      <c r="LZ17" s="379"/>
      <c r="MA17" s="379"/>
      <c r="MB17" s="379"/>
      <c r="MC17" s="379"/>
      <c r="MD17" s="379"/>
      <c r="ME17" s="379"/>
      <c r="MF17" s="379"/>
      <c r="MG17" s="379"/>
      <c r="MH17" s="379"/>
      <c r="MI17" s="379"/>
      <c r="MJ17" s="379"/>
      <c r="MK17" s="379"/>
      <c r="ML17" s="379"/>
      <c r="MM17" s="379"/>
      <c r="MN17" s="379"/>
      <c r="MO17" s="379"/>
      <c r="MP17" s="379"/>
      <c r="MQ17" s="379"/>
      <c r="MR17" s="379"/>
      <c r="MS17" s="379"/>
      <c r="MT17" s="379"/>
      <c r="MU17" s="379"/>
      <c r="MV17" s="379"/>
      <c r="MW17" s="379"/>
      <c r="MX17" s="379"/>
      <c r="MY17" s="379"/>
      <c r="MZ17" s="379"/>
      <c r="NA17" s="379"/>
      <c r="NB17" s="379"/>
      <c r="NC17" s="379"/>
      <c r="ND17" s="379"/>
      <c r="NE17" s="379"/>
      <c r="NF17" s="379"/>
      <c r="NG17" s="379"/>
      <c r="NH17" s="379"/>
      <c r="NI17" s="379"/>
      <c r="NJ17" s="379"/>
      <c r="NK17" s="379"/>
      <c r="NL17" s="379"/>
      <c r="NM17" s="379"/>
      <c r="NN17" s="379"/>
      <c r="NO17" s="379"/>
      <c r="NP17" s="379"/>
      <c r="NQ17" s="379"/>
      <c r="NR17" s="379"/>
      <c r="NS17" s="379"/>
      <c r="NT17" s="379"/>
      <c r="NU17" s="379"/>
      <c r="NV17" s="379"/>
      <c r="NW17" s="379"/>
      <c r="NX17" s="379"/>
      <c r="NY17" s="379"/>
      <c r="NZ17" s="379"/>
      <c r="OA17" s="379"/>
      <c r="OB17" s="379"/>
      <c r="OC17" s="379"/>
      <c r="OD17" s="379"/>
      <c r="OE17" s="379"/>
      <c r="OF17" s="379"/>
      <c r="OG17" s="379"/>
      <c r="OH17" s="379"/>
      <c r="OI17" s="379"/>
      <c r="OJ17" s="379"/>
      <c r="OK17" s="379"/>
      <c r="OL17" s="379"/>
      <c r="OM17" s="379"/>
      <c r="ON17" s="379"/>
      <c r="OO17" s="379"/>
      <c r="OP17" s="379"/>
      <c r="OQ17" s="379"/>
      <c r="OR17" s="379"/>
      <c r="OS17" s="379"/>
      <c r="OT17" s="379"/>
      <c r="OU17" s="379"/>
      <c r="OV17" s="379"/>
      <c r="OW17" s="379"/>
      <c r="OX17" s="379"/>
      <c r="OY17" s="379"/>
      <c r="OZ17" s="379"/>
      <c r="PA17" s="379"/>
      <c r="PB17" s="379"/>
      <c r="PC17" s="379"/>
      <c r="PD17" s="379"/>
      <c r="PE17" s="379"/>
      <c r="PF17" s="379"/>
      <c r="PG17" s="379"/>
      <c r="PH17" s="379"/>
      <c r="PI17" s="379"/>
      <c r="PJ17" s="379"/>
      <c r="PK17" s="379"/>
      <c r="PL17" s="379"/>
      <c r="PM17" s="379"/>
      <c r="PN17" s="379"/>
      <c r="PO17" s="379"/>
      <c r="PP17" s="379"/>
      <c r="PQ17" s="379"/>
      <c r="PR17" s="379"/>
      <c r="PS17" s="379"/>
      <c r="PT17" s="379"/>
      <c r="PU17" s="379"/>
      <c r="PV17" s="379"/>
      <c r="PW17" s="379"/>
      <c r="PX17" s="379"/>
      <c r="PY17" s="379"/>
      <c r="PZ17" s="379"/>
      <c r="QA17" s="379"/>
      <c r="QB17" s="379"/>
      <c r="QC17" s="379"/>
      <c r="QD17" s="379"/>
      <c r="QE17" s="379"/>
      <c r="QF17" s="379"/>
      <c r="QG17" s="379"/>
      <c r="QH17" s="379"/>
      <c r="QI17" s="379"/>
      <c r="QJ17" s="379"/>
      <c r="QK17" s="379"/>
      <c r="QL17" s="379"/>
      <c r="QM17" s="379"/>
      <c r="QN17" s="379"/>
      <c r="QO17" s="379"/>
      <c r="QP17" s="379"/>
      <c r="QQ17" s="379"/>
      <c r="QR17" s="379"/>
      <c r="QS17" s="379"/>
      <c r="QT17" s="379"/>
      <c r="QU17" s="379"/>
      <c r="QV17" s="379"/>
      <c r="QW17" s="379"/>
      <c r="QX17" s="379"/>
      <c r="QY17" s="379"/>
      <c r="QZ17" s="379"/>
      <c r="RA17" s="379"/>
      <c r="RB17" s="379"/>
      <c r="RC17" s="379"/>
      <c r="RD17" s="379"/>
      <c r="RE17" s="379"/>
      <c r="RF17" s="379"/>
      <c r="RG17" s="379"/>
      <c r="RH17" s="379"/>
      <c r="RI17" s="379"/>
      <c r="RJ17" s="379"/>
      <c r="RK17" s="379"/>
      <c r="RL17" s="379"/>
      <c r="RM17" s="379"/>
      <c r="RN17" s="379"/>
      <c r="RO17" s="379"/>
      <c r="RP17" s="379"/>
      <c r="RQ17" s="379"/>
      <c r="RR17" s="379"/>
      <c r="RS17" s="379"/>
      <c r="RT17" s="379"/>
      <c r="RU17" s="379"/>
      <c r="RV17" s="379"/>
      <c r="RW17" s="379"/>
      <c r="RX17" s="379"/>
      <c r="RY17" s="379"/>
      <c r="RZ17" s="379"/>
      <c r="SA17" s="379"/>
      <c r="SB17" s="379"/>
      <c r="SC17" s="379"/>
      <c r="SD17" s="379"/>
      <c r="SE17" s="379"/>
      <c r="SF17" s="379"/>
      <c r="SG17" s="379"/>
      <c r="SH17" s="379"/>
      <c r="SI17" s="379"/>
      <c r="SJ17" s="379"/>
      <c r="SK17" s="379"/>
      <c r="SL17" s="379"/>
      <c r="SM17" s="379"/>
      <c r="SN17" s="379"/>
      <c r="SO17" s="379"/>
      <c r="SP17" s="379"/>
      <c r="SQ17" s="379"/>
      <c r="SR17" s="379"/>
      <c r="SS17" s="379"/>
      <c r="ST17" s="379"/>
      <c r="SU17" s="379"/>
      <c r="SV17" s="379"/>
      <c r="SW17" s="379"/>
      <c r="SX17" s="379"/>
      <c r="SY17" s="379"/>
      <c r="SZ17" s="379"/>
      <c r="TA17" s="379"/>
      <c r="TB17" s="379"/>
      <c r="TC17" s="379"/>
      <c r="TD17" s="379"/>
      <c r="TE17" s="379"/>
      <c r="TF17" s="379"/>
      <c r="TG17" s="379"/>
      <c r="TH17" s="379"/>
      <c r="TI17" s="379"/>
      <c r="TJ17" s="379"/>
      <c r="TK17" s="379"/>
      <c r="TL17" s="379"/>
      <c r="TM17" s="379"/>
      <c r="TN17" s="379"/>
      <c r="TO17" s="379"/>
      <c r="TP17" s="379"/>
      <c r="TQ17" s="379"/>
      <c r="TR17" s="379"/>
      <c r="TS17" s="379"/>
      <c r="TT17" s="379"/>
      <c r="TU17" s="379"/>
      <c r="TV17" s="379"/>
      <c r="TW17" s="379"/>
      <c r="TX17" s="379"/>
      <c r="TY17" s="379"/>
      <c r="TZ17" s="379"/>
      <c r="UA17" s="379"/>
      <c r="UB17" s="379"/>
      <c r="UC17" s="379"/>
      <c r="UD17" s="379"/>
      <c r="UE17" s="379"/>
      <c r="UF17" s="379"/>
      <c r="UG17" s="379"/>
      <c r="UH17" s="379"/>
      <c r="UI17" s="379"/>
      <c r="UJ17" s="379"/>
      <c r="UK17" s="379"/>
      <c r="UL17" s="379"/>
      <c r="UM17" s="379"/>
      <c r="UN17" s="379"/>
      <c r="UO17" s="379"/>
      <c r="UP17" s="379"/>
      <c r="UQ17" s="379"/>
      <c r="UR17" s="379"/>
      <c r="US17" s="379"/>
      <c r="UT17" s="379"/>
      <c r="UU17" s="379"/>
      <c r="UV17" s="379"/>
      <c r="UW17" s="379"/>
      <c r="UX17" s="379"/>
      <c r="UY17" s="379"/>
      <c r="UZ17" s="379"/>
      <c r="VA17" s="379"/>
      <c r="VB17" s="379"/>
      <c r="VC17" s="379"/>
      <c r="VD17" s="379"/>
      <c r="VE17" s="379"/>
      <c r="VF17" s="379"/>
      <c r="VG17" s="379"/>
      <c r="VH17" s="379"/>
      <c r="VI17" s="379"/>
      <c r="VJ17" s="379"/>
      <c r="VK17" s="379"/>
      <c r="VL17" s="379"/>
      <c r="VM17" s="379"/>
      <c r="VN17" s="379"/>
      <c r="VO17" s="379"/>
      <c r="VP17" s="379"/>
      <c r="VQ17" s="379"/>
      <c r="VR17" s="379"/>
      <c r="VS17" s="379"/>
      <c r="VT17" s="379"/>
      <c r="VU17" s="379"/>
      <c r="VV17" s="379"/>
      <c r="VW17" s="379"/>
      <c r="VX17" s="379"/>
      <c r="VY17" s="379"/>
      <c r="VZ17" s="379"/>
      <c r="WA17" s="379"/>
      <c r="WB17" s="379"/>
      <c r="WC17" s="379"/>
      <c r="WD17" s="379"/>
      <c r="WE17" s="379"/>
      <c r="WF17" s="379"/>
      <c r="WG17" s="379"/>
      <c r="WH17" s="379"/>
      <c r="WI17" s="379"/>
      <c r="WJ17" s="379"/>
      <c r="WK17" s="379"/>
      <c r="WL17" s="379"/>
      <c r="WM17" s="379"/>
      <c r="WN17" s="379"/>
      <c r="WO17" s="379"/>
      <c r="WP17" s="379"/>
      <c r="WQ17" s="379"/>
      <c r="WR17" s="379"/>
      <c r="WS17" s="379"/>
      <c r="WT17" s="379"/>
      <c r="WU17" s="379"/>
      <c r="WV17" s="379"/>
      <c r="WW17" s="379"/>
      <c r="WX17" s="379"/>
      <c r="WY17" s="379"/>
      <c r="WZ17" s="379"/>
      <c r="XA17" s="379"/>
      <c r="XB17" s="379"/>
      <c r="XC17" s="379"/>
      <c r="XD17" s="379"/>
      <c r="XE17" s="379"/>
      <c r="XF17" s="379"/>
      <c r="XG17" s="379"/>
      <c r="XH17" s="379"/>
      <c r="XI17" s="379"/>
      <c r="XJ17" s="379"/>
      <c r="XK17" s="379"/>
      <c r="XL17" s="379"/>
      <c r="XM17" s="379"/>
      <c r="XN17" s="379"/>
      <c r="XO17" s="379"/>
      <c r="XP17" s="379"/>
      <c r="XQ17" s="379"/>
      <c r="XR17" s="379"/>
      <c r="XS17" s="379"/>
      <c r="XT17" s="379"/>
      <c r="XU17" s="379"/>
      <c r="XV17" s="379"/>
      <c r="XW17" s="379"/>
      <c r="XX17" s="379"/>
      <c r="XY17" s="379"/>
      <c r="XZ17" s="379"/>
      <c r="YA17" s="379"/>
      <c r="YB17" s="379"/>
      <c r="YC17" s="379"/>
      <c r="YD17" s="379"/>
      <c r="YE17" s="379"/>
      <c r="YF17" s="379"/>
      <c r="YG17" s="379"/>
      <c r="YH17" s="379"/>
      <c r="YI17" s="379"/>
      <c r="YJ17" s="379"/>
      <c r="YK17" s="379"/>
      <c r="YL17" s="379"/>
      <c r="YM17" s="379"/>
      <c r="YN17" s="379"/>
      <c r="YO17" s="379"/>
      <c r="YP17" s="379"/>
      <c r="YQ17" s="379"/>
      <c r="YR17" s="379"/>
      <c r="YS17" s="379"/>
      <c r="YT17" s="379"/>
      <c r="YU17" s="379"/>
      <c r="YV17" s="379"/>
      <c r="YW17" s="379"/>
      <c r="YX17" s="379"/>
      <c r="YY17" s="379"/>
      <c r="YZ17" s="379"/>
      <c r="ZA17" s="379"/>
      <c r="ZB17" s="379"/>
      <c r="ZC17" s="379"/>
      <c r="ZD17" s="379"/>
      <c r="ZE17" s="379"/>
      <c r="ZF17" s="379"/>
      <c r="ZG17" s="379"/>
      <c r="ZH17" s="379"/>
      <c r="ZI17" s="379"/>
      <c r="ZJ17" s="379"/>
      <c r="ZK17" s="379"/>
      <c r="ZL17" s="379"/>
      <c r="ZM17" s="379"/>
      <c r="ZN17" s="379"/>
      <c r="ZO17" s="379"/>
      <c r="ZP17" s="379"/>
      <c r="ZQ17" s="379"/>
      <c r="ZR17" s="379"/>
      <c r="ZS17" s="379"/>
      <c r="ZT17" s="379"/>
      <c r="ZU17" s="379"/>
      <c r="ZV17" s="379"/>
      <c r="ZW17" s="379"/>
      <c r="ZX17" s="379"/>
      <c r="ZY17" s="379"/>
      <c r="ZZ17" s="379"/>
      <c r="AAA17" s="379"/>
      <c r="AAB17" s="379"/>
      <c r="AAC17" s="379"/>
      <c r="AAD17" s="379"/>
      <c r="AAE17" s="379"/>
      <c r="AAF17" s="379"/>
      <c r="AAG17" s="379"/>
      <c r="AAH17" s="379"/>
      <c r="AAI17" s="379"/>
      <c r="AAJ17" s="379"/>
      <c r="AAK17" s="379"/>
      <c r="AAL17" s="379"/>
      <c r="AAM17" s="379"/>
      <c r="AAN17" s="379"/>
      <c r="AAO17" s="379"/>
      <c r="AAP17" s="379"/>
      <c r="AAQ17" s="379"/>
      <c r="AAR17" s="379"/>
      <c r="AAS17" s="379"/>
      <c r="AAT17" s="379"/>
      <c r="AAU17" s="379"/>
      <c r="AAV17" s="379"/>
      <c r="AAW17" s="379"/>
      <c r="AAX17" s="379"/>
      <c r="AAY17" s="379"/>
      <c r="AAZ17" s="379"/>
      <c r="ABA17" s="379"/>
      <c r="ABB17" s="379"/>
      <c r="ABC17" s="379"/>
      <c r="ABD17" s="379"/>
      <c r="ABE17" s="379"/>
      <c r="ABF17" s="379"/>
      <c r="ABG17" s="379"/>
      <c r="ABH17" s="379"/>
      <c r="ABI17" s="379"/>
      <c r="ABJ17" s="379"/>
      <c r="ABK17" s="379"/>
      <c r="ABL17" s="379"/>
      <c r="ABM17" s="379"/>
      <c r="ABN17" s="379"/>
      <c r="ABO17" s="379"/>
      <c r="ABP17" s="379"/>
      <c r="ABQ17" s="379"/>
      <c r="ABR17" s="379"/>
      <c r="ABS17" s="379"/>
      <c r="ABT17" s="379"/>
      <c r="ABU17" s="379"/>
      <c r="ABV17" s="379"/>
      <c r="ABW17" s="379"/>
      <c r="ABX17" s="379"/>
      <c r="ABY17" s="379"/>
      <c r="ABZ17" s="379"/>
      <c r="ACA17" s="379"/>
      <c r="ACB17" s="379"/>
      <c r="ACC17" s="379"/>
      <c r="ACD17" s="379"/>
      <c r="ACE17" s="379"/>
      <c r="ACF17" s="379"/>
      <c r="ACG17" s="379"/>
      <c r="ACH17" s="379"/>
      <c r="ACI17" s="379"/>
      <c r="ACJ17" s="379"/>
      <c r="ACK17" s="379"/>
      <c r="ACL17" s="379"/>
      <c r="ACM17" s="379"/>
      <c r="ACN17" s="379"/>
      <c r="ACO17" s="379"/>
      <c r="ACP17" s="379"/>
      <c r="ACQ17" s="379"/>
      <c r="ACR17" s="379"/>
      <c r="ACS17" s="379"/>
      <c r="ACT17" s="379"/>
      <c r="ACU17" s="379"/>
      <c r="ACV17" s="379"/>
      <c r="ACW17" s="379"/>
      <c r="ACX17" s="379"/>
      <c r="ACY17" s="379"/>
      <c r="ACZ17" s="379"/>
      <c r="ADA17" s="379"/>
      <c r="ADB17" s="379"/>
      <c r="ADC17" s="379"/>
      <c r="ADD17" s="379"/>
      <c r="ADE17" s="379"/>
      <c r="ADF17" s="379"/>
      <c r="ADG17" s="379"/>
      <c r="ADH17" s="379"/>
      <c r="ADI17" s="379"/>
      <c r="ADJ17" s="379"/>
      <c r="ADK17" s="379"/>
      <c r="ADL17" s="379"/>
      <c r="ADM17" s="379"/>
      <c r="ADN17" s="379"/>
      <c r="ADO17" s="379"/>
      <c r="ADP17" s="379"/>
      <c r="ADQ17" s="379"/>
      <c r="ADR17" s="379"/>
      <c r="ADS17" s="379"/>
      <c r="ADT17" s="379"/>
      <c r="ADU17" s="379"/>
      <c r="ADV17" s="379"/>
      <c r="ADW17" s="379"/>
      <c r="ADX17" s="379"/>
      <c r="ADY17" s="379"/>
      <c r="ADZ17" s="379"/>
      <c r="AEA17" s="379"/>
      <c r="AEB17" s="379"/>
      <c r="AEC17" s="379"/>
      <c r="AED17" s="379"/>
      <c r="AEE17" s="379"/>
      <c r="AEF17" s="379"/>
      <c r="AEG17" s="379"/>
      <c r="AEH17" s="379"/>
      <c r="AEI17" s="379"/>
      <c r="AEJ17" s="379"/>
      <c r="AEK17" s="379"/>
      <c r="AEL17" s="379"/>
      <c r="AEM17" s="379"/>
      <c r="AEN17" s="379"/>
      <c r="AEO17" s="379"/>
      <c r="AEP17" s="379"/>
      <c r="AEQ17" s="379"/>
      <c r="AER17" s="379"/>
      <c r="AES17" s="379"/>
      <c r="AET17" s="379"/>
      <c r="AEU17" s="379"/>
      <c r="AEV17" s="379"/>
      <c r="AEW17" s="379"/>
      <c r="AEX17" s="379"/>
      <c r="AEY17" s="379"/>
      <c r="AEZ17" s="379"/>
      <c r="AFA17" s="379"/>
      <c r="AFB17" s="379"/>
      <c r="AFC17" s="379"/>
      <c r="AFD17" s="379"/>
      <c r="AFE17" s="379"/>
      <c r="AFF17" s="379"/>
      <c r="AFG17" s="379"/>
      <c r="AFH17" s="379"/>
      <c r="AFI17" s="379"/>
      <c r="AFJ17" s="379"/>
      <c r="AFK17" s="379"/>
      <c r="AFL17" s="379"/>
      <c r="AFM17" s="379"/>
      <c r="AFN17" s="379"/>
      <c r="AFO17" s="379"/>
      <c r="AFP17" s="379"/>
      <c r="AFQ17" s="379"/>
      <c r="AFR17" s="379"/>
      <c r="AFS17" s="379"/>
      <c r="AFT17" s="379"/>
      <c r="AFU17" s="379"/>
      <c r="AFV17" s="379"/>
      <c r="AFW17" s="379"/>
      <c r="AFX17" s="379"/>
      <c r="AFY17" s="379"/>
      <c r="AFZ17" s="379"/>
      <c r="AGA17" s="379"/>
      <c r="AGB17" s="379"/>
      <c r="AGC17" s="379"/>
      <c r="AGD17" s="379"/>
      <c r="AGE17" s="379"/>
      <c r="AGF17" s="379"/>
      <c r="AGG17" s="379"/>
      <c r="AGH17" s="379"/>
      <c r="AGI17" s="379"/>
      <c r="AGJ17" s="379"/>
      <c r="AGK17" s="379"/>
      <c r="AGL17" s="379"/>
      <c r="AGM17" s="379"/>
      <c r="AGN17" s="379"/>
      <c r="AGO17" s="379"/>
      <c r="AGP17" s="379"/>
      <c r="AGQ17" s="379"/>
      <c r="AGR17" s="379"/>
      <c r="AGS17" s="379"/>
      <c r="AGT17" s="379"/>
      <c r="AGU17" s="379"/>
      <c r="AGV17" s="379"/>
      <c r="AGW17" s="379"/>
      <c r="AGX17" s="379"/>
      <c r="AGY17" s="379"/>
      <c r="AGZ17" s="379"/>
      <c r="AHA17" s="379"/>
      <c r="AHB17" s="379"/>
      <c r="AHC17" s="379"/>
      <c r="AHD17" s="379"/>
      <c r="AHE17" s="379"/>
      <c r="AHF17" s="379"/>
      <c r="AHG17" s="379"/>
      <c r="AHH17" s="379"/>
      <c r="AHI17" s="379"/>
      <c r="AHJ17" s="379"/>
      <c r="AHK17" s="379"/>
      <c r="AHL17" s="379"/>
      <c r="AHM17" s="379"/>
      <c r="AHN17" s="379"/>
      <c r="AHO17" s="379"/>
      <c r="AHP17" s="379"/>
      <c r="AHQ17" s="379"/>
      <c r="AHR17" s="379"/>
      <c r="AHS17" s="379"/>
      <c r="AHT17" s="379"/>
      <c r="AHU17" s="379"/>
      <c r="AHV17" s="379"/>
      <c r="AHW17" s="379"/>
      <c r="AHX17" s="379"/>
      <c r="AHY17" s="379"/>
      <c r="AHZ17" s="379"/>
      <c r="AIA17" s="379"/>
      <c r="AIB17" s="379"/>
      <c r="AIC17" s="379"/>
      <c r="AID17" s="379"/>
      <c r="AIE17" s="379"/>
      <c r="AIF17" s="379"/>
      <c r="AIG17" s="379"/>
      <c r="AIH17" s="379"/>
      <c r="AII17" s="379"/>
      <c r="AIJ17" s="379"/>
      <c r="AIK17" s="379"/>
      <c r="AIL17" s="379"/>
      <c r="AIM17" s="379"/>
      <c r="AIN17" s="379"/>
      <c r="AIO17" s="379"/>
      <c r="AIP17" s="379"/>
      <c r="AIQ17" s="379"/>
      <c r="AIR17" s="379"/>
      <c r="AIS17" s="379"/>
      <c r="AIT17" s="379"/>
      <c r="AIU17" s="379"/>
      <c r="AIV17" s="379"/>
      <c r="AIW17" s="379"/>
      <c r="AIX17" s="379"/>
      <c r="AIY17" s="379"/>
      <c r="AIZ17" s="379"/>
      <c r="AJA17" s="379"/>
      <c r="AJB17" s="379"/>
      <c r="AJC17" s="379"/>
      <c r="AJD17" s="379"/>
      <c r="AJE17" s="379"/>
      <c r="AJF17" s="379"/>
      <c r="AJG17" s="379"/>
      <c r="AJH17" s="379"/>
      <c r="AJI17" s="379"/>
      <c r="AJJ17" s="379"/>
      <c r="AJK17" s="379"/>
      <c r="AJL17" s="379"/>
      <c r="AJM17" s="379"/>
      <c r="AJN17" s="379"/>
      <c r="AJO17" s="379"/>
      <c r="AJP17" s="379"/>
      <c r="AJQ17" s="379"/>
      <c r="AJR17" s="379"/>
      <c r="AJS17" s="379"/>
      <c r="AJT17" s="379"/>
      <c r="AJU17" s="379"/>
      <c r="AJV17" s="379"/>
      <c r="AJW17" s="379"/>
      <c r="AJX17" s="379"/>
      <c r="AJY17" s="379"/>
      <c r="AJZ17" s="379"/>
      <c r="AKA17" s="379"/>
      <c r="AKB17" s="379"/>
      <c r="AKC17" s="379"/>
      <c r="AKD17" s="379"/>
      <c r="AKE17" s="379"/>
      <c r="AKF17" s="379"/>
      <c r="AKG17" s="379"/>
      <c r="AKH17" s="379"/>
      <c r="AKI17" s="379"/>
      <c r="AKJ17" s="379"/>
      <c r="AKK17" s="379"/>
      <c r="AKL17" s="379"/>
      <c r="AKM17" s="379"/>
      <c r="AKN17" s="379"/>
      <c r="AKO17" s="379"/>
      <c r="AKP17" s="379"/>
      <c r="AKQ17" s="379"/>
      <c r="AKR17" s="379"/>
      <c r="AKS17" s="379"/>
      <c r="AKT17" s="379"/>
      <c r="AKU17" s="379"/>
      <c r="AKV17" s="379"/>
      <c r="AKW17" s="379"/>
      <c r="AKX17" s="379"/>
      <c r="AKY17" s="379"/>
      <c r="AKZ17" s="379"/>
      <c r="ALA17" s="379"/>
      <c r="ALB17" s="379"/>
      <c r="ALC17" s="379"/>
      <c r="ALD17" s="379"/>
      <c r="ALE17" s="379"/>
      <c r="ALF17" s="379"/>
      <c r="ALG17" s="379"/>
      <c r="ALH17" s="379"/>
      <c r="ALI17" s="379"/>
      <c r="ALJ17" s="379"/>
      <c r="ALK17" s="379"/>
      <c r="ALL17" s="379"/>
      <c r="ALM17" s="379"/>
      <c r="ALN17" s="379"/>
      <c r="ALO17" s="379"/>
      <c r="ALP17" s="379"/>
      <c r="ALQ17" s="379"/>
      <c r="ALR17" s="379"/>
      <c r="ALS17" s="379"/>
      <c r="ALT17" s="379"/>
      <c r="ALU17" s="379"/>
      <c r="ALV17" s="379"/>
      <c r="ALW17" s="379"/>
      <c r="ALX17" s="379"/>
      <c r="ALY17" s="379"/>
      <c r="ALZ17" s="379"/>
      <c r="AMA17" s="379"/>
      <c r="AMB17" s="379"/>
      <c r="AMC17" s="379"/>
      <c r="AMD17" s="379"/>
      <c r="AME17" s="379"/>
      <c r="AMF17" s="379"/>
      <c r="AMG17" s="379"/>
      <c r="AMH17" s="379"/>
      <c r="AMI17" s="379"/>
      <c r="AMJ17" s="379"/>
      <c r="AMK17" s="379"/>
      <c r="AML17" s="379"/>
      <c r="AMM17" s="379"/>
      <c r="AMN17" s="379"/>
      <c r="AMO17" s="379"/>
      <c r="AMP17" s="379"/>
      <c r="AMQ17" s="379"/>
      <c r="AMR17" s="379"/>
    </row>
    <row r="18" spans="1:1032" s="744" customFormat="1" ht="102">
      <c r="A18" s="392"/>
      <c r="B18" s="390" t="s">
        <v>342</v>
      </c>
      <c r="C18" s="393"/>
      <c r="D18" s="394"/>
      <c r="E18" s="395"/>
      <c r="F18" s="395"/>
      <c r="G18" s="510"/>
      <c r="H18" s="703"/>
      <c r="I18" s="396"/>
      <c r="J18" s="397"/>
      <c r="K18" s="397"/>
      <c r="L18" s="397"/>
      <c r="M18" s="703"/>
      <c r="N18" s="703"/>
      <c r="O18" s="398"/>
      <c r="P18" s="398"/>
      <c r="Q18" s="398"/>
      <c r="R18" s="398"/>
      <c r="S18" s="703"/>
      <c r="T18" s="703"/>
      <c r="U18" s="704"/>
      <c r="V18" s="705"/>
      <c r="W18" s="394"/>
      <c r="X18" s="743"/>
      <c r="Y18" s="743"/>
      <c r="Z18" s="743"/>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c r="AW18" s="399"/>
      <c r="AX18" s="399"/>
      <c r="AY18" s="399"/>
      <c r="AZ18" s="399"/>
      <c r="BA18" s="399"/>
      <c r="BB18" s="399"/>
      <c r="BC18" s="399"/>
      <c r="BD18" s="399"/>
      <c r="BE18" s="399"/>
      <c r="BF18" s="399"/>
      <c r="BG18" s="399"/>
      <c r="BH18" s="399"/>
      <c r="BI18" s="399"/>
      <c r="BJ18" s="399"/>
      <c r="BK18" s="399"/>
      <c r="BL18" s="399"/>
      <c r="BM18" s="399"/>
      <c r="BN18" s="399"/>
      <c r="BO18" s="399"/>
      <c r="BP18" s="399"/>
      <c r="BQ18" s="399"/>
      <c r="BR18" s="399"/>
      <c r="BS18" s="399"/>
      <c r="BT18" s="399"/>
      <c r="BU18" s="399"/>
      <c r="BV18" s="399"/>
      <c r="BW18" s="399"/>
      <c r="BX18" s="399"/>
      <c r="BY18" s="399"/>
      <c r="BZ18" s="399"/>
      <c r="CA18" s="399"/>
      <c r="CB18" s="399"/>
      <c r="CC18" s="399"/>
      <c r="CD18" s="399"/>
      <c r="CE18" s="399"/>
      <c r="CF18" s="399"/>
      <c r="CG18" s="399"/>
      <c r="CH18" s="399"/>
      <c r="CI18" s="399"/>
      <c r="CJ18" s="399"/>
      <c r="CK18" s="399"/>
      <c r="CL18" s="399"/>
      <c r="CM18" s="399"/>
      <c r="CN18" s="399"/>
      <c r="CO18" s="399"/>
      <c r="CP18" s="399"/>
      <c r="CQ18" s="399"/>
      <c r="CR18" s="399"/>
      <c r="CS18" s="399"/>
      <c r="CT18" s="399"/>
      <c r="CU18" s="399"/>
      <c r="CV18" s="399"/>
      <c r="CW18" s="399"/>
      <c r="CX18" s="399"/>
      <c r="CY18" s="399"/>
      <c r="CZ18" s="399"/>
      <c r="DA18" s="399"/>
      <c r="DB18" s="399"/>
      <c r="DC18" s="399"/>
      <c r="DD18" s="399"/>
      <c r="DE18" s="399"/>
      <c r="DF18" s="399"/>
      <c r="DG18" s="399"/>
      <c r="DH18" s="399"/>
      <c r="DI18" s="399"/>
      <c r="DJ18" s="399"/>
      <c r="DK18" s="399"/>
      <c r="DL18" s="399"/>
      <c r="DM18" s="399"/>
      <c r="DN18" s="399"/>
      <c r="DO18" s="399"/>
      <c r="DP18" s="399"/>
      <c r="DQ18" s="399"/>
      <c r="DR18" s="399"/>
      <c r="DS18" s="399"/>
      <c r="DT18" s="399"/>
      <c r="DU18" s="399"/>
      <c r="DV18" s="399"/>
      <c r="DW18" s="399"/>
      <c r="DX18" s="399"/>
      <c r="DY18" s="399"/>
      <c r="DZ18" s="399"/>
      <c r="EA18" s="399"/>
      <c r="EB18" s="399"/>
      <c r="EC18" s="399"/>
      <c r="ED18" s="399"/>
      <c r="EE18" s="399"/>
      <c r="EF18" s="399"/>
      <c r="EG18" s="399"/>
      <c r="EH18" s="399"/>
      <c r="EI18" s="399"/>
      <c r="EJ18" s="399"/>
      <c r="EK18" s="399"/>
      <c r="EL18" s="399"/>
      <c r="EM18" s="399"/>
      <c r="EN18" s="399"/>
      <c r="EO18" s="399"/>
      <c r="EP18" s="399"/>
      <c r="EQ18" s="399"/>
      <c r="ER18" s="399"/>
      <c r="ES18" s="399"/>
      <c r="ET18" s="399"/>
      <c r="EU18" s="399"/>
      <c r="EV18" s="399"/>
      <c r="EW18" s="399"/>
      <c r="EX18" s="399"/>
      <c r="EY18" s="399"/>
      <c r="EZ18" s="399"/>
      <c r="FA18" s="399"/>
      <c r="FB18" s="399"/>
      <c r="FC18" s="399"/>
      <c r="FD18" s="399"/>
      <c r="FE18" s="399"/>
      <c r="FF18" s="399"/>
      <c r="FG18" s="399"/>
      <c r="FH18" s="399"/>
      <c r="FI18" s="399"/>
      <c r="FJ18" s="399"/>
      <c r="FK18" s="399"/>
      <c r="FL18" s="399"/>
      <c r="FM18" s="399"/>
      <c r="FN18" s="399"/>
      <c r="FO18" s="399"/>
      <c r="FP18" s="399"/>
      <c r="FQ18" s="399"/>
      <c r="FR18" s="399"/>
      <c r="FS18" s="399"/>
      <c r="FT18" s="399"/>
      <c r="FU18" s="399"/>
      <c r="FV18" s="399"/>
      <c r="FW18" s="399"/>
      <c r="FX18" s="399"/>
      <c r="FY18" s="399"/>
      <c r="FZ18" s="399"/>
      <c r="GA18" s="399"/>
      <c r="GB18" s="399"/>
      <c r="GC18" s="399"/>
      <c r="GD18" s="399"/>
      <c r="GE18" s="399"/>
      <c r="GF18" s="399"/>
      <c r="GG18" s="399"/>
      <c r="GH18" s="399"/>
      <c r="GI18" s="399"/>
      <c r="GJ18" s="399"/>
      <c r="GK18" s="399"/>
      <c r="GL18" s="399"/>
      <c r="GM18" s="399"/>
      <c r="GN18" s="399"/>
      <c r="GO18" s="399"/>
      <c r="GP18" s="399"/>
      <c r="GQ18" s="399"/>
      <c r="GR18" s="399"/>
      <c r="GS18" s="399"/>
      <c r="GT18" s="399"/>
      <c r="GU18" s="399"/>
      <c r="GV18" s="399"/>
      <c r="GW18" s="399"/>
      <c r="GX18" s="399"/>
      <c r="GY18" s="399"/>
      <c r="GZ18" s="399"/>
      <c r="HA18" s="399"/>
      <c r="HB18" s="399"/>
      <c r="HC18" s="399"/>
      <c r="HD18" s="399"/>
      <c r="HE18" s="399"/>
      <c r="HF18" s="399"/>
      <c r="HG18" s="399"/>
      <c r="HH18" s="399"/>
      <c r="HI18" s="399"/>
      <c r="HJ18" s="399"/>
      <c r="HK18" s="399"/>
      <c r="HL18" s="399"/>
      <c r="HM18" s="399"/>
      <c r="HN18" s="399"/>
      <c r="HO18" s="399"/>
      <c r="HP18" s="399"/>
      <c r="HQ18" s="399"/>
      <c r="HR18" s="399"/>
      <c r="HS18" s="399"/>
      <c r="HT18" s="399"/>
      <c r="HU18" s="399"/>
      <c r="HV18" s="399"/>
      <c r="HW18" s="399"/>
      <c r="HX18" s="399"/>
      <c r="HY18" s="399"/>
      <c r="HZ18" s="399"/>
      <c r="IA18" s="399"/>
      <c r="IB18" s="399"/>
      <c r="IC18" s="399"/>
      <c r="ID18" s="399"/>
      <c r="IE18" s="399"/>
      <c r="IF18" s="399"/>
      <c r="IG18" s="399"/>
      <c r="IH18" s="399"/>
      <c r="II18" s="399"/>
      <c r="IJ18" s="399"/>
      <c r="IK18" s="399"/>
      <c r="IL18" s="399"/>
      <c r="IM18" s="399"/>
      <c r="IN18" s="399"/>
      <c r="IO18" s="399"/>
      <c r="IP18" s="399"/>
      <c r="IQ18" s="399"/>
      <c r="IR18" s="399"/>
      <c r="IS18" s="399"/>
      <c r="IT18" s="399"/>
      <c r="IU18" s="399"/>
      <c r="IV18" s="399"/>
      <c r="IW18" s="399"/>
      <c r="IX18" s="399"/>
      <c r="IY18" s="399"/>
      <c r="IZ18" s="399"/>
      <c r="JA18" s="399"/>
      <c r="JB18" s="399"/>
      <c r="JC18" s="399"/>
      <c r="JD18" s="399"/>
      <c r="JE18" s="399"/>
      <c r="JF18" s="399"/>
      <c r="JG18" s="399"/>
      <c r="JH18" s="399"/>
      <c r="JI18" s="399"/>
      <c r="JJ18" s="399"/>
      <c r="JK18" s="399"/>
      <c r="JL18" s="399"/>
      <c r="JM18" s="399"/>
      <c r="JN18" s="399"/>
      <c r="JO18" s="399"/>
      <c r="JP18" s="399"/>
      <c r="JQ18" s="399"/>
      <c r="JR18" s="399"/>
      <c r="JS18" s="399"/>
      <c r="JT18" s="399"/>
      <c r="JU18" s="399"/>
      <c r="JV18" s="399"/>
      <c r="JW18" s="399"/>
      <c r="JX18" s="399"/>
      <c r="JY18" s="399"/>
      <c r="JZ18" s="399"/>
      <c r="KA18" s="399"/>
      <c r="KB18" s="399"/>
      <c r="KC18" s="399"/>
      <c r="KD18" s="399"/>
      <c r="KE18" s="399"/>
      <c r="KF18" s="399"/>
      <c r="KG18" s="399"/>
      <c r="KH18" s="399"/>
      <c r="KI18" s="399"/>
      <c r="KJ18" s="399"/>
      <c r="KK18" s="399"/>
      <c r="KL18" s="399"/>
      <c r="KM18" s="399"/>
      <c r="KN18" s="399"/>
      <c r="KO18" s="399"/>
      <c r="KP18" s="399"/>
      <c r="KQ18" s="399"/>
      <c r="KR18" s="399"/>
      <c r="KS18" s="399"/>
      <c r="KT18" s="399"/>
      <c r="KU18" s="399"/>
      <c r="KV18" s="399"/>
      <c r="KW18" s="399"/>
      <c r="KX18" s="399"/>
      <c r="KY18" s="399"/>
      <c r="KZ18" s="399"/>
      <c r="LA18" s="399"/>
      <c r="LB18" s="399"/>
      <c r="LC18" s="399"/>
      <c r="LD18" s="399"/>
      <c r="LE18" s="399"/>
      <c r="LF18" s="399"/>
      <c r="LG18" s="399"/>
      <c r="LH18" s="399"/>
      <c r="LI18" s="399"/>
      <c r="LJ18" s="399"/>
      <c r="LK18" s="399"/>
      <c r="LL18" s="399"/>
      <c r="LM18" s="399"/>
      <c r="LN18" s="399"/>
      <c r="LO18" s="399"/>
      <c r="LP18" s="399"/>
      <c r="LQ18" s="399"/>
      <c r="LR18" s="399"/>
      <c r="LS18" s="399"/>
      <c r="LT18" s="399"/>
      <c r="LU18" s="399"/>
      <c r="LV18" s="399"/>
      <c r="LW18" s="399"/>
      <c r="LX18" s="399"/>
      <c r="LY18" s="399"/>
      <c r="LZ18" s="399"/>
      <c r="MA18" s="399"/>
      <c r="MB18" s="399"/>
      <c r="MC18" s="399"/>
      <c r="MD18" s="399"/>
      <c r="ME18" s="399"/>
      <c r="MF18" s="399"/>
      <c r="MG18" s="399"/>
      <c r="MH18" s="399"/>
      <c r="MI18" s="399"/>
      <c r="MJ18" s="399"/>
      <c r="MK18" s="399"/>
      <c r="ML18" s="399"/>
      <c r="MM18" s="399"/>
      <c r="MN18" s="399"/>
      <c r="MO18" s="399"/>
      <c r="MP18" s="399"/>
      <c r="MQ18" s="399"/>
      <c r="MR18" s="399"/>
      <c r="MS18" s="399"/>
      <c r="MT18" s="399"/>
      <c r="MU18" s="399"/>
      <c r="MV18" s="399"/>
      <c r="MW18" s="399"/>
      <c r="MX18" s="399"/>
      <c r="MY18" s="399"/>
      <c r="MZ18" s="399"/>
      <c r="NA18" s="399"/>
      <c r="NB18" s="399"/>
      <c r="NC18" s="399"/>
      <c r="ND18" s="399"/>
      <c r="NE18" s="399"/>
      <c r="NF18" s="399"/>
      <c r="NG18" s="399"/>
      <c r="NH18" s="399"/>
      <c r="NI18" s="399"/>
      <c r="NJ18" s="399"/>
      <c r="NK18" s="399"/>
      <c r="NL18" s="399"/>
      <c r="NM18" s="399"/>
      <c r="NN18" s="399"/>
      <c r="NO18" s="399"/>
      <c r="NP18" s="399"/>
      <c r="NQ18" s="399"/>
      <c r="NR18" s="399"/>
      <c r="NS18" s="399"/>
      <c r="NT18" s="399"/>
      <c r="NU18" s="399"/>
      <c r="NV18" s="399"/>
      <c r="NW18" s="399"/>
      <c r="NX18" s="399"/>
      <c r="NY18" s="399"/>
      <c r="NZ18" s="399"/>
      <c r="OA18" s="399"/>
      <c r="OB18" s="399"/>
      <c r="OC18" s="399"/>
      <c r="OD18" s="399"/>
      <c r="OE18" s="399"/>
      <c r="OF18" s="399"/>
      <c r="OG18" s="399"/>
      <c r="OH18" s="399"/>
      <c r="OI18" s="399"/>
      <c r="OJ18" s="399"/>
      <c r="OK18" s="399"/>
      <c r="OL18" s="399"/>
      <c r="OM18" s="399"/>
      <c r="ON18" s="399"/>
      <c r="OO18" s="399"/>
      <c r="OP18" s="399"/>
      <c r="OQ18" s="399"/>
      <c r="OR18" s="399"/>
      <c r="OS18" s="399"/>
      <c r="OT18" s="399"/>
      <c r="OU18" s="399"/>
      <c r="OV18" s="399"/>
      <c r="OW18" s="399"/>
      <c r="OX18" s="399"/>
      <c r="OY18" s="399"/>
      <c r="OZ18" s="399"/>
      <c r="PA18" s="399"/>
      <c r="PB18" s="399"/>
      <c r="PC18" s="399"/>
      <c r="PD18" s="399"/>
      <c r="PE18" s="399"/>
      <c r="PF18" s="399"/>
      <c r="PG18" s="399"/>
      <c r="PH18" s="399"/>
      <c r="PI18" s="399"/>
      <c r="PJ18" s="399"/>
      <c r="PK18" s="399"/>
      <c r="PL18" s="399"/>
      <c r="PM18" s="399"/>
      <c r="PN18" s="399"/>
      <c r="PO18" s="399"/>
      <c r="PP18" s="399"/>
      <c r="PQ18" s="399"/>
      <c r="PR18" s="399"/>
      <c r="PS18" s="399"/>
      <c r="PT18" s="399"/>
      <c r="PU18" s="399"/>
      <c r="PV18" s="399"/>
      <c r="PW18" s="399"/>
      <c r="PX18" s="399"/>
      <c r="PY18" s="399"/>
      <c r="PZ18" s="399"/>
      <c r="QA18" s="399"/>
      <c r="QB18" s="399"/>
      <c r="QC18" s="399"/>
      <c r="QD18" s="399"/>
      <c r="QE18" s="399"/>
      <c r="QF18" s="399"/>
      <c r="QG18" s="399"/>
      <c r="QH18" s="399"/>
      <c r="QI18" s="399"/>
      <c r="QJ18" s="399"/>
      <c r="QK18" s="399"/>
      <c r="QL18" s="399"/>
      <c r="QM18" s="399"/>
      <c r="QN18" s="399"/>
      <c r="QO18" s="399"/>
      <c r="QP18" s="399"/>
      <c r="QQ18" s="399"/>
      <c r="QR18" s="399"/>
      <c r="QS18" s="399"/>
      <c r="QT18" s="399"/>
      <c r="QU18" s="399"/>
      <c r="QV18" s="399"/>
      <c r="QW18" s="399"/>
      <c r="QX18" s="399"/>
      <c r="QY18" s="399"/>
      <c r="QZ18" s="399"/>
      <c r="RA18" s="399"/>
      <c r="RB18" s="399"/>
      <c r="RC18" s="399"/>
      <c r="RD18" s="399"/>
      <c r="RE18" s="399"/>
      <c r="RF18" s="399"/>
      <c r="RG18" s="399"/>
      <c r="RH18" s="399"/>
      <c r="RI18" s="399"/>
      <c r="RJ18" s="399"/>
      <c r="RK18" s="399"/>
      <c r="RL18" s="399"/>
      <c r="RM18" s="399"/>
      <c r="RN18" s="399"/>
      <c r="RO18" s="399"/>
      <c r="RP18" s="399"/>
      <c r="RQ18" s="399"/>
      <c r="RR18" s="399"/>
      <c r="RS18" s="399"/>
      <c r="RT18" s="399"/>
      <c r="RU18" s="399"/>
      <c r="RV18" s="399"/>
      <c r="RW18" s="399"/>
      <c r="RX18" s="399"/>
      <c r="RY18" s="399"/>
      <c r="RZ18" s="399"/>
      <c r="SA18" s="399"/>
      <c r="SB18" s="399"/>
      <c r="SC18" s="399"/>
      <c r="SD18" s="399"/>
      <c r="SE18" s="399"/>
      <c r="SF18" s="399"/>
      <c r="SG18" s="399"/>
      <c r="SH18" s="399"/>
      <c r="SI18" s="399"/>
      <c r="SJ18" s="399"/>
      <c r="SK18" s="399"/>
      <c r="SL18" s="399"/>
      <c r="SM18" s="399"/>
      <c r="SN18" s="399"/>
      <c r="SO18" s="399"/>
      <c r="SP18" s="399"/>
      <c r="SQ18" s="399"/>
      <c r="SR18" s="399"/>
      <c r="SS18" s="399"/>
      <c r="ST18" s="399"/>
      <c r="SU18" s="399"/>
      <c r="SV18" s="399"/>
      <c r="SW18" s="399"/>
      <c r="SX18" s="399"/>
      <c r="SY18" s="399"/>
      <c r="SZ18" s="399"/>
      <c r="TA18" s="399"/>
      <c r="TB18" s="399"/>
      <c r="TC18" s="399"/>
      <c r="TD18" s="399"/>
      <c r="TE18" s="399"/>
      <c r="TF18" s="399"/>
      <c r="TG18" s="399"/>
      <c r="TH18" s="399"/>
      <c r="TI18" s="399"/>
      <c r="TJ18" s="399"/>
      <c r="TK18" s="399"/>
      <c r="TL18" s="399"/>
      <c r="TM18" s="399"/>
      <c r="TN18" s="399"/>
      <c r="TO18" s="399"/>
      <c r="TP18" s="399"/>
      <c r="TQ18" s="399"/>
      <c r="TR18" s="399"/>
      <c r="TS18" s="399"/>
      <c r="TT18" s="399"/>
      <c r="TU18" s="399"/>
      <c r="TV18" s="399"/>
      <c r="TW18" s="399"/>
      <c r="TX18" s="399"/>
      <c r="TY18" s="399"/>
      <c r="TZ18" s="399"/>
      <c r="UA18" s="399"/>
      <c r="UB18" s="399"/>
      <c r="UC18" s="399"/>
      <c r="UD18" s="399"/>
      <c r="UE18" s="399"/>
      <c r="UF18" s="399"/>
      <c r="UG18" s="399"/>
      <c r="UH18" s="399"/>
      <c r="UI18" s="399"/>
      <c r="UJ18" s="399"/>
      <c r="UK18" s="399"/>
      <c r="UL18" s="399"/>
      <c r="UM18" s="399"/>
      <c r="UN18" s="399"/>
      <c r="UO18" s="399"/>
      <c r="UP18" s="399"/>
      <c r="UQ18" s="399"/>
      <c r="UR18" s="399"/>
      <c r="US18" s="399"/>
      <c r="UT18" s="399"/>
      <c r="UU18" s="399"/>
      <c r="UV18" s="399"/>
      <c r="UW18" s="399"/>
      <c r="UX18" s="399"/>
      <c r="UY18" s="399"/>
      <c r="UZ18" s="399"/>
      <c r="VA18" s="399"/>
      <c r="VB18" s="399"/>
      <c r="VC18" s="399"/>
      <c r="VD18" s="399"/>
      <c r="VE18" s="399"/>
      <c r="VF18" s="399"/>
      <c r="VG18" s="399"/>
      <c r="VH18" s="399"/>
      <c r="VI18" s="399"/>
      <c r="VJ18" s="399"/>
      <c r="VK18" s="399"/>
      <c r="VL18" s="399"/>
      <c r="VM18" s="399"/>
      <c r="VN18" s="399"/>
      <c r="VO18" s="399"/>
      <c r="VP18" s="399"/>
      <c r="VQ18" s="399"/>
      <c r="VR18" s="399"/>
      <c r="VS18" s="399"/>
      <c r="VT18" s="399"/>
      <c r="VU18" s="399"/>
      <c r="VV18" s="399"/>
      <c r="VW18" s="399"/>
      <c r="VX18" s="399"/>
      <c r="VY18" s="399"/>
      <c r="VZ18" s="399"/>
      <c r="WA18" s="399"/>
      <c r="WB18" s="399"/>
      <c r="WC18" s="399"/>
      <c r="WD18" s="399"/>
      <c r="WE18" s="399"/>
      <c r="WF18" s="399"/>
      <c r="WG18" s="399"/>
      <c r="WH18" s="399"/>
      <c r="WI18" s="399"/>
      <c r="WJ18" s="399"/>
      <c r="WK18" s="399"/>
      <c r="WL18" s="399"/>
      <c r="WM18" s="399"/>
      <c r="WN18" s="399"/>
      <c r="WO18" s="399"/>
      <c r="WP18" s="399"/>
      <c r="WQ18" s="399"/>
      <c r="WR18" s="399"/>
      <c r="WS18" s="399"/>
      <c r="WT18" s="399"/>
      <c r="WU18" s="399"/>
      <c r="WV18" s="399"/>
      <c r="WW18" s="399"/>
      <c r="WX18" s="399"/>
      <c r="WY18" s="399"/>
      <c r="WZ18" s="399"/>
      <c r="XA18" s="399"/>
      <c r="XB18" s="399"/>
      <c r="XC18" s="399"/>
      <c r="XD18" s="399"/>
      <c r="XE18" s="399"/>
      <c r="XF18" s="399"/>
      <c r="XG18" s="399"/>
      <c r="XH18" s="399"/>
      <c r="XI18" s="399"/>
      <c r="XJ18" s="399"/>
      <c r="XK18" s="399"/>
      <c r="XL18" s="399"/>
      <c r="XM18" s="399"/>
      <c r="XN18" s="399"/>
      <c r="XO18" s="399"/>
      <c r="XP18" s="399"/>
      <c r="XQ18" s="399"/>
      <c r="XR18" s="399"/>
      <c r="XS18" s="399"/>
      <c r="XT18" s="399"/>
      <c r="XU18" s="399"/>
      <c r="XV18" s="399"/>
      <c r="XW18" s="399"/>
      <c r="XX18" s="399"/>
      <c r="XY18" s="399"/>
      <c r="XZ18" s="399"/>
      <c r="YA18" s="399"/>
      <c r="YB18" s="399"/>
      <c r="YC18" s="399"/>
      <c r="YD18" s="399"/>
      <c r="YE18" s="399"/>
      <c r="YF18" s="399"/>
      <c r="YG18" s="399"/>
      <c r="YH18" s="399"/>
      <c r="YI18" s="399"/>
      <c r="YJ18" s="399"/>
      <c r="YK18" s="399"/>
      <c r="YL18" s="399"/>
      <c r="YM18" s="399"/>
      <c r="YN18" s="399"/>
      <c r="YO18" s="399"/>
      <c r="YP18" s="399"/>
      <c r="YQ18" s="399"/>
      <c r="YR18" s="399"/>
      <c r="YS18" s="399"/>
      <c r="YT18" s="399"/>
      <c r="YU18" s="399"/>
      <c r="YV18" s="399"/>
      <c r="YW18" s="399"/>
      <c r="YX18" s="399"/>
      <c r="YY18" s="399"/>
      <c r="YZ18" s="399"/>
      <c r="ZA18" s="399"/>
      <c r="ZB18" s="399"/>
      <c r="ZC18" s="399"/>
      <c r="ZD18" s="399"/>
      <c r="ZE18" s="399"/>
      <c r="ZF18" s="399"/>
      <c r="ZG18" s="399"/>
      <c r="ZH18" s="399"/>
      <c r="ZI18" s="399"/>
      <c r="ZJ18" s="399"/>
      <c r="ZK18" s="399"/>
      <c r="ZL18" s="399"/>
      <c r="ZM18" s="399"/>
      <c r="ZN18" s="399"/>
      <c r="ZO18" s="399"/>
      <c r="ZP18" s="399"/>
      <c r="ZQ18" s="399"/>
      <c r="ZR18" s="399"/>
      <c r="ZS18" s="399"/>
      <c r="ZT18" s="399"/>
      <c r="ZU18" s="399"/>
      <c r="ZV18" s="399"/>
      <c r="ZW18" s="399"/>
      <c r="ZX18" s="399"/>
      <c r="ZY18" s="399"/>
      <c r="ZZ18" s="399"/>
      <c r="AAA18" s="399"/>
      <c r="AAB18" s="399"/>
      <c r="AAC18" s="399"/>
      <c r="AAD18" s="399"/>
      <c r="AAE18" s="399"/>
      <c r="AAF18" s="399"/>
      <c r="AAG18" s="399"/>
      <c r="AAH18" s="399"/>
      <c r="AAI18" s="399"/>
      <c r="AAJ18" s="399"/>
      <c r="AAK18" s="399"/>
      <c r="AAL18" s="399"/>
      <c r="AAM18" s="399"/>
      <c r="AAN18" s="399"/>
      <c r="AAO18" s="399"/>
      <c r="AAP18" s="399"/>
      <c r="AAQ18" s="399"/>
      <c r="AAR18" s="399"/>
      <c r="AAS18" s="399"/>
      <c r="AAT18" s="399"/>
      <c r="AAU18" s="399"/>
      <c r="AAV18" s="399"/>
      <c r="AAW18" s="399"/>
      <c r="AAX18" s="399"/>
      <c r="AAY18" s="399"/>
      <c r="AAZ18" s="399"/>
      <c r="ABA18" s="399"/>
      <c r="ABB18" s="399"/>
      <c r="ABC18" s="399"/>
      <c r="ABD18" s="399"/>
      <c r="ABE18" s="399"/>
      <c r="ABF18" s="399"/>
      <c r="ABG18" s="399"/>
      <c r="ABH18" s="399"/>
      <c r="ABI18" s="399"/>
      <c r="ABJ18" s="399"/>
      <c r="ABK18" s="399"/>
      <c r="ABL18" s="399"/>
      <c r="ABM18" s="399"/>
      <c r="ABN18" s="399"/>
      <c r="ABO18" s="399"/>
      <c r="ABP18" s="399"/>
      <c r="ABQ18" s="399"/>
      <c r="ABR18" s="399"/>
      <c r="ABS18" s="399"/>
      <c r="ABT18" s="399"/>
      <c r="ABU18" s="399"/>
      <c r="ABV18" s="399"/>
      <c r="ABW18" s="399"/>
      <c r="ABX18" s="399"/>
      <c r="ABY18" s="399"/>
      <c r="ABZ18" s="399"/>
      <c r="ACA18" s="399"/>
      <c r="ACB18" s="399"/>
      <c r="ACC18" s="399"/>
      <c r="ACD18" s="399"/>
      <c r="ACE18" s="399"/>
      <c r="ACF18" s="399"/>
      <c r="ACG18" s="399"/>
      <c r="ACH18" s="399"/>
      <c r="ACI18" s="399"/>
      <c r="ACJ18" s="399"/>
      <c r="ACK18" s="399"/>
      <c r="ACL18" s="399"/>
      <c r="ACM18" s="399"/>
      <c r="ACN18" s="399"/>
      <c r="ACO18" s="399"/>
      <c r="ACP18" s="399"/>
      <c r="ACQ18" s="399"/>
      <c r="ACR18" s="399"/>
      <c r="ACS18" s="399"/>
      <c r="ACT18" s="399"/>
      <c r="ACU18" s="399"/>
      <c r="ACV18" s="399"/>
      <c r="ACW18" s="399"/>
      <c r="ACX18" s="399"/>
      <c r="ACY18" s="399"/>
      <c r="ACZ18" s="399"/>
      <c r="ADA18" s="399"/>
      <c r="ADB18" s="399"/>
      <c r="ADC18" s="399"/>
      <c r="ADD18" s="399"/>
      <c r="ADE18" s="399"/>
      <c r="ADF18" s="399"/>
      <c r="ADG18" s="399"/>
      <c r="ADH18" s="399"/>
      <c r="ADI18" s="399"/>
      <c r="ADJ18" s="399"/>
      <c r="ADK18" s="399"/>
      <c r="ADL18" s="399"/>
      <c r="ADM18" s="399"/>
      <c r="ADN18" s="399"/>
      <c r="ADO18" s="399"/>
      <c r="ADP18" s="399"/>
      <c r="ADQ18" s="399"/>
      <c r="ADR18" s="399"/>
      <c r="ADS18" s="399"/>
      <c r="ADT18" s="399"/>
      <c r="ADU18" s="399"/>
      <c r="ADV18" s="399"/>
      <c r="ADW18" s="399"/>
      <c r="ADX18" s="399"/>
      <c r="ADY18" s="399"/>
      <c r="ADZ18" s="399"/>
      <c r="AEA18" s="399"/>
      <c r="AEB18" s="399"/>
      <c r="AEC18" s="399"/>
      <c r="AED18" s="399"/>
      <c r="AEE18" s="399"/>
      <c r="AEF18" s="399"/>
      <c r="AEG18" s="399"/>
      <c r="AEH18" s="399"/>
      <c r="AEI18" s="399"/>
      <c r="AEJ18" s="399"/>
      <c r="AEK18" s="399"/>
      <c r="AEL18" s="399"/>
      <c r="AEM18" s="399"/>
      <c r="AEN18" s="399"/>
      <c r="AEO18" s="399"/>
      <c r="AEP18" s="399"/>
      <c r="AEQ18" s="399"/>
      <c r="AER18" s="399"/>
      <c r="AES18" s="399"/>
      <c r="AET18" s="399"/>
      <c r="AEU18" s="399"/>
      <c r="AEV18" s="399"/>
      <c r="AEW18" s="399"/>
      <c r="AEX18" s="399"/>
      <c r="AEY18" s="399"/>
      <c r="AEZ18" s="399"/>
      <c r="AFA18" s="399"/>
      <c r="AFB18" s="399"/>
      <c r="AFC18" s="399"/>
      <c r="AFD18" s="399"/>
      <c r="AFE18" s="399"/>
      <c r="AFF18" s="399"/>
      <c r="AFG18" s="399"/>
      <c r="AFH18" s="399"/>
      <c r="AFI18" s="399"/>
      <c r="AFJ18" s="399"/>
      <c r="AFK18" s="399"/>
      <c r="AFL18" s="399"/>
      <c r="AFM18" s="399"/>
      <c r="AFN18" s="399"/>
      <c r="AFO18" s="399"/>
      <c r="AFP18" s="399"/>
      <c r="AFQ18" s="399"/>
      <c r="AFR18" s="399"/>
      <c r="AFS18" s="399"/>
      <c r="AFT18" s="399"/>
      <c r="AFU18" s="399"/>
      <c r="AFV18" s="399"/>
      <c r="AFW18" s="399"/>
      <c r="AFX18" s="399"/>
      <c r="AFY18" s="399"/>
      <c r="AFZ18" s="399"/>
      <c r="AGA18" s="399"/>
      <c r="AGB18" s="399"/>
      <c r="AGC18" s="399"/>
      <c r="AGD18" s="399"/>
      <c r="AGE18" s="399"/>
      <c r="AGF18" s="399"/>
      <c r="AGG18" s="399"/>
      <c r="AGH18" s="399"/>
      <c r="AGI18" s="399"/>
      <c r="AGJ18" s="399"/>
      <c r="AGK18" s="399"/>
      <c r="AGL18" s="399"/>
      <c r="AGM18" s="399"/>
      <c r="AGN18" s="399"/>
      <c r="AGO18" s="399"/>
      <c r="AGP18" s="399"/>
      <c r="AGQ18" s="399"/>
      <c r="AGR18" s="399"/>
      <c r="AGS18" s="399"/>
      <c r="AGT18" s="399"/>
      <c r="AGU18" s="399"/>
      <c r="AGV18" s="399"/>
      <c r="AGW18" s="399"/>
      <c r="AGX18" s="399"/>
      <c r="AGY18" s="399"/>
      <c r="AGZ18" s="399"/>
      <c r="AHA18" s="399"/>
      <c r="AHB18" s="399"/>
      <c r="AHC18" s="399"/>
      <c r="AHD18" s="399"/>
      <c r="AHE18" s="399"/>
      <c r="AHF18" s="399"/>
      <c r="AHG18" s="399"/>
      <c r="AHH18" s="399"/>
      <c r="AHI18" s="399"/>
      <c r="AHJ18" s="399"/>
      <c r="AHK18" s="399"/>
      <c r="AHL18" s="399"/>
      <c r="AHM18" s="399"/>
      <c r="AHN18" s="399"/>
      <c r="AHO18" s="399"/>
      <c r="AHP18" s="399"/>
      <c r="AHQ18" s="399"/>
      <c r="AHR18" s="399"/>
      <c r="AHS18" s="399"/>
      <c r="AHT18" s="399"/>
      <c r="AHU18" s="399"/>
      <c r="AHV18" s="399"/>
      <c r="AHW18" s="399"/>
      <c r="AHX18" s="399"/>
      <c r="AHY18" s="399"/>
      <c r="AHZ18" s="399"/>
      <c r="AIA18" s="399"/>
      <c r="AIB18" s="399"/>
      <c r="AIC18" s="399"/>
      <c r="AID18" s="399"/>
      <c r="AIE18" s="399"/>
      <c r="AIF18" s="399"/>
      <c r="AIG18" s="399"/>
      <c r="AIH18" s="399"/>
      <c r="AII18" s="399"/>
      <c r="AIJ18" s="399"/>
      <c r="AIK18" s="399"/>
      <c r="AIL18" s="399"/>
      <c r="AIM18" s="399"/>
      <c r="AIN18" s="399"/>
      <c r="AIO18" s="399"/>
      <c r="AIP18" s="399"/>
      <c r="AIQ18" s="399"/>
      <c r="AIR18" s="399"/>
      <c r="AIS18" s="399"/>
      <c r="AIT18" s="399"/>
      <c r="AIU18" s="399"/>
      <c r="AIV18" s="399"/>
      <c r="AIW18" s="399"/>
      <c r="AIX18" s="399"/>
      <c r="AIY18" s="399"/>
      <c r="AIZ18" s="399"/>
      <c r="AJA18" s="399"/>
      <c r="AJB18" s="399"/>
      <c r="AJC18" s="399"/>
      <c r="AJD18" s="399"/>
      <c r="AJE18" s="399"/>
      <c r="AJF18" s="399"/>
      <c r="AJG18" s="399"/>
      <c r="AJH18" s="399"/>
      <c r="AJI18" s="399"/>
      <c r="AJJ18" s="399"/>
      <c r="AJK18" s="399"/>
      <c r="AJL18" s="399"/>
      <c r="AJM18" s="399"/>
      <c r="AJN18" s="399"/>
      <c r="AJO18" s="399"/>
      <c r="AJP18" s="399"/>
      <c r="AJQ18" s="399"/>
      <c r="AJR18" s="399"/>
      <c r="AJS18" s="399"/>
      <c r="AJT18" s="399"/>
      <c r="AJU18" s="399"/>
      <c r="AJV18" s="399"/>
      <c r="AJW18" s="399"/>
      <c r="AJX18" s="399"/>
      <c r="AJY18" s="399"/>
      <c r="AJZ18" s="399"/>
      <c r="AKA18" s="399"/>
      <c r="AKB18" s="399"/>
      <c r="AKC18" s="399"/>
      <c r="AKD18" s="399"/>
      <c r="AKE18" s="399"/>
      <c r="AKF18" s="399"/>
      <c r="AKG18" s="399"/>
      <c r="AKH18" s="399"/>
      <c r="AKI18" s="399"/>
      <c r="AKJ18" s="399"/>
      <c r="AKK18" s="399"/>
      <c r="AKL18" s="399"/>
      <c r="AKM18" s="399"/>
      <c r="AKN18" s="399"/>
      <c r="AKO18" s="399"/>
      <c r="AKP18" s="399"/>
      <c r="AKQ18" s="399"/>
      <c r="AKR18" s="399"/>
      <c r="AKS18" s="399"/>
      <c r="AKT18" s="399"/>
      <c r="AKU18" s="399"/>
      <c r="AKV18" s="399"/>
      <c r="AKW18" s="399"/>
      <c r="AKX18" s="399"/>
      <c r="AKY18" s="399"/>
      <c r="AKZ18" s="399"/>
      <c r="ALA18" s="399"/>
      <c r="ALB18" s="399"/>
      <c r="ALC18" s="399"/>
      <c r="ALD18" s="399"/>
      <c r="ALE18" s="399"/>
      <c r="ALF18" s="399"/>
      <c r="ALG18" s="399"/>
      <c r="ALH18" s="399"/>
      <c r="ALI18" s="399"/>
      <c r="ALJ18" s="399"/>
      <c r="ALK18" s="399"/>
      <c r="ALL18" s="399"/>
      <c r="ALM18" s="399"/>
      <c r="ALN18" s="399"/>
      <c r="ALO18" s="399"/>
      <c r="ALP18" s="399"/>
      <c r="ALQ18" s="399"/>
      <c r="ALR18" s="399"/>
      <c r="ALS18" s="399"/>
      <c r="ALT18" s="399"/>
      <c r="ALU18" s="399"/>
      <c r="ALV18" s="399"/>
      <c r="ALW18" s="399"/>
      <c r="ALX18" s="399"/>
      <c r="ALY18" s="399"/>
      <c r="ALZ18" s="399"/>
      <c r="AMA18" s="399"/>
      <c r="AMB18" s="399"/>
      <c r="AMC18" s="399"/>
      <c r="AMD18" s="399"/>
      <c r="AME18" s="399"/>
      <c r="AMF18" s="399"/>
      <c r="AMG18" s="399"/>
      <c r="AMH18" s="399"/>
      <c r="AMI18" s="399"/>
      <c r="AMJ18" s="399"/>
      <c r="AMK18" s="399"/>
      <c r="AML18" s="399"/>
      <c r="AMM18" s="399"/>
      <c r="AMN18" s="399"/>
      <c r="AMO18" s="399"/>
      <c r="AMP18" s="399"/>
      <c r="AMQ18" s="399"/>
      <c r="AMR18" s="399"/>
    </row>
    <row r="19" spans="1:1032" s="742" customFormat="1" ht="15">
      <c r="A19" s="371"/>
      <c r="B19" s="390"/>
      <c r="C19" s="400"/>
      <c r="D19" s="374"/>
      <c r="E19" s="374"/>
      <c r="F19" s="374"/>
      <c r="G19" s="375"/>
      <c r="H19" s="383"/>
      <c r="I19" s="383"/>
      <c r="J19" s="375"/>
      <c r="K19" s="375"/>
      <c r="L19" s="375"/>
      <c r="M19" s="506"/>
      <c r="N19" s="506"/>
      <c r="O19" s="383"/>
      <c r="P19" s="383"/>
      <c r="Q19" s="383"/>
      <c r="R19" s="383"/>
      <c r="S19" s="383"/>
      <c r="T19" s="506"/>
      <c r="U19" s="505"/>
      <c r="V19" s="401"/>
      <c r="W19" s="377"/>
      <c r="X19" s="414"/>
      <c r="Y19" s="414"/>
      <c r="Z19" s="414"/>
      <c r="AA19" s="745"/>
      <c r="AB19" s="745"/>
      <c r="AC19" s="745"/>
      <c r="AD19" s="745"/>
      <c r="AE19" s="745"/>
      <c r="AF19" s="745"/>
      <c r="AG19" s="745"/>
      <c r="AH19" s="745"/>
      <c r="AI19" s="745"/>
      <c r="AJ19" s="745"/>
      <c r="AK19" s="745"/>
      <c r="AL19" s="745"/>
      <c r="AM19" s="745"/>
      <c r="AN19" s="745"/>
      <c r="AO19" s="745"/>
      <c r="AP19" s="745"/>
      <c r="AQ19" s="745"/>
      <c r="AR19" s="745"/>
      <c r="AS19" s="745"/>
      <c r="AT19" s="745"/>
      <c r="AU19" s="745"/>
      <c r="AV19" s="745"/>
      <c r="AW19" s="745"/>
      <c r="AX19" s="745"/>
      <c r="AY19" s="745"/>
      <c r="AZ19" s="745"/>
      <c r="BA19" s="745"/>
      <c r="BB19" s="745"/>
      <c r="BC19" s="745"/>
      <c r="BD19" s="745"/>
      <c r="BE19" s="745"/>
      <c r="BF19" s="745"/>
      <c r="BG19" s="745"/>
      <c r="BH19" s="745"/>
      <c r="BI19" s="745"/>
      <c r="BJ19" s="745"/>
      <c r="BK19" s="745"/>
      <c r="BL19" s="745"/>
      <c r="BM19" s="745"/>
      <c r="BN19" s="745"/>
      <c r="BO19" s="745"/>
      <c r="BP19" s="745"/>
      <c r="BQ19" s="745"/>
      <c r="BR19" s="745"/>
      <c r="BS19" s="745"/>
      <c r="BT19" s="745"/>
      <c r="BU19" s="745"/>
      <c r="BV19" s="745"/>
      <c r="BW19" s="745"/>
      <c r="BX19" s="745"/>
      <c r="BY19" s="745"/>
      <c r="BZ19" s="745"/>
      <c r="CA19" s="745"/>
      <c r="CB19" s="745"/>
      <c r="CC19" s="745"/>
      <c r="CD19" s="745"/>
      <c r="CE19" s="745"/>
      <c r="CF19" s="745"/>
      <c r="CG19" s="745"/>
      <c r="CH19" s="745"/>
      <c r="CI19" s="745"/>
      <c r="CJ19" s="745"/>
      <c r="CK19" s="745"/>
      <c r="CL19" s="745"/>
      <c r="CM19" s="745"/>
      <c r="CN19" s="745"/>
      <c r="CO19" s="745"/>
      <c r="CP19" s="745"/>
      <c r="CQ19" s="745"/>
      <c r="CR19" s="745"/>
      <c r="CS19" s="745"/>
      <c r="CT19" s="745"/>
      <c r="CU19" s="745"/>
      <c r="CV19" s="745"/>
      <c r="CW19" s="745"/>
      <c r="CX19" s="745"/>
      <c r="CY19" s="745"/>
      <c r="CZ19" s="745"/>
      <c r="DA19" s="745"/>
      <c r="DB19" s="745"/>
      <c r="DC19" s="745"/>
      <c r="DD19" s="745"/>
      <c r="DE19" s="745"/>
      <c r="DF19" s="745"/>
      <c r="DG19" s="745"/>
      <c r="DH19" s="745"/>
      <c r="DI19" s="745"/>
      <c r="DJ19" s="745"/>
      <c r="DK19" s="745"/>
      <c r="DL19" s="745"/>
      <c r="DM19" s="745"/>
      <c r="DN19" s="745"/>
      <c r="DO19" s="745"/>
      <c r="DP19" s="745"/>
      <c r="DQ19" s="745"/>
      <c r="DR19" s="745"/>
      <c r="DS19" s="745"/>
      <c r="DT19" s="745"/>
      <c r="DU19" s="745"/>
      <c r="DV19" s="745"/>
      <c r="DW19" s="745"/>
      <c r="DX19" s="745"/>
      <c r="DY19" s="745"/>
      <c r="DZ19" s="745"/>
      <c r="EA19" s="745"/>
      <c r="EB19" s="745"/>
      <c r="EC19" s="745"/>
      <c r="ED19" s="745"/>
      <c r="EE19" s="745"/>
      <c r="EF19" s="745"/>
      <c r="EG19" s="745"/>
      <c r="EH19" s="745"/>
      <c r="EI19" s="745"/>
      <c r="EJ19" s="745"/>
      <c r="EK19" s="745"/>
      <c r="EL19" s="745"/>
      <c r="EM19" s="745"/>
      <c r="EN19" s="745"/>
      <c r="EO19" s="745"/>
      <c r="EP19" s="745"/>
      <c r="EQ19" s="745"/>
      <c r="ER19" s="745"/>
      <c r="ES19" s="745"/>
      <c r="ET19" s="745"/>
      <c r="EU19" s="745"/>
      <c r="EV19" s="745"/>
      <c r="EW19" s="745"/>
      <c r="EX19" s="745"/>
      <c r="EY19" s="745"/>
      <c r="EZ19" s="745"/>
      <c r="FA19" s="745"/>
      <c r="FB19" s="745"/>
      <c r="FC19" s="745"/>
      <c r="FD19" s="745"/>
      <c r="FE19" s="745"/>
      <c r="FF19" s="745"/>
      <c r="FG19" s="745"/>
      <c r="FH19" s="745"/>
      <c r="FI19" s="745"/>
      <c r="FJ19" s="745"/>
      <c r="FK19" s="745"/>
      <c r="FL19" s="745"/>
      <c r="FM19" s="745"/>
      <c r="FN19" s="745"/>
      <c r="FO19" s="745"/>
      <c r="FP19" s="745"/>
      <c r="FQ19" s="745"/>
      <c r="FR19" s="745"/>
      <c r="FS19" s="745"/>
      <c r="FT19" s="745"/>
      <c r="FU19" s="745"/>
      <c r="FV19" s="745"/>
      <c r="FW19" s="745"/>
      <c r="FX19" s="745"/>
      <c r="FY19" s="745"/>
      <c r="FZ19" s="745"/>
      <c r="GA19" s="745"/>
      <c r="GB19" s="745"/>
      <c r="GC19" s="745"/>
      <c r="GD19" s="745"/>
      <c r="GE19" s="745"/>
      <c r="GF19" s="745"/>
      <c r="GG19" s="745"/>
      <c r="GH19" s="745"/>
      <c r="GI19" s="745"/>
      <c r="GJ19" s="745"/>
      <c r="GK19" s="745"/>
      <c r="GL19" s="745"/>
      <c r="GM19" s="745"/>
      <c r="GN19" s="745"/>
      <c r="GO19" s="745"/>
      <c r="GP19" s="745"/>
      <c r="GQ19" s="745"/>
      <c r="GR19" s="745"/>
      <c r="GS19" s="745"/>
      <c r="GT19" s="745"/>
      <c r="GU19" s="745"/>
      <c r="GV19" s="745"/>
      <c r="GW19" s="745"/>
      <c r="GX19" s="745"/>
      <c r="GY19" s="745"/>
      <c r="GZ19" s="745"/>
      <c r="HA19" s="745"/>
      <c r="HB19" s="745"/>
      <c r="HC19" s="745"/>
      <c r="HD19" s="745"/>
      <c r="HE19" s="745"/>
      <c r="HF19" s="745"/>
      <c r="HG19" s="745"/>
      <c r="HH19" s="745"/>
      <c r="HI19" s="745"/>
      <c r="HJ19" s="745"/>
      <c r="HK19" s="745"/>
      <c r="HL19" s="745"/>
      <c r="HM19" s="745"/>
      <c r="HN19" s="745"/>
      <c r="HO19" s="745"/>
      <c r="HP19" s="745"/>
      <c r="HQ19" s="745"/>
      <c r="HR19" s="745"/>
      <c r="HS19" s="745"/>
      <c r="HT19" s="745"/>
      <c r="HU19" s="745"/>
      <c r="HV19" s="745"/>
      <c r="HW19" s="745"/>
      <c r="HX19" s="745"/>
      <c r="HY19" s="745"/>
      <c r="HZ19" s="745"/>
      <c r="IA19" s="745"/>
      <c r="IB19" s="745"/>
      <c r="IC19" s="745"/>
      <c r="ID19" s="745"/>
      <c r="IE19" s="745"/>
      <c r="IF19" s="745"/>
      <c r="IG19" s="745"/>
      <c r="IH19" s="745"/>
      <c r="II19" s="745"/>
      <c r="IJ19" s="745"/>
      <c r="IK19" s="745"/>
      <c r="IL19" s="745"/>
      <c r="IM19" s="745"/>
      <c r="IN19" s="745"/>
      <c r="IO19" s="745"/>
      <c r="IP19" s="745"/>
      <c r="IQ19" s="745"/>
      <c r="IR19" s="745"/>
      <c r="IS19" s="745"/>
      <c r="IT19" s="745"/>
      <c r="IU19" s="745"/>
      <c r="IV19" s="745"/>
      <c r="IW19" s="745"/>
      <c r="IX19" s="745"/>
      <c r="IY19" s="745"/>
      <c r="IZ19" s="745"/>
      <c r="JA19" s="745"/>
      <c r="JB19" s="745"/>
      <c r="JC19" s="745"/>
      <c r="JD19" s="745"/>
      <c r="JE19" s="745"/>
      <c r="JF19" s="745"/>
      <c r="JG19" s="745"/>
      <c r="JH19" s="745"/>
      <c r="JI19" s="745"/>
      <c r="JJ19" s="745"/>
      <c r="JK19" s="745"/>
      <c r="JL19" s="745"/>
      <c r="JM19" s="745"/>
      <c r="JN19" s="745"/>
      <c r="JO19" s="745"/>
      <c r="JP19" s="745"/>
      <c r="JQ19" s="745"/>
      <c r="JR19" s="745"/>
      <c r="JS19" s="745"/>
      <c r="JT19" s="745"/>
      <c r="JU19" s="745"/>
      <c r="JV19" s="745"/>
      <c r="JW19" s="745"/>
      <c r="JX19" s="745"/>
      <c r="JY19" s="745"/>
      <c r="JZ19" s="745"/>
      <c r="KA19" s="745"/>
      <c r="KB19" s="745"/>
      <c r="KC19" s="745"/>
      <c r="KD19" s="745"/>
      <c r="KE19" s="745"/>
      <c r="KF19" s="745"/>
      <c r="KG19" s="745"/>
      <c r="KH19" s="745"/>
      <c r="KI19" s="745"/>
      <c r="KJ19" s="745"/>
      <c r="KK19" s="745"/>
      <c r="KL19" s="745"/>
      <c r="KM19" s="745"/>
      <c r="KN19" s="745"/>
      <c r="KO19" s="745"/>
      <c r="KP19" s="745"/>
      <c r="KQ19" s="745"/>
      <c r="KR19" s="745"/>
      <c r="KS19" s="745"/>
      <c r="KT19" s="745"/>
      <c r="KU19" s="745"/>
      <c r="KV19" s="745"/>
      <c r="KW19" s="745"/>
      <c r="KX19" s="745"/>
      <c r="KY19" s="745"/>
      <c r="KZ19" s="745"/>
      <c r="LA19" s="745"/>
      <c r="LB19" s="745"/>
      <c r="LC19" s="745"/>
      <c r="LD19" s="745"/>
      <c r="LE19" s="745"/>
      <c r="LF19" s="745"/>
      <c r="LG19" s="745"/>
      <c r="LH19" s="745"/>
      <c r="LI19" s="745"/>
      <c r="LJ19" s="745"/>
      <c r="LK19" s="745"/>
      <c r="LL19" s="745"/>
      <c r="LM19" s="745"/>
      <c r="LN19" s="745"/>
      <c r="LO19" s="745"/>
      <c r="LP19" s="745"/>
      <c r="LQ19" s="745"/>
      <c r="LR19" s="745"/>
      <c r="LS19" s="745"/>
      <c r="LT19" s="745"/>
      <c r="LU19" s="745"/>
      <c r="LV19" s="745"/>
      <c r="LW19" s="745"/>
      <c r="LX19" s="745"/>
      <c r="LY19" s="745"/>
      <c r="LZ19" s="745"/>
      <c r="MA19" s="745"/>
      <c r="MB19" s="745"/>
      <c r="MC19" s="745"/>
      <c r="MD19" s="745"/>
      <c r="ME19" s="745"/>
      <c r="MF19" s="745"/>
      <c r="MG19" s="745"/>
      <c r="MH19" s="745"/>
      <c r="MI19" s="745"/>
      <c r="MJ19" s="745"/>
      <c r="MK19" s="745"/>
      <c r="ML19" s="745"/>
      <c r="MM19" s="745"/>
      <c r="MN19" s="745"/>
      <c r="MO19" s="745"/>
      <c r="MP19" s="745"/>
      <c r="MQ19" s="745"/>
      <c r="MR19" s="745"/>
      <c r="MS19" s="745"/>
      <c r="MT19" s="745"/>
      <c r="MU19" s="745"/>
      <c r="MV19" s="745"/>
      <c r="MW19" s="745"/>
      <c r="MX19" s="745"/>
      <c r="MY19" s="745"/>
      <c r="MZ19" s="745"/>
      <c r="NA19" s="745"/>
      <c r="NB19" s="745"/>
      <c r="NC19" s="745"/>
      <c r="ND19" s="745"/>
      <c r="NE19" s="745"/>
      <c r="NF19" s="745"/>
      <c r="NG19" s="745"/>
      <c r="NH19" s="745"/>
      <c r="NI19" s="745"/>
      <c r="NJ19" s="745"/>
      <c r="NK19" s="745"/>
      <c r="NL19" s="745"/>
      <c r="NM19" s="745"/>
      <c r="NN19" s="745"/>
      <c r="NO19" s="745"/>
      <c r="NP19" s="745"/>
      <c r="NQ19" s="745"/>
      <c r="NR19" s="745"/>
      <c r="NS19" s="745"/>
      <c r="NT19" s="745"/>
      <c r="NU19" s="745"/>
      <c r="NV19" s="745"/>
      <c r="NW19" s="745"/>
      <c r="NX19" s="745"/>
      <c r="NY19" s="745"/>
      <c r="NZ19" s="745"/>
      <c r="OA19" s="745"/>
      <c r="OB19" s="745"/>
      <c r="OC19" s="745"/>
      <c r="OD19" s="745"/>
      <c r="OE19" s="745"/>
      <c r="OF19" s="745"/>
      <c r="OG19" s="745"/>
      <c r="OH19" s="745"/>
      <c r="OI19" s="745"/>
      <c r="OJ19" s="745"/>
      <c r="OK19" s="745"/>
      <c r="OL19" s="745"/>
      <c r="OM19" s="745"/>
      <c r="ON19" s="745"/>
      <c r="OO19" s="745"/>
      <c r="OP19" s="745"/>
      <c r="OQ19" s="745"/>
      <c r="OR19" s="745"/>
      <c r="OS19" s="745"/>
      <c r="OT19" s="745"/>
      <c r="OU19" s="745"/>
      <c r="OV19" s="745"/>
      <c r="OW19" s="745"/>
      <c r="OX19" s="745"/>
      <c r="OY19" s="745"/>
      <c r="OZ19" s="745"/>
      <c r="PA19" s="745"/>
      <c r="PB19" s="745"/>
      <c r="PC19" s="745"/>
      <c r="PD19" s="745"/>
      <c r="PE19" s="745"/>
      <c r="PF19" s="745"/>
      <c r="PG19" s="745"/>
      <c r="PH19" s="745"/>
      <c r="PI19" s="745"/>
      <c r="PJ19" s="745"/>
      <c r="PK19" s="745"/>
      <c r="PL19" s="745"/>
      <c r="PM19" s="745"/>
      <c r="PN19" s="745"/>
      <c r="PO19" s="745"/>
      <c r="PP19" s="745"/>
      <c r="PQ19" s="745"/>
      <c r="PR19" s="745"/>
      <c r="PS19" s="745"/>
      <c r="PT19" s="745"/>
      <c r="PU19" s="745"/>
      <c r="PV19" s="745"/>
      <c r="PW19" s="745"/>
      <c r="PX19" s="745"/>
      <c r="PY19" s="745"/>
      <c r="PZ19" s="745"/>
      <c r="QA19" s="745"/>
      <c r="QB19" s="745"/>
      <c r="QC19" s="745"/>
      <c r="QD19" s="745"/>
      <c r="QE19" s="745"/>
      <c r="QF19" s="745"/>
      <c r="QG19" s="745"/>
      <c r="QH19" s="745"/>
      <c r="QI19" s="745"/>
      <c r="QJ19" s="745"/>
      <c r="QK19" s="745"/>
      <c r="QL19" s="745"/>
      <c r="QM19" s="745"/>
      <c r="QN19" s="745"/>
      <c r="QO19" s="745"/>
      <c r="QP19" s="745"/>
      <c r="QQ19" s="745"/>
      <c r="QR19" s="745"/>
      <c r="QS19" s="745"/>
      <c r="QT19" s="745"/>
      <c r="QU19" s="745"/>
      <c r="QV19" s="745"/>
      <c r="QW19" s="745"/>
      <c r="QX19" s="745"/>
      <c r="QY19" s="745"/>
      <c r="QZ19" s="745"/>
      <c r="RA19" s="745"/>
      <c r="RB19" s="745"/>
      <c r="RC19" s="745"/>
      <c r="RD19" s="745"/>
      <c r="RE19" s="745"/>
      <c r="RF19" s="745"/>
      <c r="RG19" s="745"/>
      <c r="RH19" s="745"/>
      <c r="RI19" s="745"/>
      <c r="RJ19" s="745"/>
      <c r="RK19" s="745"/>
      <c r="RL19" s="745"/>
      <c r="RM19" s="745"/>
      <c r="RN19" s="745"/>
      <c r="RO19" s="745"/>
      <c r="RP19" s="745"/>
      <c r="RQ19" s="745"/>
      <c r="RR19" s="745"/>
      <c r="RS19" s="745"/>
      <c r="RT19" s="745"/>
      <c r="RU19" s="745"/>
      <c r="RV19" s="745"/>
      <c r="RW19" s="745"/>
      <c r="RX19" s="745"/>
      <c r="RY19" s="745"/>
      <c r="RZ19" s="745"/>
      <c r="SA19" s="745"/>
      <c r="SB19" s="745"/>
      <c r="SC19" s="745"/>
      <c r="SD19" s="745"/>
      <c r="SE19" s="745"/>
      <c r="SF19" s="745"/>
      <c r="SG19" s="745"/>
      <c r="SH19" s="745"/>
      <c r="SI19" s="745"/>
      <c r="SJ19" s="745"/>
      <c r="SK19" s="745"/>
      <c r="SL19" s="745"/>
      <c r="SM19" s="745"/>
      <c r="SN19" s="745"/>
      <c r="SO19" s="745"/>
      <c r="SP19" s="745"/>
      <c r="SQ19" s="745"/>
      <c r="SR19" s="745"/>
      <c r="SS19" s="745"/>
      <c r="ST19" s="745"/>
      <c r="SU19" s="745"/>
      <c r="SV19" s="745"/>
      <c r="SW19" s="745"/>
      <c r="SX19" s="745"/>
      <c r="SY19" s="745"/>
      <c r="SZ19" s="745"/>
      <c r="TA19" s="745"/>
      <c r="TB19" s="745"/>
      <c r="TC19" s="745"/>
      <c r="TD19" s="745"/>
      <c r="TE19" s="745"/>
      <c r="TF19" s="745"/>
      <c r="TG19" s="745"/>
      <c r="TH19" s="745"/>
      <c r="TI19" s="745"/>
      <c r="TJ19" s="745"/>
      <c r="TK19" s="745"/>
      <c r="TL19" s="745"/>
      <c r="TM19" s="745"/>
      <c r="TN19" s="745"/>
      <c r="TO19" s="745"/>
      <c r="TP19" s="745"/>
      <c r="TQ19" s="745"/>
      <c r="TR19" s="745"/>
      <c r="TS19" s="745"/>
      <c r="TT19" s="745"/>
      <c r="TU19" s="745"/>
      <c r="TV19" s="745"/>
      <c r="TW19" s="745"/>
      <c r="TX19" s="745"/>
      <c r="TY19" s="745"/>
      <c r="TZ19" s="745"/>
      <c r="UA19" s="745"/>
      <c r="UB19" s="745"/>
      <c r="UC19" s="745"/>
      <c r="UD19" s="745"/>
      <c r="UE19" s="745"/>
      <c r="UF19" s="745"/>
      <c r="UG19" s="745"/>
      <c r="UH19" s="745"/>
      <c r="UI19" s="745"/>
      <c r="UJ19" s="745"/>
      <c r="UK19" s="745"/>
      <c r="UL19" s="745"/>
      <c r="UM19" s="745"/>
      <c r="UN19" s="745"/>
      <c r="UO19" s="745"/>
      <c r="UP19" s="745"/>
      <c r="UQ19" s="745"/>
      <c r="UR19" s="745"/>
      <c r="US19" s="745"/>
      <c r="UT19" s="745"/>
      <c r="UU19" s="745"/>
      <c r="UV19" s="745"/>
      <c r="UW19" s="745"/>
      <c r="UX19" s="745"/>
      <c r="UY19" s="745"/>
      <c r="UZ19" s="745"/>
      <c r="VA19" s="745"/>
      <c r="VB19" s="745"/>
      <c r="VC19" s="745"/>
      <c r="VD19" s="745"/>
      <c r="VE19" s="745"/>
      <c r="VF19" s="745"/>
      <c r="VG19" s="745"/>
      <c r="VH19" s="745"/>
      <c r="VI19" s="745"/>
      <c r="VJ19" s="745"/>
      <c r="VK19" s="745"/>
      <c r="VL19" s="745"/>
      <c r="VM19" s="745"/>
      <c r="VN19" s="745"/>
      <c r="VO19" s="745"/>
      <c r="VP19" s="745"/>
      <c r="VQ19" s="745"/>
      <c r="VR19" s="745"/>
      <c r="VS19" s="745"/>
      <c r="VT19" s="745"/>
      <c r="VU19" s="745"/>
      <c r="VV19" s="745"/>
      <c r="VW19" s="745"/>
      <c r="VX19" s="745"/>
      <c r="VY19" s="745"/>
      <c r="VZ19" s="745"/>
      <c r="WA19" s="745"/>
      <c r="WB19" s="745"/>
      <c r="WC19" s="745"/>
      <c r="WD19" s="745"/>
      <c r="WE19" s="745"/>
      <c r="WF19" s="745"/>
      <c r="WG19" s="745"/>
      <c r="WH19" s="745"/>
      <c r="WI19" s="745"/>
      <c r="WJ19" s="745"/>
      <c r="WK19" s="745"/>
      <c r="WL19" s="745"/>
      <c r="WM19" s="745"/>
      <c r="WN19" s="745"/>
      <c r="WO19" s="745"/>
      <c r="WP19" s="745"/>
      <c r="WQ19" s="745"/>
      <c r="WR19" s="745"/>
      <c r="WS19" s="745"/>
      <c r="WT19" s="745"/>
      <c r="WU19" s="745"/>
      <c r="WV19" s="745"/>
      <c r="WW19" s="745"/>
      <c r="WX19" s="745"/>
      <c r="WY19" s="745"/>
      <c r="WZ19" s="745"/>
      <c r="XA19" s="745"/>
      <c r="XB19" s="745"/>
      <c r="XC19" s="745"/>
      <c r="XD19" s="745"/>
      <c r="XE19" s="745"/>
      <c r="XF19" s="745"/>
      <c r="XG19" s="745"/>
      <c r="XH19" s="745"/>
      <c r="XI19" s="745"/>
      <c r="XJ19" s="745"/>
      <c r="XK19" s="745"/>
      <c r="XL19" s="745"/>
      <c r="XM19" s="745"/>
      <c r="XN19" s="745"/>
      <c r="XO19" s="745"/>
      <c r="XP19" s="745"/>
      <c r="XQ19" s="745"/>
      <c r="XR19" s="745"/>
      <c r="XS19" s="745"/>
      <c r="XT19" s="745"/>
      <c r="XU19" s="745"/>
      <c r="XV19" s="745"/>
      <c r="XW19" s="745"/>
      <c r="XX19" s="745"/>
      <c r="XY19" s="745"/>
      <c r="XZ19" s="745"/>
      <c r="YA19" s="745"/>
      <c r="YB19" s="745"/>
      <c r="YC19" s="745"/>
      <c r="YD19" s="745"/>
      <c r="YE19" s="745"/>
      <c r="YF19" s="745"/>
      <c r="YG19" s="745"/>
      <c r="YH19" s="745"/>
      <c r="YI19" s="745"/>
      <c r="YJ19" s="745"/>
      <c r="YK19" s="745"/>
      <c r="YL19" s="745"/>
      <c r="YM19" s="745"/>
      <c r="YN19" s="745"/>
      <c r="YO19" s="745"/>
      <c r="YP19" s="745"/>
      <c r="YQ19" s="745"/>
      <c r="YR19" s="745"/>
      <c r="YS19" s="745"/>
      <c r="YT19" s="745"/>
      <c r="YU19" s="745"/>
      <c r="YV19" s="745"/>
      <c r="YW19" s="745"/>
      <c r="YX19" s="745"/>
      <c r="YY19" s="745"/>
      <c r="YZ19" s="745"/>
      <c r="ZA19" s="745"/>
      <c r="ZB19" s="745"/>
      <c r="ZC19" s="745"/>
      <c r="ZD19" s="745"/>
      <c r="ZE19" s="745"/>
      <c r="ZF19" s="745"/>
      <c r="ZG19" s="745"/>
      <c r="ZH19" s="745"/>
      <c r="ZI19" s="745"/>
      <c r="ZJ19" s="745"/>
      <c r="ZK19" s="745"/>
      <c r="ZL19" s="745"/>
      <c r="ZM19" s="745"/>
      <c r="ZN19" s="745"/>
      <c r="ZO19" s="745"/>
      <c r="ZP19" s="745"/>
      <c r="ZQ19" s="745"/>
      <c r="ZR19" s="745"/>
      <c r="ZS19" s="745"/>
      <c r="ZT19" s="745"/>
      <c r="ZU19" s="745"/>
      <c r="ZV19" s="745"/>
      <c r="ZW19" s="745"/>
      <c r="ZX19" s="745"/>
      <c r="ZY19" s="745"/>
      <c r="ZZ19" s="745"/>
      <c r="AAA19" s="745"/>
      <c r="AAB19" s="745"/>
      <c r="AAC19" s="745"/>
      <c r="AAD19" s="745"/>
      <c r="AAE19" s="745"/>
      <c r="AAF19" s="745"/>
      <c r="AAG19" s="745"/>
      <c r="AAH19" s="745"/>
      <c r="AAI19" s="745"/>
      <c r="AAJ19" s="745"/>
      <c r="AAK19" s="745"/>
      <c r="AAL19" s="745"/>
      <c r="AAM19" s="745"/>
      <c r="AAN19" s="745"/>
      <c r="AAO19" s="745"/>
      <c r="AAP19" s="745"/>
      <c r="AAQ19" s="745"/>
      <c r="AAR19" s="745"/>
      <c r="AAS19" s="745"/>
      <c r="AAT19" s="745"/>
      <c r="AAU19" s="745"/>
      <c r="AAV19" s="745"/>
      <c r="AAW19" s="745"/>
      <c r="AAX19" s="745"/>
      <c r="AAY19" s="745"/>
      <c r="AAZ19" s="745"/>
      <c r="ABA19" s="745"/>
      <c r="ABB19" s="745"/>
      <c r="ABC19" s="745"/>
      <c r="ABD19" s="745"/>
      <c r="ABE19" s="745"/>
      <c r="ABF19" s="745"/>
      <c r="ABG19" s="745"/>
      <c r="ABH19" s="745"/>
      <c r="ABI19" s="745"/>
      <c r="ABJ19" s="745"/>
      <c r="ABK19" s="745"/>
      <c r="ABL19" s="745"/>
      <c r="ABM19" s="745"/>
      <c r="ABN19" s="745"/>
      <c r="ABO19" s="745"/>
      <c r="ABP19" s="745"/>
      <c r="ABQ19" s="745"/>
      <c r="ABR19" s="745"/>
      <c r="ABS19" s="745"/>
      <c r="ABT19" s="745"/>
      <c r="ABU19" s="745"/>
      <c r="ABV19" s="745"/>
      <c r="ABW19" s="745"/>
      <c r="ABX19" s="745"/>
      <c r="ABY19" s="745"/>
      <c r="ABZ19" s="745"/>
      <c r="ACA19" s="745"/>
      <c r="ACB19" s="745"/>
      <c r="ACC19" s="745"/>
      <c r="ACD19" s="745"/>
      <c r="ACE19" s="745"/>
      <c r="ACF19" s="745"/>
      <c r="ACG19" s="745"/>
      <c r="ACH19" s="745"/>
      <c r="ACI19" s="745"/>
      <c r="ACJ19" s="745"/>
      <c r="ACK19" s="745"/>
      <c r="ACL19" s="745"/>
      <c r="ACM19" s="745"/>
      <c r="ACN19" s="745"/>
      <c r="ACO19" s="745"/>
      <c r="ACP19" s="745"/>
      <c r="ACQ19" s="745"/>
      <c r="ACR19" s="745"/>
      <c r="ACS19" s="745"/>
      <c r="ACT19" s="745"/>
      <c r="ACU19" s="745"/>
      <c r="ACV19" s="745"/>
      <c r="ACW19" s="745"/>
      <c r="ACX19" s="745"/>
      <c r="ACY19" s="745"/>
      <c r="ACZ19" s="745"/>
      <c r="ADA19" s="745"/>
      <c r="ADB19" s="745"/>
      <c r="ADC19" s="745"/>
      <c r="ADD19" s="745"/>
      <c r="ADE19" s="745"/>
      <c r="ADF19" s="745"/>
      <c r="ADG19" s="745"/>
      <c r="ADH19" s="745"/>
      <c r="ADI19" s="745"/>
      <c r="ADJ19" s="745"/>
      <c r="ADK19" s="745"/>
      <c r="ADL19" s="745"/>
      <c r="ADM19" s="745"/>
      <c r="ADN19" s="745"/>
      <c r="ADO19" s="745"/>
      <c r="ADP19" s="745"/>
      <c r="ADQ19" s="745"/>
      <c r="ADR19" s="745"/>
      <c r="ADS19" s="745"/>
      <c r="ADT19" s="745"/>
      <c r="ADU19" s="745"/>
      <c r="ADV19" s="745"/>
      <c r="ADW19" s="745"/>
      <c r="ADX19" s="745"/>
      <c r="ADY19" s="745"/>
      <c r="ADZ19" s="745"/>
      <c r="AEA19" s="745"/>
      <c r="AEB19" s="745"/>
      <c r="AEC19" s="745"/>
      <c r="AED19" s="745"/>
      <c r="AEE19" s="745"/>
      <c r="AEF19" s="745"/>
      <c r="AEG19" s="745"/>
      <c r="AEH19" s="745"/>
      <c r="AEI19" s="745"/>
      <c r="AEJ19" s="745"/>
      <c r="AEK19" s="745"/>
      <c r="AEL19" s="745"/>
      <c r="AEM19" s="745"/>
      <c r="AEN19" s="745"/>
      <c r="AEO19" s="745"/>
      <c r="AEP19" s="745"/>
      <c r="AEQ19" s="745"/>
      <c r="AER19" s="745"/>
      <c r="AES19" s="745"/>
      <c r="AET19" s="745"/>
      <c r="AEU19" s="745"/>
      <c r="AEV19" s="745"/>
      <c r="AEW19" s="745"/>
      <c r="AEX19" s="745"/>
      <c r="AEY19" s="745"/>
      <c r="AEZ19" s="745"/>
      <c r="AFA19" s="745"/>
      <c r="AFB19" s="745"/>
      <c r="AFC19" s="745"/>
      <c r="AFD19" s="745"/>
      <c r="AFE19" s="745"/>
      <c r="AFF19" s="745"/>
      <c r="AFG19" s="745"/>
      <c r="AFH19" s="745"/>
      <c r="AFI19" s="745"/>
      <c r="AFJ19" s="745"/>
      <c r="AFK19" s="745"/>
      <c r="AFL19" s="745"/>
      <c r="AFM19" s="745"/>
      <c r="AFN19" s="745"/>
      <c r="AFO19" s="745"/>
      <c r="AFP19" s="745"/>
      <c r="AFQ19" s="745"/>
      <c r="AFR19" s="745"/>
      <c r="AFS19" s="745"/>
      <c r="AFT19" s="745"/>
      <c r="AFU19" s="745"/>
      <c r="AFV19" s="745"/>
      <c r="AFW19" s="745"/>
      <c r="AFX19" s="745"/>
      <c r="AFY19" s="745"/>
      <c r="AFZ19" s="745"/>
      <c r="AGA19" s="745"/>
      <c r="AGB19" s="745"/>
      <c r="AGC19" s="745"/>
      <c r="AGD19" s="745"/>
      <c r="AGE19" s="745"/>
      <c r="AGF19" s="745"/>
      <c r="AGG19" s="745"/>
      <c r="AGH19" s="745"/>
      <c r="AGI19" s="745"/>
      <c r="AGJ19" s="745"/>
      <c r="AGK19" s="745"/>
      <c r="AGL19" s="745"/>
      <c r="AGM19" s="745"/>
      <c r="AGN19" s="745"/>
      <c r="AGO19" s="745"/>
      <c r="AGP19" s="745"/>
      <c r="AGQ19" s="745"/>
      <c r="AGR19" s="745"/>
      <c r="AGS19" s="745"/>
      <c r="AGT19" s="745"/>
      <c r="AGU19" s="745"/>
      <c r="AGV19" s="745"/>
      <c r="AGW19" s="745"/>
      <c r="AGX19" s="745"/>
      <c r="AGY19" s="745"/>
      <c r="AGZ19" s="745"/>
      <c r="AHA19" s="745"/>
      <c r="AHB19" s="745"/>
      <c r="AHC19" s="745"/>
      <c r="AHD19" s="745"/>
      <c r="AHE19" s="745"/>
      <c r="AHF19" s="745"/>
      <c r="AHG19" s="745"/>
      <c r="AHH19" s="745"/>
      <c r="AHI19" s="745"/>
      <c r="AHJ19" s="745"/>
      <c r="AHK19" s="745"/>
      <c r="AHL19" s="745"/>
      <c r="AHM19" s="745"/>
      <c r="AHN19" s="745"/>
      <c r="AHO19" s="745"/>
      <c r="AHP19" s="745"/>
      <c r="AHQ19" s="745"/>
      <c r="AHR19" s="745"/>
      <c r="AHS19" s="745"/>
      <c r="AHT19" s="745"/>
      <c r="AHU19" s="745"/>
      <c r="AHV19" s="745"/>
      <c r="AHW19" s="745"/>
      <c r="AHX19" s="745"/>
      <c r="AHY19" s="745"/>
      <c r="AHZ19" s="745"/>
      <c r="AIA19" s="745"/>
      <c r="AIB19" s="745"/>
      <c r="AIC19" s="745"/>
      <c r="AID19" s="745"/>
      <c r="AIE19" s="745"/>
      <c r="AIF19" s="745"/>
      <c r="AIG19" s="745"/>
      <c r="AIH19" s="745"/>
      <c r="AII19" s="745"/>
      <c r="AIJ19" s="745"/>
      <c r="AIK19" s="745"/>
      <c r="AIL19" s="745"/>
      <c r="AIM19" s="745"/>
      <c r="AIN19" s="745"/>
      <c r="AIO19" s="745"/>
      <c r="AIP19" s="745"/>
      <c r="AIQ19" s="745"/>
      <c r="AIR19" s="745"/>
      <c r="AIS19" s="745"/>
      <c r="AIT19" s="745"/>
      <c r="AIU19" s="745"/>
      <c r="AIV19" s="745"/>
      <c r="AIW19" s="745"/>
      <c r="AIX19" s="745"/>
      <c r="AIY19" s="745"/>
      <c r="AIZ19" s="745"/>
      <c r="AJA19" s="745"/>
      <c r="AJB19" s="745"/>
      <c r="AJC19" s="745"/>
      <c r="AJD19" s="745"/>
      <c r="AJE19" s="745"/>
      <c r="AJF19" s="745"/>
      <c r="AJG19" s="745"/>
      <c r="AJH19" s="745"/>
      <c r="AJI19" s="745"/>
      <c r="AJJ19" s="745"/>
      <c r="AJK19" s="745"/>
      <c r="AJL19" s="745"/>
      <c r="AJM19" s="745"/>
      <c r="AJN19" s="745"/>
      <c r="AJO19" s="745"/>
      <c r="AJP19" s="745"/>
      <c r="AJQ19" s="745"/>
      <c r="AJR19" s="745"/>
      <c r="AJS19" s="745"/>
      <c r="AJT19" s="745"/>
      <c r="AJU19" s="745"/>
      <c r="AJV19" s="745"/>
      <c r="AJW19" s="745"/>
      <c r="AJX19" s="745"/>
      <c r="AJY19" s="745"/>
      <c r="AJZ19" s="745"/>
      <c r="AKA19" s="745"/>
      <c r="AKB19" s="745"/>
      <c r="AKC19" s="745"/>
      <c r="AKD19" s="745"/>
      <c r="AKE19" s="745"/>
      <c r="AKF19" s="745"/>
      <c r="AKG19" s="745"/>
      <c r="AKH19" s="745"/>
      <c r="AKI19" s="745"/>
      <c r="AKJ19" s="745"/>
      <c r="AKK19" s="745"/>
      <c r="AKL19" s="745"/>
      <c r="AKM19" s="745"/>
      <c r="AKN19" s="745"/>
      <c r="AKO19" s="745"/>
      <c r="AKP19" s="745"/>
      <c r="AKQ19" s="745"/>
      <c r="AKR19" s="745"/>
      <c r="AKS19" s="745"/>
      <c r="AKT19" s="745"/>
      <c r="AKU19" s="745"/>
      <c r="AKV19" s="745"/>
      <c r="AKW19" s="745"/>
      <c r="AKX19" s="745"/>
      <c r="AKY19" s="745"/>
      <c r="AKZ19" s="745"/>
      <c r="ALA19" s="745"/>
      <c r="ALB19" s="745"/>
      <c r="ALC19" s="745"/>
      <c r="ALD19" s="745"/>
      <c r="ALE19" s="745"/>
      <c r="ALF19" s="745"/>
      <c r="ALG19" s="745"/>
      <c r="ALH19" s="745"/>
      <c r="ALI19" s="745"/>
      <c r="ALJ19" s="745"/>
      <c r="ALK19" s="745"/>
      <c r="ALL19" s="745"/>
      <c r="ALM19" s="745"/>
      <c r="ALN19" s="745"/>
      <c r="ALO19" s="745"/>
      <c r="ALP19" s="745"/>
      <c r="ALQ19" s="745"/>
      <c r="ALR19" s="745"/>
      <c r="ALS19" s="745"/>
      <c r="ALT19" s="745"/>
      <c r="ALU19" s="745"/>
      <c r="ALV19" s="745"/>
      <c r="ALW19" s="745"/>
      <c r="ALX19" s="745"/>
      <c r="ALY19" s="745"/>
      <c r="ALZ19" s="745"/>
      <c r="AMA19" s="745"/>
      <c r="AMB19" s="745"/>
      <c r="AMC19" s="745"/>
      <c r="AMD19" s="745"/>
      <c r="AME19" s="745"/>
      <c r="AMF19" s="745"/>
      <c r="AMG19" s="745"/>
      <c r="AMH19" s="745"/>
      <c r="AMI19" s="745"/>
      <c r="AMJ19" s="745"/>
      <c r="AMK19" s="745"/>
      <c r="AML19" s="745"/>
      <c r="AMM19" s="745"/>
      <c r="AMN19" s="745"/>
      <c r="AMO19" s="745"/>
      <c r="AMP19" s="745"/>
      <c r="AMQ19" s="745"/>
      <c r="AMR19" s="745"/>
    </row>
    <row r="20" spans="1:1032" s="742" customFormat="1" ht="15">
      <c r="A20" s="371" t="s">
        <v>38</v>
      </c>
      <c r="B20" s="372" t="s">
        <v>351</v>
      </c>
      <c r="C20" s="403"/>
      <c r="D20" s="404"/>
      <c r="E20" s="405"/>
      <c r="F20" s="405"/>
      <c r="G20" s="404"/>
      <c r="H20" s="406"/>
      <c r="I20" s="406"/>
      <c r="J20" s="404"/>
      <c r="K20" s="404"/>
      <c r="L20" s="404"/>
      <c r="M20" s="506"/>
      <c r="N20" s="506"/>
      <c r="O20" s="407"/>
      <c r="P20" s="407"/>
      <c r="Q20" s="407"/>
      <c r="R20" s="407"/>
      <c r="S20" s="407"/>
      <c r="T20" s="506"/>
      <c r="U20" s="505"/>
      <c r="V20" s="408"/>
      <c r="W20" s="409"/>
      <c r="X20" s="414"/>
      <c r="Y20" s="414"/>
      <c r="Z20" s="414"/>
      <c r="AA20" s="745"/>
      <c r="AB20" s="745"/>
      <c r="AC20" s="745"/>
      <c r="AD20" s="745"/>
      <c r="AE20" s="745"/>
      <c r="AF20" s="745"/>
      <c r="AG20" s="745"/>
      <c r="AH20" s="745"/>
      <c r="AI20" s="745"/>
      <c r="AJ20" s="745"/>
      <c r="AK20" s="745"/>
      <c r="AL20" s="745"/>
      <c r="AM20" s="745"/>
      <c r="AN20" s="745"/>
      <c r="AO20" s="745"/>
      <c r="AP20" s="745"/>
      <c r="AQ20" s="745"/>
      <c r="AR20" s="745"/>
      <c r="AS20" s="745"/>
      <c r="AT20" s="745"/>
      <c r="AU20" s="745"/>
      <c r="AV20" s="745"/>
      <c r="AW20" s="745"/>
      <c r="AX20" s="745"/>
      <c r="AY20" s="745"/>
      <c r="AZ20" s="745"/>
      <c r="BA20" s="745"/>
      <c r="BB20" s="745"/>
      <c r="BC20" s="745"/>
      <c r="BD20" s="745"/>
      <c r="BE20" s="745"/>
      <c r="BF20" s="745"/>
      <c r="BG20" s="745"/>
      <c r="BH20" s="745"/>
      <c r="BI20" s="745"/>
      <c r="BJ20" s="745"/>
      <c r="BK20" s="745"/>
      <c r="BL20" s="745"/>
      <c r="BM20" s="745"/>
      <c r="BN20" s="745"/>
      <c r="BO20" s="745"/>
      <c r="BP20" s="745"/>
      <c r="BQ20" s="745"/>
      <c r="BR20" s="745"/>
      <c r="BS20" s="745"/>
      <c r="BT20" s="745"/>
      <c r="BU20" s="745"/>
      <c r="BV20" s="745"/>
      <c r="BW20" s="745"/>
      <c r="BX20" s="745"/>
      <c r="BY20" s="745"/>
      <c r="BZ20" s="745"/>
      <c r="CA20" s="745"/>
      <c r="CB20" s="745"/>
      <c r="CC20" s="745"/>
      <c r="CD20" s="745"/>
      <c r="CE20" s="745"/>
      <c r="CF20" s="745"/>
      <c r="CG20" s="745"/>
      <c r="CH20" s="745"/>
      <c r="CI20" s="745"/>
      <c r="CJ20" s="745"/>
      <c r="CK20" s="745"/>
      <c r="CL20" s="745"/>
      <c r="CM20" s="745"/>
      <c r="CN20" s="745"/>
      <c r="CO20" s="745"/>
      <c r="CP20" s="745"/>
      <c r="CQ20" s="745"/>
      <c r="CR20" s="745"/>
      <c r="CS20" s="745"/>
      <c r="CT20" s="745"/>
      <c r="CU20" s="745"/>
      <c r="CV20" s="745"/>
      <c r="CW20" s="745"/>
      <c r="CX20" s="745"/>
      <c r="CY20" s="745"/>
      <c r="CZ20" s="745"/>
      <c r="DA20" s="745"/>
      <c r="DB20" s="745"/>
      <c r="DC20" s="745"/>
      <c r="DD20" s="745"/>
      <c r="DE20" s="745"/>
      <c r="DF20" s="745"/>
      <c r="DG20" s="745"/>
      <c r="DH20" s="745"/>
      <c r="DI20" s="745"/>
      <c r="DJ20" s="745"/>
      <c r="DK20" s="745"/>
      <c r="DL20" s="745"/>
      <c r="DM20" s="745"/>
      <c r="DN20" s="745"/>
      <c r="DO20" s="745"/>
      <c r="DP20" s="745"/>
      <c r="DQ20" s="745"/>
      <c r="DR20" s="745"/>
      <c r="DS20" s="745"/>
      <c r="DT20" s="745"/>
      <c r="DU20" s="745"/>
      <c r="DV20" s="745"/>
      <c r="DW20" s="745"/>
      <c r="DX20" s="745"/>
      <c r="DY20" s="745"/>
      <c r="DZ20" s="745"/>
      <c r="EA20" s="745"/>
      <c r="EB20" s="745"/>
      <c r="EC20" s="745"/>
      <c r="ED20" s="745"/>
      <c r="EE20" s="745"/>
      <c r="EF20" s="745"/>
      <c r="EG20" s="745"/>
      <c r="EH20" s="745"/>
      <c r="EI20" s="745"/>
      <c r="EJ20" s="745"/>
      <c r="EK20" s="745"/>
      <c r="EL20" s="745"/>
      <c r="EM20" s="745"/>
      <c r="EN20" s="745"/>
      <c r="EO20" s="745"/>
      <c r="EP20" s="745"/>
      <c r="EQ20" s="745"/>
      <c r="ER20" s="745"/>
      <c r="ES20" s="745"/>
      <c r="ET20" s="745"/>
      <c r="EU20" s="745"/>
      <c r="EV20" s="745"/>
      <c r="EW20" s="745"/>
      <c r="EX20" s="745"/>
      <c r="EY20" s="745"/>
      <c r="EZ20" s="745"/>
      <c r="FA20" s="745"/>
      <c r="FB20" s="745"/>
      <c r="FC20" s="745"/>
      <c r="FD20" s="745"/>
      <c r="FE20" s="745"/>
      <c r="FF20" s="745"/>
      <c r="FG20" s="745"/>
      <c r="FH20" s="745"/>
      <c r="FI20" s="745"/>
      <c r="FJ20" s="745"/>
      <c r="FK20" s="745"/>
      <c r="FL20" s="745"/>
      <c r="FM20" s="745"/>
      <c r="FN20" s="745"/>
      <c r="FO20" s="745"/>
      <c r="FP20" s="745"/>
      <c r="FQ20" s="745"/>
      <c r="FR20" s="745"/>
      <c r="FS20" s="745"/>
      <c r="FT20" s="745"/>
      <c r="FU20" s="745"/>
      <c r="FV20" s="745"/>
      <c r="FW20" s="745"/>
      <c r="FX20" s="745"/>
      <c r="FY20" s="745"/>
      <c r="FZ20" s="745"/>
      <c r="GA20" s="745"/>
      <c r="GB20" s="745"/>
      <c r="GC20" s="745"/>
      <c r="GD20" s="745"/>
      <c r="GE20" s="745"/>
      <c r="GF20" s="745"/>
      <c r="GG20" s="745"/>
      <c r="GH20" s="745"/>
      <c r="GI20" s="745"/>
      <c r="GJ20" s="745"/>
      <c r="GK20" s="745"/>
      <c r="GL20" s="745"/>
      <c r="GM20" s="745"/>
      <c r="GN20" s="745"/>
      <c r="GO20" s="745"/>
      <c r="GP20" s="745"/>
      <c r="GQ20" s="745"/>
      <c r="GR20" s="745"/>
      <c r="GS20" s="745"/>
      <c r="GT20" s="745"/>
      <c r="GU20" s="745"/>
      <c r="GV20" s="745"/>
      <c r="GW20" s="745"/>
      <c r="GX20" s="745"/>
      <c r="GY20" s="745"/>
      <c r="GZ20" s="745"/>
      <c r="HA20" s="745"/>
      <c r="HB20" s="745"/>
      <c r="HC20" s="745"/>
      <c r="HD20" s="745"/>
      <c r="HE20" s="745"/>
      <c r="HF20" s="745"/>
      <c r="HG20" s="745"/>
      <c r="HH20" s="745"/>
      <c r="HI20" s="745"/>
      <c r="HJ20" s="745"/>
      <c r="HK20" s="745"/>
      <c r="HL20" s="745"/>
      <c r="HM20" s="745"/>
      <c r="HN20" s="745"/>
      <c r="HO20" s="745"/>
      <c r="HP20" s="745"/>
      <c r="HQ20" s="745"/>
      <c r="HR20" s="745"/>
      <c r="HS20" s="745"/>
      <c r="HT20" s="745"/>
      <c r="HU20" s="745"/>
      <c r="HV20" s="745"/>
      <c r="HW20" s="745"/>
      <c r="HX20" s="745"/>
      <c r="HY20" s="745"/>
      <c r="HZ20" s="745"/>
      <c r="IA20" s="745"/>
      <c r="IB20" s="745"/>
      <c r="IC20" s="745"/>
      <c r="ID20" s="745"/>
      <c r="IE20" s="745"/>
      <c r="IF20" s="745"/>
      <c r="IG20" s="745"/>
      <c r="IH20" s="745"/>
      <c r="II20" s="745"/>
      <c r="IJ20" s="745"/>
      <c r="IK20" s="745"/>
      <c r="IL20" s="745"/>
      <c r="IM20" s="745"/>
      <c r="IN20" s="745"/>
      <c r="IO20" s="745"/>
      <c r="IP20" s="745"/>
      <c r="IQ20" s="745"/>
      <c r="IR20" s="745"/>
      <c r="IS20" s="745"/>
      <c r="IT20" s="745"/>
      <c r="IU20" s="745"/>
      <c r="IV20" s="745"/>
      <c r="IW20" s="745"/>
      <c r="IX20" s="745"/>
      <c r="IY20" s="745"/>
      <c r="IZ20" s="745"/>
      <c r="JA20" s="745"/>
      <c r="JB20" s="745"/>
      <c r="JC20" s="745"/>
      <c r="JD20" s="745"/>
      <c r="JE20" s="745"/>
      <c r="JF20" s="745"/>
      <c r="JG20" s="745"/>
      <c r="JH20" s="745"/>
      <c r="JI20" s="745"/>
      <c r="JJ20" s="745"/>
      <c r="JK20" s="745"/>
      <c r="JL20" s="745"/>
      <c r="JM20" s="745"/>
      <c r="JN20" s="745"/>
      <c r="JO20" s="745"/>
      <c r="JP20" s="745"/>
      <c r="JQ20" s="745"/>
      <c r="JR20" s="745"/>
      <c r="JS20" s="745"/>
      <c r="JT20" s="745"/>
      <c r="JU20" s="745"/>
      <c r="JV20" s="745"/>
      <c r="JW20" s="745"/>
      <c r="JX20" s="745"/>
      <c r="JY20" s="745"/>
      <c r="JZ20" s="745"/>
      <c r="KA20" s="745"/>
      <c r="KB20" s="745"/>
      <c r="KC20" s="745"/>
      <c r="KD20" s="745"/>
      <c r="KE20" s="745"/>
      <c r="KF20" s="745"/>
      <c r="KG20" s="745"/>
      <c r="KH20" s="745"/>
      <c r="KI20" s="745"/>
      <c r="KJ20" s="745"/>
      <c r="KK20" s="745"/>
      <c r="KL20" s="745"/>
      <c r="KM20" s="745"/>
      <c r="KN20" s="745"/>
      <c r="KO20" s="745"/>
      <c r="KP20" s="745"/>
      <c r="KQ20" s="745"/>
      <c r="KR20" s="745"/>
      <c r="KS20" s="745"/>
      <c r="KT20" s="745"/>
      <c r="KU20" s="745"/>
      <c r="KV20" s="745"/>
      <c r="KW20" s="745"/>
      <c r="KX20" s="745"/>
      <c r="KY20" s="745"/>
      <c r="KZ20" s="745"/>
      <c r="LA20" s="745"/>
      <c r="LB20" s="745"/>
      <c r="LC20" s="745"/>
      <c r="LD20" s="745"/>
      <c r="LE20" s="745"/>
      <c r="LF20" s="745"/>
      <c r="LG20" s="745"/>
      <c r="LH20" s="745"/>
      <c r="LI20" s="745"/>
      <c r="LJ20" s="745"/>
      <c r="LK20" s="745"/>
      <c r="LL20" s="745"/>
      <c r="LM20" s="745"/>
      <c r="LN20" s="745"/>
      <c r="LO20" s="745"/>
      <c r="LP20" s="745"/>
      <c r="LQ20" s="745"/>
      <c r="LR20" s="745"/>
      <c r="LS20" s="745"/>
      <c r="LT20" s="745"/>
      <c r="LU20" s="745"/>
      <c r="LV20" s="745"/>
      <c r="LW20" s="745"/>
      <c r="LX20" s="745"/>
      <c r="LY20" s="745"/>
      <c r="LZ20" s="745"/>
      <c r="MA20" s="745"/>
      <c r="MB20" s="745"/>
      <c r="MC20" s="745"/>
      <c r="MD20" s="745"/>
      <c r="ME20" s="745"/>
      <c r="MF20" s="745"/>
      <c r="MG20" s="745"/>
      <c r="MH20" s="745"/>
      <c r="MI20" s="745"/>
      <c r="MJ20" s="745"/>
      <c r="MK20" s="745"/>
      <c r="ML20" s="745"/>
      <c r="MM20" s="745"/>
      <c r="MN20" s="745"/>
      <c r="MO20" s="745"/>
      <c r="MP20" s="745"/>
      <c r="MQ20" s="745"/>
      <c r="MR20" s="745"/>
      <c r="MS20" s="745"/>
      <c r="MT20" s="745"/>
      <c r="MU20" s="745"/>
      <c r="MV20" s="745"/>
      <c r="MW20" s="745"/>
      <c r="MX20" s="745"/>
      <c r="MY20" s="745"/>
      <c r="MZ20" s="745"/>
      <c r="NA20" s="745"/>
      <c r="NB20" s="745"/>
      <c r="NC20" s="745"/>
      <c r="ND20" s="745"/>
      <c r="NE20" s="745"/>
      <c r="NF20" s="745"/>
      <c r="NG20" s="745"/>
      <c r="NH20" s="745"/>
      <c r="NI20" s="745"/>
      <c r="NJ20" s="745"/>
      <c r="NK20" s="745"/>
      <c r="NL20" s="745"/>
      <c r="NM20" s="745"/>
      <c r="NN20" s="745"/>
      <c r="NO20" s="745"/>
      <c r="NP20" s="745"/>
      <c r="NQ20" s="745"/>
      <c r="NR20" s="745"/>
      <c r="NS20" s="745"/>
      <c r="NT20" s="745"/>
      <c r="NU20" s="745"/>
      <c r="NV20" s="745"/>
      <c r="NW20" s="745"/>
      <c r="NX20" s="745"/>
      <c r="NY20" s="745"/>
      <c r="NZ20" s="745"/>
      <c r="OA20" s="745"/>
      <c r="OB20" s="745"/>
      <c r="OC20" s="745"/>
      <c r="OD20" s="745"/>
      <c r="OE20" s="745"/>
      <c r="OF20" s="745"/>
      <c r="OG20" s="745"/>
      <c r="OH20" s="745"/>
      <c r="OI20" s="745"/>
      <c r="OJ20" s="745"/>
      <c r="OK20" s="745"/>
      <c r="OL20" s="745"/>
      <c r="OM20" s="745"/>
      <c r="ON20" s="745"/>
      <c r="OO20" s="745"/>
      <c r="OP20" s="745"/>
      <c r="OQ20" s="745"/>
      <c r="OR20" s="745"/>
      <c r="OS20" s="745"/>
      <c r="OT20" s="745"/>
      <c r="OU20" s="745"/>
      <c r="OV20" s="745"/>
      <c r="OW20" s="745"/>
      <c r="OX20" s="745"/>
      <c r="OY20" s="745"/>
      <c r="OZ20" s="745"/>
      <c r="PA20" s="745"/>
      <c r="PB20" s="745"/>
      <c r="PC20" s="745"/>
      <c r="PD20" s="745"/>
      <c r="PE20" s="745"/>
      <c r="PF20" s="745"/>
      <c r="PG20" s="745"/>
      <c r="PH20" s="745"/>
      <c r="PI20" s="745"/>
      <c r="PJ20" s="745"/>
      <c r="PK20" s="745"/>
      <c r="PL20" s="745"/>
      <c r="PM20" s="745"/>
      <c r="PN20" s="745"/>
      <c r="PO20" s="745"/>
      <c r="PP20" s="745"/>
      <c r="PQ20" s="745"/>
      <c r="PR20" s="745"/>
      <c r="PS20" s="745"/>
      <c r="PT20" s="745"/>
      <c r="PU20" s="745"/>
      <c r="PV20" s="745"/>
      <c r="PW20" s="745"/>
      <c r="PX20" s="745"/>
      <c r="PY20" s="745"/>
      <c r="PZ20" s="745"/>
      <c r="QA20" s="745"/>
      <c r="QB20" s="745"/>
      <c r="QC20" s="745"/>
      <c r="QD20" s="745"/>
      <c r="QE20" s="745"/>
      <c r="QF20" s="745"/>
      <c r="QG20" s="745"/>
      <c r="QH20" s="745"/>
      <c r="QI20" s="745"/>
      <c r="QJ20" s="745"/>
      <c r="QK20" s="745"/>
      <c r="QL20" s="745"/>
      <c r="QM20" s="745"/>
      <c r="QN20" s="745"/>
      <c r="QO20" s="745"/>
      <c r="QP20" s="745"/>
      <c r="QQ20" s="745"/>
      <c r="QR20" s="745"/>
      <c r="QS20" s="745"/>
      <c r="QT20" s="745"/>
      <c r="QU20" s="745"/>
      <c r="QV20" s="745"/>
      <c r="QW20" s="745"/>
      <c r="QX20" s="745"/>
      <c r="QY20" s="745"/>
      <c r="QZ20" s="745"/>
      <c r="RA20" s="745"/>
      <c r="RB20" s="745"/>
      <c r="RC20" s="745"/>
      <c r="RD20" s="745"/>
      <c r="RE20" s="745"/>
      <c r="RF20" s="745"/>
      <c r="RG20" s="745"/>
      <c r="RH20" s="745"/>
      <c r="RI20" s="745"/>
      <c r="RJ20" s="745"/>
      <c r="RK20" s="745"/>
      <c r="RL20" s="745"/>
      <c r="RM20" s="745"/>
      <c r="RN20" s="745"/>
      <c r="RO20" s="745"/>
      <c r="RP20" s="745"/>
      <c r="RQ20" s="745"/>
      <c r="RR20" s="745"/>
      <c r="RS20" s="745"/>
      <c r="RT20" s="745"/>
      <c r="RU20" s="745"/>
      <c r="RV20" s="745"/>
      <c r="RW20" s="745"/>
      <c r="RX20" s="745"/>
      <c r="RY20" s="745"/>
      <c r="RZ20" s="745"/>
      <c r="SA20" s="745"/>
      <c r="SB20" s="745"/>
      <c r="SC20" s="745"/>
      <c r="SD20" s="745"/>
      <c r="SE20" s="745"/>
      <c r="SF20" s="745"/>
      <c r="SG20" s="745"/>
      <c r="SH20" s="745"/>
      <c r="SI20" s="745"/>
      <c r="SJ20" s="745"/>
      <c r="SK20" s="745"/>
      <c r="SL20" s="745"/>
      <c r="SM20" s="745"/>
      <c r="SN20" s="745"/>
      <c r="SO20" s="745"/>
      <c r="SP20" s="745"/>
      <c r="SQ20" s="745"/>
      <c r="SR20" s="745"/>
      <c r="SS20" s="745"/>
      <c r="ST20" s="745"/>
      <c r="SU20" s="745"/>
      <c r="SV20" s="745"/>
      <c r="SW20" s="745"/>
      <c r="SX20" s="745"/>
      <c r="SY20" s="745"/>
      <c r="SZ20" s="745"/>
      <c r="TA20" s="745"/>
      <c r="TB20" s="745"/>
      <c r="TC20" s="745"/>
      <c r="TD20" s="745"/>
      <c r="TE20" s="745"/>
      <c r="TF20" s="745"/>
      <c r="TG20" s="745"/>
      <c r="TH20" s="745"/>
      <c r="TI20" s="745"/>
      <c r="TJ20" s="745"/>
      <c r="TK20" s="745"/>
      <c r="TL20" s="745"/>
      <c r="TM20" s="745"/>
      <c r="TN20" s="745"/>
      <c r="TO20" s="745"/>
      <c r="TP20" s="745"/>
      <c r="TQ20" s="745"/>
      <c r="TR20" s="745"/>
      <c r="TS20" s="745"/>
      <c r="TT20" s="745"/>
      <c r="TU20" s="745"/>
      <c r="TV20" s="745"/>
      <c r="TW20" s="745"/>
      <c r="TX20" s="745"/>
      <c r="TY20" s="745"/>
      <c r="TZ20" s="745"/>
      <c r="UA20" s="745"/>
      <c r="UB20" s="745"/>
      <c r="UC20" s="745"/>
      <c r="UD20" s="745"/>
      <c r="UE20" s="745"/>
      <c r="UF20" s="745"/>
      <c r="UG20" s="745"/>
      <c r="UH20" s="745"/>
      <c r="UI20" s="745"/>
      <c r="UJ20" s="745"/>
      <c r="UK20" s="745"/>
      <c r="UL20" s="745"/>
      <c r="UM20" s="745"/>
      <c r="UN20" s="745"/>
      <c r="UO20" s="745"/>
      <c r="UP20" s="745"/>
      <c r="UQ20" s="745"/>
      <c r="UR20" s="745"/>
      <c r="US20" s="745"/>
      <c r="UT20" s="745"/>
      <c r="UU20" s="745"/>
      <c r="UV20" s="745"/>
      <c r="UW20" s="745"/>
      <c r="UX20" s="745"/>
      <c r="UY20" s="745"/>
      <c r="UZ20" s="745"/>
      <c r="VA20" s="745"/>
      <c r="VB20" s="745"/>
      <c r="VC20" s="745"/>
      <c r="VD20" s="745"/>
      <c r="VE20" s="745"/>
      <c r="VF20" s="745"/>
      <c r="VG20" s="745"/>
      <c r="VH20" s="745"/>
      <c r="VI20" s="745"/>
      <c r="VJ20" s="745"/>
      <c r="VK20" s="745"/>
      <c r="VL20" s="745"/>
      <c r="VM20" s="745"/>
      <c r="VN20" s="745"/>
      <c r="VO20" s="745"/>
      <c r="VP20" s="745"/>
      <c r="VQ20" s="745"/>
      <c r="VR20" s="745"/>
      <c r="VS20" s="745"/>
      <c r="VT20" s="745"/>
      <c r="VU20" s="745"/>
      <c r="VV20" s="745"/>
      <c r="VW20" s="745"/>
      <c r="VX20" s="745"/>
      <c r="VY20" s="745"/>
      <c r="VZ20" s="745"/>
      <c r="WA20" s="745"/>
      <c r="WB20" s="745"/>
      <c r="WC20" s="745"/>
      <c r="WD20" s="745"/>
      <c r="WE20" s="745"/>
      <c r="WF20" s="745"/>
      <c r="WG20" s="745"/>
      <c r="WH20" s="745"/>
      <c r="WI20" s="745"/>
      <c r="WJ20" s="745"/>
      <c r="WK20" s="745"/>
      <c r="WL20" s="745"/>
      <c r="WM20" s="745"/>
      <c r="WN20" s="745"/>
      <c r="WO20" s="745"/>
      <c r="WP20" s="745"/>
      <c r="WQ20" s="745"/>
      <c r="WR20" s="745"/>
      <c r="WS20" s="745"/>
      <c r="WT20" s="745"/>
      <c r="WU20" s="745"/>
      <c r="WV20" s="745"/>
      <c r="WW20" s="745"/>
      <c r="WX20" s="745"/>
      <c r="WY20" s="745"/>
      <c r="WZ20" s="745"/>
      <c r="XA20" s="745"/>
      <c r="XB20" s="745"/>
      <c r="XC20" s="745"/>
      <c r="XD20" s="745"/>
      <c r="XE20" s="745"/>
      <c r="XF20" s="745"/>
      <c r="XG20" s="745"/>
      <c r="XH20" s="745"/>
      <c r="XI20" s="745"/>
      <c r="XJ20" s="745"/>
      <c r="XK20" s="745"/>
      <c r="XL20" s="745"/>
      <c r="XM20" s="745"/>
      <c r="XN20" s="745"/>
      <c r="XO20" s="745"/>
      <c r="XP20" s="745"/>
      <c r="XQ20" s="745"/>
      <c r="XR20" s="745"/>
      <c r="XS20" s="745"/>
      <c r="XT20" s="745"/>
      <c r="XU20" s="745"/>
      <c r="XV20" s="745"/>
      <c r="XW20" s="745"/>
      <c r="XX20" s="745"/>
      <c r="XY20" s="745"/>
      <c r="XZ20" s="745"/>
      <c r="YA20" s="745"/>
      <c r="YB20" s="745"/>
      <c r="YC20" s="745"/>
      <c r="YD20" s="745"/>
      <c r="YE20" s="745"/>
      <c r="YF20" s="745"/>
      <c r="YG20" s="745"/>
      <c r="YH20" s="745"/>
      <c r="YI20" s="745"/>
      <c r="YJ20" s="745"/>
      <c r="YK20" s="745"/>
      <c r="YL20" s="745"/>
      <c r="YM20" s="745"/>
      <c r="YN20" s="745"/>
      <c r="YO20" s="745"/>
      <c r="YP20" s="745"/>
      <c r="YQ20" s="745"/>
      <c r="YR20" s="745"/>
      <c r="YS20" s="745"/>
      <c r="YT20" s="745"/>
      <c r="YU20" s="745"/>
      <c r="YV20" s="745"/>
      <c r="YW20" s="745"/>
      <c r="YX20" s="745"/>
      <c r="YY20" s="745"/>
      <c r="YZ20" s="745"/>
      <c r="ZA20" s="745"/>
      <c r="ZB20" s="745"/>
      <c r="ZC20" s="745"/>
      <c r="ZD20" s="745"/>
      <c r="ZE20" s="745"/>
      <c r="ZF20" s="745"/>
      <c r="ZG20" s="745"/>
      <c r="ZH20" s="745"/>
      <c r="ZI20" s="745"/>
      <c r="ZJ20" s="745"/>
      <c r="ZK20" s="745"/>
      <c r="ZL20" s="745"/>
      <c r="ZM20" s="745"/>
      <c r="ZN20" s="745"/>
      <c r="ZO20" s="745"/>
      <c r="ZP20" s="745"/>
      <c r="ZQ20" s="745"/>
      <c r="ZR20" s="745"/>
      <c r="ZS20" s="745"/>
      <c r="ZT20" s="745"/>
      <c r="ZU20" s="745"/>
      <c r="ZV20" s="745"/>
      <c r="ZW20" s="745"/>
      <c r="ZX20" s="745"/>
      <c r="ZY20" s="745"/>
      <c r="ZZ20" s="745"/>
      <c r="AAA20" s="745"/>
      <c r="AAB20" s="745"/>
      <c r="AAC20" s="745"/>
      <c r="AAD20" s="745"/>
      <c r="AAE20" s="745"/>
      <c r="AAF20" s="745"/>
      <c r="AAG20" s="745"/>
      <c r="AAH20" s="745"/>
      <c r="AAI20" s="745"/>
      <c r="AAJ20" s="745"/>
      <c r="AAK20" s="745"/>
      <c r="AAL20" s="745"/>
      <c r="AAM20" s="745"/>
      <c r="AAN20" s="745"/>
      <c r="AAO20" s="745"/>
      <c r="AAP20" s="745"/>
      <c r="AAQ20" s="745"/>
      <c r="AAR20" s="745"/>
      <c r="AAS20" s="745"/>
      <c r="AAT20" s="745"/>
      <c r="AAU20" s="745"/>
      <c r="AAV20" s="745"/>
      <c r="AAW20" s="745"/>
      <c r="AAX20" s="745"/>
      <c r="AAY20" s="745"/>
      <c r="AAZ20" s="745"/>
      <c r="ABA20" s="745"/>
      <c r="ABB20" s="745"/>
      <c r="ABC20" s="745"/>
      <c r="ABD20" s="745"/>
      <c r="ABE20" s="745"/>
      <c r="ABF20" s="745"/>
      <c r="ABG20" s="745"/>
      <c r="ABH20" s="745"/>
      <c r="ABI20" s="745"/>
      <c r="ABJ20" s="745"/>
      <c r="ABK20" s="745"/>
      <c r="ABL20" s="745"/>
      <c r="ABM20" s="745"/>
      <c r="ABN20" s="745"/>
      <c r="ABO20" s="745"/>
      <c r="ABP20" s="745"/>
      <c r="ABQ20" s="745"/>
      <c r="ABR20" s="745"/>
      <c r="ABS20" s="745"/>
      <c r="ABT20" s="745"/>
      <c r="ABU20" s="745"/>
      <c r="ABV20" s="745"/>
      <c r="ABW20" s="745"/>
      <c r="ABX20" s="745"/>
      <c r="ABY20" s="745"/>
      <c r="ABZ20" s="745"/>
      <c r="ACA20" s="745"/>
      <c r="ACB20" s="745"/>
      <c r="ACC20" s="745"/>
      <c r="ACD20" s="745"/>
      <c r="ACE20" s="745"/>
      <c r="ACF20" s="745"/>
      <c r="ACG20" s="745"/>
      <c r="ACH20" s="745"/>
      <c r="ACI20" s="745"/>
      <c r="ACJ20" s="745"/>
      <c r="ACK20" s="745"/>
      <c r="ACL20" s="745"/>
      <c r="ACM20" s="745"/>
      <c r="ACN20" s="745"/>
      <c r="ACO20" s="745"/>
      <c r="ACP20" s="745"/>
      <c r="ACQ20" s="745"/>
      <c r="ACR20" s="745"/>
      <c r="ACS20" s="745"/>
      <c r="ACT20" s="745"/>
      <c r="ACU20" s="745"/>
      <c r="ACV20" s="745"/>
      <c r="ACW20" s="745"/>
      <c r="ACX20" s="745"/>
      <c r="ACY20" s="745"/>
      <c r="ACZ20" s="745"/>
      <c r="ADA20" s="745"/>
      <c r="ADB20" s="745"/>
      <c r="ADC20" s="745"/>
      <c r="ADD20" s="745"/>
      <c r="ADE20" s="745"/>
      <c r="ADF20" s="745"/>
      <c r="ADG20" s="745"/>
      <c r="ADH20" s="745"/>
      <c r="ADI20" s="745"/>
      <c r="ADJ20" s="745"/>
      <c r="ADK20" s="745"/>
      <c r="ADL20" s="745"/>
      <c r="ADM20" s="745"/>
      <c r="ADN20" s="745"/>
      <c r="ADO20" s="745"/>
      <c r="ADP20" s="745"/>
      <c r="ADQ20" s="745"/>
      <c r="ADR20" s="745"/>
      <c r="ADS20" s="745"/>
      <c r="ADT20" s="745"/>
      <c r="ADU20" s="745"/>
      <c r="ADV20" s="745"/>
      <c r="ADW20" s="745"/>
      <c r="ADX20" s="745"/>
      <c r="ADY20" s="745"/>
      <c r="ADZ20" s="745"/>
      <c r="AEA20" s="745"/>
      <c r="AEB20" s="745"/>
      <c r="AEC20" s="745"/>
      <c r="AED20" s="745"/>
      <c r="AEE20" s="745"/>
      <c r="AEF20" s="745"/>
      <c r="AEG20" s="745"/>
      <c r="AEH20" s="745"/>
      <c r="AEI20" s="745"/>
      <c r="AEJ20" s="745"/>
      <c r="AEK20" s="745"/>
      <c r="AEL20" s="745"/>
      <c r="AEM20" s="745"/>
      <c r="AEN20" s="745"/>
      <c r="AEO20" s="745"/>
      <c r="AEP20" s="745"/>
      <c r="AEQ20" s="745"/>
      <c r="AER20" s="745"/>
      <c r="AES20" s="745"/>
      <c r="AET20" s="745"/>
      <c r="AEU20" s="745"/>
      <c r="AEV20" s="745"/>
      <c r="AEW20" s="745"/>
      <c r="AEX20" s="745"/>
      <c r="AEY20" s="745"/>
      <c r="AEZ20" s="745"/>
      <c r="AFA20" s="745"/>
      <c r="AFB20" s="745"/>
      <c r="AFC20" s="745"/>
      <c r="AFD20" s="745"/>
      <c r="AFE20" s="745"/>
      <c r="AFF20" s="745"/>
      <c r="AFG20" s="745"/>
      <c r="AFH20" s="745"/>
      <c r="AFI20" s="745"/>
      <c r="AFJ20" s="745"/>
      <c r="AFK20" s="745"/>
      <c r="AFL20" s="745"/>
      <c r="AFM20" s="745"/>
      <c r="AFN20" s="745"/>
      <c r="AFO20" s="745"/>
      <c r="AFP20" s="745"/>
      <c r="AFQ20" s="745"/>
      <c r="AFR20" s="745"/>
      <c r="AFS20" s="745"/>
      <c r="AFT20" s="745"/>
      <c r="AFU20" s="745"/>
      <c r="AFV20" s="745"/>
      <c r="AFW20" s="745"/>
      <c r="AFX20" s="745"/>
      <c r="AFY20" s="745"/>
      <c r="AFZ20" s="745"/>
      <c r="AGA20" s="745"/>
      <c r="AGB20" s="745"/>
      <c r="AGC20" s="745"/>
      <c r="AGD20" s="745"/>
      <c r="AGE20" s="745"/>
      <c r="AGF20" s="745"/>
      <c r="AGG20" s="745"/>
      <c r="AGH20" s="745"/>
      <c r="AGI20" s="745"/>
      <c r="AGJ20" s="745"/>
      <c r="AGK20" s="745"/>
      <c r="AGL20" s="745"/>
      <c r="AGM20" s="745"/>
      <c r="AGN20" s="745"/>
      <c r="AGO20" s="745"/>
      <c r="AGP20" s="745"/>
      <c r="AGQ20" s="745"/>
      <c r="AGR20" s="745"/>
      <c r="AGS20" s="745"/>
      <c r="AGT20" s="745"/>
      <c r="AGU20" s="745"/>
      <c r="AGV20" s="745"/>
      <c r="AGW20" s="745"/>
      <c r="AGX20" s="745"/>
      <c r="AGY20" s="745"/>
      <c r="AGZ20" s="745"/>
      <c r="AHA20" s="745"/>
      <c r="AHB20" s="745"/>
      <c r="AHC20" s="745"/>
      <c r="AHD20" s="745"/>
      <c r="AHE20" s="745"/>
      <c r="AHF20" s="745"/>
      <c r="AHG20" s="745"/>
      <c r="AHH20" s="745"/>
      <c r="AHI20" s="745"/>
      <c r="AHJ20" s="745"/>
      <c r="AHK20" s="745"/>
      <c r="AHL20" s="745"/>
      <c r="AHM20" s="745"/>
      <c r="AHN20" s="745"/>
      <c r="AHO20" s="745"/>
      <c r="AHP20" s="745"/>
      <c r="AHQ20" s="745"/>
      <c r="AHR20" s="745"/>
      <c r="AHS20" s="745"/>
      <c r="AHT20" s="745"/>
      <c r="AHU20" s="745"/>
      <c r="AHV20" s="745"/>
      <c r="AHW20" s="745"/>
      <c r="AHX20" s="745"/>
      <c r="AHY20" s="745"/>
      <c r="AHZ20" s="745"/>
      <c r="AIA20" s="745"/>
      <c r="AIB20" s="745"/>
      <c r="AIC20" s="745"/>
      <c r="AID20" s="745"/>
      <c r="AIE20" s="745"/>
      <c r="AIF20" s="745"/>
      <c r="AIG20" s="745"/>
      <c r="AIH20" s="745"/>
      <c r="AII20" s="745"/>
      <c r="AIJ20" s="745"/>
      <c r="AIK20" s="745"/>
      <c r="AIL20" s="745"/>
      <c r="AIM20" s="745"/>
      <c r="AIN20" s="745"/>
      <c r="AIO20" s="745"/>
      <c r="AIP20" s="745"/>
      <c r="AIQ20" s="745"/>
      <c r="AIR20" s="745"/>
      <c r="AIS20" s="745"/>
      <c r="AIT20" s="745"/>
      <c r="AIU20" s="745"/>
      <c r="AIV20" s="745"/>
      <c r="AIW20" s="745"/>
      <c r="AIX20" s="745"/>
      <c r="AIY20" s="745"/>
      <c r="AIZ20" s="745"/>
      <c r="AJA20" s="745"/>
      <c r="AJB20" s="745"/>
      <c r="AJC20" s="745"/>
      <c r="AJD20" s="745"/>
      <c r="AJE20" s="745"/>
      <c r="AJF20" s="745"/>
      <c r="AJG20" s="745"/>
      <c r="AJH20" s="745"/>
      <c r="AJI20" s="745"/>
      <c r="AJJ20" s="745"/>
      <c r="AJK20" s="745"/>
      <c r="AJL20" s="745"/>
      <c r="AJM20" s="745"/>
      <c r="AJN20" s="745"/>
      <c r="AJO20" s="745"/>
      <c r="AJP20" s="745"/>
      <c r="AJQ20" s="745"/>
      <c r="AJR20" s="745"/>
      <c r="AJS20" s="745"/>
      <c r="AJT20" s="745"/>
      <c r="AJU20" s="745"/>
      <c r="AJV20" s="745"/>
      <c r="AJW20" s="745"/>
      <c r="AJX20" s="745"/>
      <c r="AJY20" s="745"/>
      <c r="AJZ20" s="745"/>
      <c r="AKA20" s="745"/>
      <c r="AKB20" s="745"/>
      <c r="AKC20" s="745"/>
      <c r="AKD20" s="745"/>
      <c r="AKE20" s="745"/>
      <c r="AKF20" s="745"/>
      <c r="AKG20" s="745"/>
      <c r="AKH20" s="745"/>
      <c r="AKI20" s="745"/>
      <c r="AKJ20" s="745"/>
      <c r="AKK20" s="745"/>
      <c r="AKL20" s="745"/>
      <c r="AKM20" s="745"/>
      <c r="AKN20" s="745"/>
      <c r="AKO20" s="745"/>
      <c r="AKP20" s="745"/>
      <c r="AKQ20" s="745"/>
      <c r="AKR20" s="745"/>
      <c r="AKS20" s="745"/>
      <c r="AKT20" s="745"/>
      <c r="AKU20" s="745"/>
      <c r="AKV20" s="745"/>
      <c r="AKW20" s="745"/>
      <c r="AKX20" s="745"/>
      <c r="AKY20" s="745"/>
      <c r="AKZ20" s="745"/>
      <c r="ALA20" s="745"/>
      <c r="ALB20" s="745"/>
      <c r="ALC20" s="745"/>
      <c r="ALD20" s="745"/>
      <c r="ALE20" s="745"/>
      <c r="ALF20" s="745"/>
      <c r="ALG20" s="745"/>
      <c r="ALH20" s="745"/>
      <c r="ALI20" s="745"/>
      <c r="ALJ20" s="745"/>
      <c r="ALK20" s="745"/>
      <c r="ALL20" s="745"/>
      <c r="ALM20" s="745"/>
      <c r="ALN20" s="745"/>
      <c r="ALO20" s="745"/>
      <c r="ALP20" s="745"/>
      <c r="ALQ20" s="745"/>
      <c r="ALR20" s="745"/>
      <c r="ALS20" s="745"/>
      <c r="ALT20" s="745"/>
      <c r="ALU20" s="745"/>
      <c r="ALV20" s="745"/>
      <c r="ALW20" s="745"/>
      <c r="ALX20" s="745"/>
      <c r="ALY20" s="745"/>
      <c r="ALZ20" s="745"/>
      <c r="AMA20" s="745"/>
      <c r="AMB20" s="745"/>
      <c r="AMC20" s="745"/>
      <c r="AMD20" s="745"/>
      <c r="AME20" s="745"/>
      <c r="AMF20" s="745"/>
      <c r="AMG20" s="745"/>
      <c r="AMH20" s="745"/>
      <c r="AMI20" s="745"/>
      <c r="AMJ20" s="745"/>
      <c r="AMK20" s="745"/>
      <c r="AML20" s="745"/>
      <c r="AMM20" s="745"/>
      <c r="AMN20" s="745"/>
      <c r="AMO20" s="745"/>
      <c r="AMP20" s="745"/>
      <c r="AMQ20" s="745"/>
      <c r="AMR20" s="745"/>
    </row>
    <row r="21" spans="1:1032" s="742" customFormat="1" ht="25.5">
      <c r="A21" s="371"/>
      <c r="B21" s="390" t="s">
        <v>343</v>
      </c>
      <c r="C21" s="403"/>
      <c r="D21" s="409"/>
      <c r="E21" s="405"/>
      <c r="F21" s="405"/>
      <c r="G21" s="497"/>
      <c r="H21" s="506"/>
      <c r="I21" s="406"/>
      <c r="J21" s="404"/>
      <c r="K21" s="404"/>
      <c r="L21" s="404"/>
      <c r="M21" s="506"/>
      <c r="N21" s="506"/>
      <c r="O21" s="407"/>
      <c r="P21" s="407"/>
      <c r="Q21" s="407"/>
      <c r="R21" s="407"/>
      <c r="S21" s="506"/>
      <c r="T21" s="506"/>
      <c r="U21" s="505"/>
      <c r="V21" s="504"/>
      <c r="W21" s="409"/>
      <c r="X21" s="414"/>
      <c r="Y21" s="414"/>
      <c r="Z21" s="414"/>
      <c r="AA21" s="745"/>
      <c r="AB21" s="745"/>
      <c r="AC21" s="745"/>
      <c r="AD21" s="745"/>
      <c r="AE21" s="745"/>
      <c r="AF21" s="745"/>
      <c r="AG21" s="745"/>
      <c r="AH21" s="745"/>
      <c r="AI21" s="745"/>
      <c r="AJ21" s="745"/>
      <c r="AK21" s="745"/>
      <c r="AL21" s="745"/>
      <c r="AM21" s="745"/>
      <c r="AN21" s="745"/>
      <c r="AO21" s="745"/>
      <c r="AP21" s="745"/>
      <c r="AQ21" s="745"/>
      <c r="AR21" s="745"/>
      <c r="AS21" s="745"/>
      <c r="AT21" s="745"/>
      <c r="AU21" s="745"/>
      <c r="AV21" s="745"/>
      <c r="AW21" s="745"/>
      <c r="AX21" s="745"/>
      <c r="AY21" s="745"/>
      <c r="AZ21" s="745"/>
      <c r="BA21" s="745"/>
      <c r="BB21" s="745"/>
      <c r="BC21" s="745"/>
      <c r="BD21" s="745"/>
      <c r="BE21" s="745"/>
      <c r="BF21" s="745"/>
      <c r="BG21" s="745"/>
      <c r="BH21" s="745"/>
      <c r="BI21" s="745"/>
      <c r="BJ21" s="745"/>
      <c r="BK21" s="745"/>
      <c r="BL21" s="745"/>
      <c r="BM21" s="745"/>
      <c r="BN21" s="745"/>
      <c r="BO21" s="745"/>
      <c r="BP21" s="745"/>
      <c r="BQ21" s="745"/>
      <c r="BR21" s="745"/>
      <c r="BS21" s="745"/>
      <c r="BT21" s="745"/>
      <c r="BU21" s="745"/>
      <c r="BV21" s="745"/>
      <c r="BW21" s="745"/>
      <c r="BX21" s="745"/>
      <c r="BY21" s="745"/>
      <c r="BZ21" s="745"/>
      <c r="CA21" s="745"/>
      <c r="CB21" s="745"/>
      <c r="CC21" s="745"/>
      <c r="CD21" s="745"/>
      <c r="CE21" s="745"/>
      <c r="CF21" s="745"/>
      <c r="CG21" s="745"/>
      <c r="CH21" s="745"/>
      <c r="CI21" s="745"/>
      <c r="CJ21" s="745"/>
      <c r="CK21" s="745"/>
      <c r="CL21" s="745"/>
      <c r="CM21" s="745"/>
      <c r="CN21" s="745"/>
      <c r="CO21" s="745"/>
      <c r="CP21" s="745"/>
      <c r="CQ21" s="745"/>
      <c r="CR21" s="745"/>
      <c r="CS21" s="745"/>
      <c r="CT21" s="745"/>
      <c r="CU21" s="745"/>
      <c r="CV21" s="745"/>
      <c r="CW21" s="745"/>
      <c r="CX21" s="745"/>
      <c r="CY21" s="745"/>
      <c r="CZ21" s="745"/>
      <c r="DA21" s="745"/>
      <c r="DB21" s="745"/>
      <c r="DC21" s="745"/>
      <c r="DD21" s="745"/>
      <c r="DE21" s="745"/>
      <c r="DF21" s="745"/>
      <c r="DG21" s="745"/>
      <c r="DH21" s="745"/>
      <c r="DI21" s="745"/>
      <c r="DJ21" s="745"/>
      <c r="DK21" s="745"/>
      <c r="DL21" s="745"/>
      <c r="DM21" s="745"/>
      <c r="DN21" s="745"/>
      <c r="DO21" s="745"/>
      <c r="DP21" s="745"/>
      <c r="DQ21" s="745"/>
      <c r="DR21" s="745"/>
      <c r="DS21" s="745"/>
      <c r="DT21" s="745"/>
      <c r="DU21" s="745"/>
      <c r="DV21" s="745"/>
      <c r="DW21" s="745"/>
      <c r="DX21" s="745"/>
      <c r="DY21" s="745"/>
      <c r="DZ21" s="745"/>
      <c r="EA21" s="745"/>
      <c r="EB21" s="745"/>
      <c r="EC21" s="745"/>
      <c r="ED21" s="745"/>
      <c r="EE21" s="745"/>
      <c r="EF21" s="745"/>
      <c r="EG21" s="745"/>
      <c r="EH21" s="745"/>
      <c r="EI21" s="745"/>
      <c r="EJ21" s="745"/>
      <c r="EK21" s="745"/>
      <c r="EL21" s="745"/>
      <c r="EM21" s="745"/>
      <c r="EN21" s="745"/>
      <c r="EO21" s="745"/>
      <c r="EP21" s="745"/>
      <c r="EQ21" s="745"/>
      <c r="ER21" s="745"/>
      <c r="ES21" s="745"/>
      <c r="ET21" s="745"/>
      <c r="EU21" s="745"/>
      <c r="EV21" s="745"/>
      <c r="EW21" s="745"/>
      <c r="EX21" s="745"/>
      <c r="EY21" s="745"/>
      <c r="EZ21" s="745"/>
      <c r="FA21" s="745"/>
      <c r="FB21" s="745"/>
      <c r="FC21" s="745"/>
      <c r="FD21" s="745"/>
      <c r="FE21" s="745"/>
      <c r="FF21" s="745"/>
      <c r="FG21" s="745"/>
      <c r="FH21" s="745"/>
      <c r="FI21" s="745"/>
      <c r="FJ21" s="745"/>
      <c r="FK21" s="745"/>
      <c r="FL21" s="745"/>
      <c r="FM21" s="745"/>
      <c r="FN21" s="745"/>
      <c r="FO21" s="745"/>
      <c r="FP21" s="745"/>
      <c r="FQ21" s="745"/>
      <c r="FR21" s="745"/>
      <c r="FS21" s="745"/>
      <c r="FT21" s="745"/>
      <c r="FU21" s="745"/>
      <c r="FV21" s="745"/>
      <c r="FW21" s="745"/>
      <c r="FX21" s="745"/>
      <c r="FY21" s="745"/>
      <c r="FZ21" s="745"/>
      <c r="GA21" s="745"/>
      <c r="GB21" s="745"/>
      <c r="GC21" s="745"/>
      <c r="GD21" s="745"/>
      <c r="GE21" s="745"/>
      <c r="GF21" s="745"/>
      <c r="GG21" s="745"/>
      <c r="GH21" s="745"/>
      <c r="GI21" s="745"/>
      <c r="GJ21" s="745"/>
      <c r="GK21" s="745"/>
      <c r="GL21" s="745"/>
      <c r="GM21" s="745"/>
      <c r="GN21" s="745"/>
      <c r="GO21" s="745"/>
      <c r="GP21" s="745"/>
      <c r="GQ21" s="745"/>
      <c r="GR21" s="745"/>
      <c r="GS21" s="745"/>
      <c r="GT21" s="745"/>
      <c r="GU21" s="745"/>
      <c r="GV21" s="745"/>
      <c r="GW21" s="745"/>
      <c r="GX21" s="745"/>
      <c r="GY21" s="745"/>
      <c r="GZ21" s="745"/>
      <c r="HA21" s="745"/>
      <c r="HB21" s="745"/>
      <c r="HC21" s="745"/>
      <c r="HD21" s="745"/>
      <c r="HE21" s="745"/>
      <c r="HF21" s="745"/>
      <c r="HG21" s="745"/>
      <c r="HH21" s="745"/>
      <c r="HI21" s="745"/>
      <c r="HJ21" s="745"/>
      <c r="HK21" s="745"/>
      <c r="HL21" s="745"/>
      <c r="HM21" s="745"/>
      <c r="HN21" s="745"/>
      <c r="HO21" s="745"/>
      <c r="HP21" s="745"/>
      <c r="HQ21" s="745"/>
      <c r="HR21" s="745"/>
      <c r="HS21" s="745"/>
      <c r="HT21" s="745"/>
      <c r="HU21" s="745"/>
      <c r="HV21" s="745"/>
      <c r="HW21" s="745"/>
      <c r="HX21" s="745"/>
      <c r="HY21" s="745"/>
      <c r="HZ21" s="745"/>
      <c r="IA21" s="745"/>
      <c r="IB21" s="745"/>
      <c r="IC21" s="745"/>
      <c r="ID21" s="745"/>
      <c r="IE21" s="745"/>
      <c r="IF21" s="745"/>
      <c r="IG21" s="745"/>
      <c r="IH21" s="745"/>
      <c r="II21" s="745"/>
      <c r="IJ21" s="745"/>
      <c r="IK21" s="745"/>
      <c r="IL21" s="745"/>
      <c r="IM21" s="745"/>
      <c r="IN21" s="745"/>
      <c r="IO21" s="745"/>
      <c r="IP21" s="745"/>
      <c r="IQ21" s="745"/>
      <c r="IR21" s="745"/>
      <c r="IS21" s="745"/>
      <c r="IT21" s="745"/>
      <c r="IU21" s="745"/>
      <c r="IV21" s="745"/>
      <c r="IW21" s="745"/>
      <c r="IX21" s="745"/>
      <c r="IY21" s="745"/>
      <c r="IZ21" s="745"/>
      <c r="JA21" s="745"/>
      <c r="JB21" s="745"/>
      <c r="JC21" s="745"/>
      <c r="JD21" s="745"/>
      <c r="JE21" s="745"/>
      <c r="JF21" s="745"/>
      <c r="JG21" s="745"/>
      <c r="JH21" s="745"/>
      <c r="JI21" s="745"/>
      <c r="JJ21" s="745"/>
      <c r="JK21" s="745"/>
      <c r="JL21" s="745"/>
      <c r="JM21" s="745"/>
      <c r="JN21" s="745"/>
      <c r="JO21" s="745"/>
      <c r="JP21" s="745"/>
      <c r="JQ21" s="745"/>
      <c r="JR21" s="745"/>
      <c r="JS21" s="745"/>
      <c r="JT21" s="745"/>
      <c r="JU21" s="745"/>
      <c r="JV21" s="745"/>
      <c r="JW21" s="745"/>
      <c r="JX21" s="745"/>
      <c r="JY21" s="745"/>
      <c r="JZ21" s="745"/>
      <c r="KA21" s="745"/>
      <c r="KB21" s="745"/>
      <c r="KC21" s="745"/>
      <c r="KD21" s="745"/>
      <c r="KE21" s="745"/>
      <c r="KF21" s="745"/>
      <c r="KG21" s="745"/>
      <c r="KH21" s="745"/>
      <c r="KI21" s="745"/>
      <c r="KJ21" s="745"/>
      <c r="KK21" s="745"/>
      <c r="KL21" s="745"/>
      <c r="KM21" s="745"/>
      <c r="KN21" s="745"/>
      <c r="KO21" s="745"/>
      <c r="KP21" s="745"/>
      <c r="KQ21" s="745"/>
      <c r="KR21" s="745"/>
      <c r="KS21" s="745"/>
      <c r="KT21" s="745"/>
      <c r="KU21" s="745"/>
      <c r="KV21" s="745"/>
      <c r="KW21" s="745"/>
      <c r="KX21" s="745"/>
      <c r="KY21" s="745"/>
      <c r="KZ21" s="745"/>
      <c r="LA21" s="745"/>
      <c r="LB21" s="745"/>
      <c r="LC21" s="745"/>
      <c r="LD21" s="745"/>
      <c r="LE21" s="745"/>
      <c r="LF21" s="745"/>
      <c r="LG21" s="745"/>
      <c r="LH21" s="745"/>
      <c r="LI21" s="745"/>
      <c r="LJ21" s="745"/>
      <c r="LK21" s="745"/>
      <c r="LL21" s="745"/>
      <c r="LM21" s="745"/>
      <c r="LN21" s="745"/>
      <c r="LO21" s="745"/>
      <c r="LP21" s="745"/>
      <c r="LQ21" s="745"/>
      <c r="LR21" s="745"/>
      <c r="LS21" s="745"/>
      <c r="LT21" s="745"/>
      <c r="LU21" s="745"/>
      <c r="LV21" s="745"/>
      <c r="LW21" s="745"/>
      <c r="LX21" s="745"/>
      <c r="LY21" s="745"/>
      <c r="LZ21" s="745"/>
      <c r="MA21" s="745"/>
      <c r="MB21" s="745"/>
      <c r="MC21" s="745"/>
      <c r="MD21" s="745"/>
      <c r="ME21" s="745"/>
      <c r="MF21" s="745"/>
      <c r="MG21" s="745"/>
      <c r="MH21" s="745"/>
      <c r="MI21" s="745"/>
      <c r="MJ21" s="745"/>
      <c r="MK21" s="745"/>
      <c r="ML21" s="745"/>
      <c r="MM21" s="745"/>
      <c r="MN21" s="745"/>
      <c r="MO21" s="745"/>
      <c r="MP21" s="745"/>
      <c r="MQ21" s="745"/>
      <c r="MR21" s="745"/>
      <c r="MS21" s="745"/>
      <c r="MT21" s="745"/>
      <c r="MU21" s="745"/>
      <c r="MV21" s="745"/>
      <c r="MW21" s="745"/>
      <c r="MX21" s="745"/>
      <c r="MY21" s="745"/>
      <c r="MZ21" s="745"/>
      <c r="NA21" s="745"/>
      <c r="NB21" s="745"/>
      <c r="NC21" s="745"/>
      <c r="ND21" s="745"/>
      <c r="NE21" s="745"/>
      <c r="NF21" s="745"/>
      <c r="NG21" s="745"/>
      <c r="NH21" s="745"/>
      <c r="NI21" s="745"/>
      <c r="NJ21" s="745"/>
      <c r="NK21" s="745"/>
      <c r="NL21" s="745"/>
      <c r="NM21" s="745"/>
      <c r="NN21" s="745"/>
      <c r="NO21" s="745"/>
      <c r="NP21" s="745"/>
      <c r="NQ21" s="745"/>
      <c r="NR21" s="745"/>
      <c r="NS21" s="745"/>
      <c r="NT21" s="745"/>
      <c r="NU21" s="745"/>
      <c r="NV21" s="745"/>
      <c r="NW21" s="745"/>
      <c r="NX21" s="745"/>
      <c r="NY21" s="745"/>
      <c r="NZ21" s="745"/>
      <c r="OA21" s="745"/>
      <c r="OB21" s="745"/>
      <c r="OC21" s="745"/>
      <c r="OD21" s="745"/>
      <c r="OE21" s="745"/>
      <c r="OF21" s="745"/>
      <c r="OG21" s="745"/>
      <c r="OH21" s="745"/>
      <c r="OI21" s="745"/>
      <c r="OJ21" s="745"/>
      <c r="OK21" s="745"/>
      <c r="OL21" s="745"/>
      <c r="OM21" s="745"/>
      <c r="ON21" s="745"/>
      <c r="OO21" s="745"/>
      <c r="OP21" s="745"/>
      <c r="OQ21" s="745"/>
      <c r="OR21" s="745"/>
      <c r="OS21" s="745"/>
      <c r="OT21" s="745"/>
      <c r="OU21" s="745"/>
      <c r="OV21" s="745"/>
      <c r="OW21" s="745"/>
      <c r="OX21" s="745"/>
      <c r="OY21" s="745"/>
      <c r="OZ21" s="745"/>
      <c r="PA21" s="745"/>
      <c r="PB21" s="745"/>
      <c r="PC21" s="745"/>
      <c r="PD21" s="745"/>
      <c r="PE21" s="745"/>
      <c r="PF21" s="745"/>
      <c r="PG21" s="745"/>
      <c r="PH21" s="745"/>
      <c r="PI21" s="745"/>
      <c r="PJ21" s="745"/>
      <c r="PK21" s="745"/>
      <c r="PL21" s="745"/>
      <c r="PM21" s="745"/>
      <c r="PN21" s="745"/>
      <c r="PO21" s="745"/>
      <c r="PP21" s="745"/>
      <c r="PQ21" s="745"/>
      <c r="PR21" s="745"/>
      <c r="PS21" s="745"/>
      <c r="PT21" s="745"/>
      <c r="PU21" s="745"/>
      <c r="PV21" s="745"/>
      <c r="PW21" s="745"/>
      <c r="PX21" s="745"/>
      <c r="PY21" s="745"/>
      <c r="PZ21" s="745"/>
      <c r="QA21" s="745"/>
      <c r="QB21" s="745"/>
      <c r="QC21" s="745"/>
      <c r="QD21" s="745"/>
      <c r="QE21" s="745"/>
      <c r="QF21" s="745"/>
      <c r="QG21" s="745"/>
      <c r="QH21" s="745"/>
      <c r="QI21" s="745"/>
      <c r="QJ21" s="745"/>
      <c r="QK21" s="745"/>
      <c r="QL21" s="745"/>
      <c r="QM21" s="745"/>
      <c r="QN21" s="745"/>
      <c r="QO21" s="745"/>
      <c r="QP21" s="745"/>
      <c r="QQ21" s="745"/>
      <c r="QR21" s="745"/>
      <c r="QS21" s="745"/>
      <c r="QT21" s="745"/>
      <c r="QU21" s="745"/>
      <c r="QV21" s="745"/>
      <c r="QW21" s="745"/>
      <c r="QX21" s="745"/>
      <c r="QY21" s="745"/>
      <c r="QZ21" s="745"/>
      <c r="RA21" s="745"/>
      <c r="RB21" s="745"/>
      <c r="RC21" s="745"/>
      <c r="RD21" s="745"/>
      <c r="RE21" s="745"/>
      <c r="RF21" s="745"/>
      <c r="RG21" s="745"/>
      <c r="RH21" s="745"/>
      <c r="RI21" s="745"/>
      <c r="RJ21" s="745"/>
      <c r="RK21" s="745"/>
      <c r="RL21" s="745"/>
      <c r="RM21" s="745"/>
      <c r="RN21" s="745"/>
      <c r="RO21" s="745"/>
      <c r="RP21" s="745"/>
      <c r="RQ21" s="745"/>
      <c r="RR21" s="745"/>
      <c r="RS21" s="745"/>
      <c r="RT21" s="745"/>
      <c r="RU21" s="745"/>
      <c r="RV21" s="745"/>
      <c r="RW21" s="745"/>
      <c r="RX21" s="745"/>
      <c r="RY21" s="745"/>
      <c r="RZ21" s="745"/>
      <c r="SA21" s="745"/>
      <c r="SB21" s="745"/>
      <c r="SC21" s="745"/>
      <c r="SD21" s="745"/>
      <c r="SE21" s="745"/>
      <c r="SF21" s="745"/>
      <c r="SG21" s="745"/>
      <c r="SH21" s="745"/>
      <c r="SI21" s="745"/>
      <c r="SJ21" s="745"/>
      <c r="SK21" s="745"/>
      <c r="SL21" s="745"/>
      <c r="SM21" s="745"/>
      <c r="SN21" s="745"/>
      <c r="SO21" s="745"/>
      <c r="SP21" s="745"/>
      <c r="SQ21" s="745"/>
      <c r="SR21" s="745"/>
      <c r="SS21" s="745"/>
      <c r="ST21" s="745"/>
      <c r="SU21" s="745"/>
      <c r="SV21" s="745"/>
      <c r="SW21" s="745"/>
      <c r="SX21" s="745"/>
      <c r="SY21" s="745"/>
      <c r="SZ21" s="745"/>
      <c r="TA21" s="745"/>
      <c r="TB21" s="745"/>
      <c r="TC21" s="745"/>
      <c r="TD21" s="745"/>
      <c r="TE21" s="745"/>
      <c r="TF21" s="745"/>
      <c r="TG21" s="745"/>
      <c r="TH21" s="745"/>
      <c r="TI21" s="745"/>
      <c r="TJ21" s="745"/>
      <c r="TK21" s="745"/>
      <c r="TL21" s="745"/>
      <c r="TM21" s="745"/>
      <c r="TN21" s="745"/>
      <c r="TO21" s="745"/>
      <c r="TP21" s="745"/>
      <c r="TQ21" s="745"/>
      <c r="TR21" s="745"/>
      <c r="TS21" s="745"/>
      <c r="TT21" s="745"/>
      <c r="TU21" s="745"/>
      <c r="TV21" s="745"/>
      <c r="TW21" s="745"/>
      <c r="TX21" s="745"/>
      <c r="TY21" s="745"/>
      <c r="TZ21" s="745"/>
      <c r="UA21" s="745"/>
      <c r="UB21" s="745"/>
      <c r="UC21" s="745"/>
      <c r="UD21" s="745"/>
      <c r="UE21" s="745"/>
      <c r="UF21" s="745"/>
      <c r="UG21" s="745"/>
      <c r="UH21" s="745"/>
      <c r="UI21" s="745"/>
      <c r="UJ21" s="745"/>
      <c r="UK21" s="745"/>
      <c r="UL21" s="745"/>
      <c r="UM21" s="745"/>
      <c r="UN21" s="745"/>
      <c r="UO21" s="745"/>
      <c r="UP21" s="745"/>
      <c r="UQ21" s="745"/>
      <c r="UR21" s="745"/>
      <c r="US21" s="745"/>
      <c r="UT21" s="745"/>
      <c r="UU21" s="745"/>
      <c r="UV21" s="745"/>
      <c r="UW21" s="745"/>
      <c r="UX21" s="745"/>
      <c r="UY21" s="745"/>
      <c r="UZ21" s="745"/>
      <c r="VA21" s="745"/>
      <c r="VB21" s="745"/>
      <c r="VC21" s="745"/>
      <c r="VD21" s="745"/>
      <c r="VE21" s="745"/>
      <c r="VF21" s="745"/>
      <c r="VG21" s="745"/>
      <c r="VH21" s="745"/>
      <c r="VI21" s="745"/>
      <c r="VJ21" s="745"/>
      <c r="VK21" s="745"/>
      <c r="VL21" s="745"/>
      <c r="VM21" s="745"/>
      <c r="VN21" s="745"/>
      <c r="VO21" s="745"/>
      <c r="VP21" s="745"/>
      <c r="VQ21" s="745"/>
      <c r="VR21" s="745"/>
      <c r="VS21" s="745"/>
      <c r="VT21" s="745"/>
      <c r="VU21" s="745"/>
      <c r="VV21" s="745"/>
      <c r="VW21" s="745"/>
      <c r="VX21" s="745"/>
      <c r="VY21" s="745"/>
      <c r="VZ21" s="745"/>
      <c r="WA21" s="745"/>
      <c r="WB21" s="745"/>
      <c r="WC21" s="745"/>
      <c r="WD21" s="745"/>
      <c r="WE21" s="745"/>
      <c r="WF21" s="745"/>
      <c r="WG21" s="745"/>
      <c r="WH21" s="745"/>
      <c r="WI21" s="745"/>
      <c r="WJ21" s="745"/>
      <c r="WK21" s="745"/>
      <c r="WL21" s="745"/>
      <c r="WM21" s="745"/>
      <c r="WN21" s="745"/>
      <c r="WO21" s="745"/>
      <c r="WP21" s="745"/>
      <c r="WQ21" s="745"/>
      <c r="WR21" s="745"/>
      <c r="WS21" s="745"/>
      <c r="WT21" s="745"/>
      <c r="WU21" s="745"/>
      <c r="WV21" s="745"/>
      <c r="WW21" s="745"/>
      <c r="WX21" s="745"/>
      <c r="WY21" s="745"/>
      <c r="WZ21" s="745"/>
      <c r="XA21" s="745"/>
      <c r="XB21" s="745"/>
      <c r="XC21" s="745"/>
      <c r="XD21" s="745"/>
      <c r="XE21" s="745"/>
      <c r="XF21" s="745"/>
      <c r="XG21" s="745"/>
      <c r="XH21" s="745"/>
      <c r="XI21" s="745"/>
      <c r="XJ21" s="745"/>
      <c r="XK21" s="745"/>
      <c r="XL21" s="745"/>
      <c r="XM21" s="745"/>
      <c r="XN21" s="745"/>
      <c r="XO21" s="745"/>
      <c r="XP21" s="745"/>
      <c r="XQ21" s="745"/>
      <c r="XR21" s="745"/>
      <c r="XS21" s="745"/>
      <c r="XT21" s="745"/>
      <c r="XU21" s="745"/>
      <c r="XV21" s="745"/>
      <c r="XW21" s="745"/>
      <c r="XX21" s="745"/>
      <c r="XY21" s="745"/>
      <c r="XZ21" s="745"/>
      <c r="YA21" s="745"/>
      <c r="YB21" s="745"/>
      <c r="YC21" s="745"/>
      <c r="YD21" s="745"/>
      <c r="YE21" s="745"/>
      <c r="YF21" s="745"/>
      <c r="YG21" s="745"/>
      <c r="YH21" s="745"/>
      <c r="YI21" s="745"/>
      <c r="YJ21" s="745"/>
      <c r="YK21" s="745"/>
      <c r="YL21" s="745"/>
      <c r="YM21" s="745"/>
      <c r="YN21" s="745"/>
      <c r="YO21" s="745"/>
      <c r="YP21" s="745"/>
      <c r="YQ21" s="745"/>
      <c r="YR21" s="745"/>
      <c r="YS21" s="745"/>
      <c r="YT21" s="745"/>
      <c r="YU21" s="745"/>
      <c r="YV21" s="745"/>
      <c r="YW21" s="745"/>
      <c r="YX21" s="745"/>
      <c r="YY21" s="745"/>
      <c r="YZ21" s="745"/>
      <c r="ZA21" s="745"/>
      <c r="ZB21" s="745"/>
      <c r="ZC21" s="745"/>
      <c r="ZD21" s="745"/>
      <c r="ZE21" s="745"/>
      <c r="ZF21" s="745"/>
      <c r="ZG21" s="745"/>
      <c r="ZH21" s="745"/>
      <c r="ZI21" s="745"/>
      <c r="ZJ21" s="745"/>
      <c r="ZK21" s="745"/>
      <c r="ZL21" s="745"/>
      <c r="ZM21" s="745"/>
      <c r="ZN21" s="745"/>
      <c r="ZO21" s="745"/>
      <c r="ZP21" s="745"/>
      <c r="ZQ21" s="745"/>
      <c r="ZR21" s="745"/>
      <c r="ZS21" s="745"/>
      <c r="ZT21" s="745"/>
      <c r="ZU21" s="745"/>
      <c r="ZV21" s="745"/>
      <c r="ZW21" s="745"/>
      <c r="ZX21" s="745"/>
      <c r="ZY21" s="745"/>
      <c r="ZZ21" s="745"/>
      <c r="AAA21" s="745"/>
      <c r="AAB21" s="745"/>
      <c r="AAC21" s="745"/>
      <c r="AAD21" s="745"/>
      <c r="AAE21" s="745"/>
      <c r="AAF21" s="745"/>
      <c r="AAG21" s="745"/>
      <c r="AAH21" s="745"/>
      <c r="AAI21" s="745"/>
      <c r="AAJ21" s="745"/>
      <c r="AAK21" s="745"/>
      <c r="AAL21" s="745"/>
      <c r="AAM21" s="745"/>
      <c r="AAN21" s="745"/>
      <c r="AAO21" s="745"/>
      <c r="AAP21" s="745"/>
      <c r="AAQ21" s="745"/>
      <c r="AAR21" s="745"/>
      <c r="AAS21" s="745"/>
      <c r="AAT21" s="745"/>
      <c r="AAU21" s="745"/>
      <c r="AAV21" s="745"/>
      <c r="AAW21" s="745"/>
      <c r="AAX21" s="745"/>
      <c r="AAY21" s="745"/>
      <c r="AAZ21" s="745"/>
      <c r="ABA21" s="745"/>
      <c r="ABB21" s="745"/>
      <c r="ABC21" s="745"/>
      <c r="ABD21" s="745"/>
      <c r="ABE21" s="745"/>
      <c r="ABF21" s="745"/>
      <c r="ABG21" s="745"/>
      <c r="ABH21" s="745"/>
      <c r="ABI21" s="745"/>
      <c r="ABJ21" s="745"/>
      <c r="ABK21" s="745"/>
      <c r="ABL21" s="745"/>
      <c r="ABM21" s="745"/>
      <c r="ABN21" s="745"/>
      <c r="ABO21" s="745"/>
      <c r="ABP21" s="745"/>
      <c r="ABQ21" s="745"/>
      <c r="ABR21" s="745"/>
      <c r="ABS21" s="745"/>
      <c r="ABT21" s="745"/>
      <c r="ABU21" s="745"/>
      <c r="ABV21" s="745"/>
      <c r="ABW21" s="745"/>
      <c r="ABX21" s="745"/>
      <c r="ABY21" s="745"/>
      <c r="ABZ21" s="745"/>
      <c r="ACA21" s="745"/>
      <c r="ACB21" s="745"/>
      <c r="ACC21" s="745"/>
      <c r="ACD21" s="745"/>
      <c r="ACE21" s="745"/>
      <c r="ACF21" s="745"/>
      <c r="ACG21" s="745"/>
      <c r="ACH21" s="745"/>
      <c r="ACI21" s="745"/>
      <c r="ACJ21" s="745"/>
      <c r="ACK21" s="745"/>
      <c r="ACL21" s="745"/>
      <c r="ACM21" s="745"/>
      <c r="ACN21" s="745"/>
      <c r="ACO21" s="745"/>
      <c r="ACP21" s="745"/>
      <c r="ACQ21" s="745"/>
      <c r="ACR21" s="745"/>
      <c r="ACS21" s="745"/>
      <c r="ACT21" s="745"/>
      <c r="ACU21" s="745"/>
      <c r="ACV21" s="745"/>
      <c r="ACW21" s="745"/>
      <c r="ACX21" s="745"/>
      <c r="ACY21" s="745"/>
      <c r="ACZ21" s="745"/>
      <c r="ADA21" s="745"/>
      <c r="ADB21" s="745"/>
      <c r="ADC21" s="745"/>
      <c r="ADD21" s="745"/>
      <c r="ADE21" s="745"/>
      <c r="ADF21" s="745"/>
      <c r="ADG21" s="745"/>
      <c r="ADH21" s="745"/>
      <c r="ADI21" s="745"/>
      <c r="ADJ21" s="745"/>
      <c r="ADK21" s="745"/>
      <c r="ADL21" s="745"/>
      <c r="ADM21" s="745"/>
      <c r="ADN21" s="745"/>
      <c r="ADO21" s="745"/>
      <c r="ADP21" s="745"/>
      <c r="ADQ21" s="745"/>
      <c r="ADR21" s="745"/>
      <c r="ADS21" s="745"/>
      <c r="ADT21" s="745"/>
      <c r="ADU21" s="745"/>
      <c r="ADV21" s="745"/>
      <c r="ADW21" s="745"/>
      <c r="ADX21" s="745"/>
      <c r="ADY21" s="745"/>
      <c r="ADZ21" s="745"/>
      <c r="AEA21" s="745"/>
      <c r="AEB21" s="745"/>
      <c r="AEC21" s="745"/>
      <c r="AED21" s="745"/>
      <c r="AEE21" s="745"/>
      <c r="AEF21" s="745"/>
      <c r="AEG21" s="745"/>
      <c r="AEH21" s="745"/>
      <c r="AEI21" s="745"/>
      <c r="AEJ21" s="745"/>
      <c r="AEK21" s="745"/>
      <c r="AEL21" s="745"/>
      <c r="AEM21" s="745"/>
      <c r="AEN21" s="745"/>
      <c r="AEO21" s="745"/>
      <c r="AEP21" s="745"/>
      <c r="AEQ21" s="745"/>
      <c r="AER21" s="745"/>
      <c r="AES21" s="745"/>
      <c r="AET21" s="745"/>
      <c r="AEU21" s="745"/>
      <c r="AEV21" s="745"/>
      <c r="AEW21" s="745"/>
      <c r="AEX21" s="745"/>
      <c r="AEY21" s="745"/>
      <c r="AEZ21" s="745"/>
      <c r="AFA21" s="745"/>
      <c r="AFB21" s="745"/>
      <c r="AFC21" s="745"/>
      <c r="AFD21" s="745"/>
      <c r="AFE21" s="745"/>
      <c r="AFF21" s="745"/>
      <c r="AFG21" s="745"/>
      <c r="AFH21" s="745"/>
      <c r="AFI21" s="745"/>
      <c r="AFJ21" s="745"/>
      <c r="AFK21" s="745"/>
      <c r="AFL21" s="745"/>
      <c r="AFM21" s="745"/>
      <c r="AFN21" s="745"/>
      <c r="AFO21" s="745"/>
      <c r="AFP21" s="745"/>
      <c r="AFQ21" s="745"/>
      <c r="AFR21" s="745"/>
      <c r="AFS21" s="745"/>
      <c r="AFT21" s="745"/>
      <c r="AFU21" s="745"/>
      <c r="AFV21" s="745"/>
      <c r="AFW21" s="745"/>
      <c r="AFX21" s="745"/>
      <c r="AFY21" s="745"/>
      <c r="AFZ21" s="745"/>
      <c r="AGA21" s="745"/>
      <c r="AGB21" s="745"/>
      <c r="AGC21" s="745"/>
      <c r="AGD21" s="745"/>
      <c r="AGE21" s="745"/>
      <c r="AGF21" s="745"/>
      <c r="AGG21" s="745"/>
      <c r="AGH21" s="745"/>
      <c r="AGI21" s="745"/>
      <c r="AGJ21" s="745"/>
      <c r="AGK21" s="745"/>
      <c r="AGL21" s="745"/>
      <c r="AGM21" s="745"/>
      <c r="AGN21" s="745"/>
      <c r="AGO21" s="745"/>
      <c r="AGP21" s="745"/>
      <c r="AGQ21" s="745"/>
      <c r="AGR21" s="745"/>
      <c r="AGS21" s="745"/>
      <c r="AGT21" s="745"/>
      <c r="AGU21" s="745"/>
      <c r="AGV21" s="745"/>
      <c r="AGW21" s="745"/>
      <c r="AGX21" s="745"/>
      <c r="AGY21" s="745"/>
      <c r="AGZ21" s="745"/>
      <c r="AHA21" s="745"/>
      <c r="AHB21" s="745"/>
      <c r="AHC21" s="745"/>
      <c r="AHD21" s="745"/>
      <c r="AHE21" s="745"/>
      <c r="AHF21" s="745"/>
      <c r="AHG21" s="745"/>
      <c r="AHH21" s="745"/>
      <c r="AHI21" s="745"/>
      <c r="AHJ21" s="745"/>
      <c r="AHK21" s="745"/>
      <c r="AHL21" s="745"/>
      <c r="AHM21" s="745"/>
      <c r="AHN21" s="745"/>
      <c r="AHO21" s="745"/>
      <c r="AHP21" s="745"/>
      <c r="AHQ21" s="745"/>
      <c r="AHR21" s="745"/>
      <c r="AHS21" s="745"/>
      <c r="AHT21" s="745"/>
      <c r="AHU21" s="745"/>
      <c r="AHV21" s="745"/>
      <c r="AHW21" s="745"/>
      <c r="AHX21" s="745"/>
      <c r="AHY21" s="745"/>
      <c r="AHZ21" s="745"/>
      <c r="AIA21" s="745"/>
      <c r="AIB21" s="745"/>
      <c r="AIC21" s="745"/>
      <c r="AID21" s="745"/>
      <c r="AIE21" s="745"/>
      <c r="AIF21" s="745"/>
      <c r="AIG21" s="745"/>
      <c r="AIH21" s="745"/>
      <c r="AII21" s="745"/>
      <c r="AIJ21" s="745"/>
      <c r="AIK21" s="745"/>
      <c r="AIL21" s="745"/>
      <c r="AIM21" s="745"/>
      <c r="AIN21" s="745"/>
      <c r="AIO21" s="745"/>
      <c r="AIP21" s="745"/>
      <c r="AIQ21" s="745"/>
      <c r="AIR21" s="745"/>
      <c r="AIS21" s="745"/>
      <c r="AIT21" s="745"/>
      <c r="AIU21" s="745"/>
      <c r="AIV21" s="745"/>
      <c r="AIW21" s="745"/>
      <c r="AIX21" s="745"/>
      <c r="AIY21" s="745"/>
      <c r="AIZ21" s="745"/>
      <c r="AJA21" s="745"/>
      <c r="AJB21" s="745"/>
      <c r="AJC21" s="745"/>
      <c r="AJD21" s="745"/>
      <c r="AJE21" s="745"/>
      <c r="AJF21" s="745"/>
      <c r="AJG21" s="745"/>
      <c r="AJH21" s="745"/>
      <c r="AJI21" s="745"/>
      <c r="AJJ21" s="745"/>
      <c r="AJK21" s="745"/>
      <c r="AJL21" s="745"/>
      <c r="AJM21" s="745"/>
      <c r="AJN21" s="745"/>
      <c r="AJO21" s="745"/>
      <c r="AJP21" s="745"/>
      <c r="AJQ21" s="745"/>
      <c r="AJR21" s="745"/>
      <c r="AJS21" s="745"/>
      <c r="AJT21" s="745"/>
      <c r="AJU21" s="745"/>
      <c r="AJV21" s="745"/>
      <c r="AJW21" s="745"/>
      <c r="AJX21" s="745"/>
      <c r="AJY21" s="745"/>
      <c r="AJZ21" s="745"/>
      <c r="AKA21" s="745"/>
      <c r="AKB21" s="745"/>
      <c r="AKC21" s="745"/>
      <c r="AKD21" s="745"/>
      <c r="AKE21" s="745"/>
      <c r="AKF21" s="745"/>
      <c r="AKG21" s="745"/>
      <c r="AKH21" s="745"/>
      <c r="AKI21" s="745"/>
      <c r="AKJ21" s="745"/>
      <c r="AKK21" s="745"/>
      <c r="AKL21" s="745"/>
      <c r="AKM21" s="745"/>
      <c r="AKN21" s="745"/>
      <c r="AKO21" s="745"/>
      <c r="AKP21" s="745"/>
      <c r="AKQ21" s="745"/>
      <c r="AKR21" s="745"/>
      <c r="AKS21" s="745"/>
      <c r="AKT21" s="745"/>
      <c r="AKU21" s="745"/>
      <c r="AKV21" s="745"/>
      <c r="AKW21" s="745"/>
      <c r="AKX21" s="745"/>
      <c r="AKY21" s="745"/>
      <c r="AKZ21" s="745"/>
      <c r="ALA21" s="745"/>
      <c r="ALB21" s="745"/>
      <c r="ALC21" s="745"/>
      <c r="ALD21" s="745"/>
      <c r="ALE21" s="745"/>
      <c r="ALF21" s="745"/>
      <c r="ALG21" s="745"/>
      <c r="ALH21" s="745"/>
      <c r="ALI21" s="745"/>
      <c r="ALJ21" s="745"/>
      <c r="ALK21" s="745"/>
      <c r="ALL21" s="745"/>
      <c r="ALM21" s="745"/>
      <c r="ALN21" s="745"/>
      <c r="ALO21" s="745"/>
      <c r="ALP21" s="745"/>
      <c r="ALQ21" s="745"/>
      <c r="ALR21" s="745"/>
      <c r="ALS21" s="745"/>
      <c r="ALT21" s="745"/>
      <c r="ALU21" s="745"/>
      <c r="ALV21" s="745"/>
      <c r="ALW21" s="745"/>
      <c r="ALX21" s="745"/>
      <c r="ALY21" s="745"/>
      <c r="ALZ21" s="745"/>
      <c r="AMA21" s="745"/>
      <c r="AMB21" s="745"/>
      <c r="AMC21" s="745"/>
      <c r="AMD21" s="745"/>
      <c r="AME21" s="745"/>
      <c r="AMF21" s="745"/>
      <c r="AMG21" s="745"/>
      <c r="AMH21" s="745"/>
      <c r="AMI21" s="745"/>
      <c r="AMJ21" s="745"/>
      <c r="AMK21" s="745"/>
      <c r="AML21" s="745"/>
      <c r="AMM21" s="745"/>
      <c r="AMN21" s="745"/>
      <c r="AMO21" s="745"/>
      <c r="AMP21" s="745"/>
      <c r="AMQ21" s="745"/>
      <c r="AMR21" s="745"/>
    </row>
    <row r="22" spans="1:1032" s="742" customFormat="1">
      <c r="A22" s="434"/>
      <c r="B22" s="390" t="s">
        <v>475</v>
      </c>
      <c r="C22" s="435" t="s">
        <v>10</v>
      </c>
      <c r="D22" s="494">
        <v>1</v>
      </c>
      <c r="E22" s="375"/>
      <c r="F22" s="375"/>
      <c r="G22" s="497"/>
      <c r="H22" s="506"/>
      <c r="I22" s="383"/>
      <c r="J22" s="375"/>
      <c r="K22" s="375"/>
      <c r="L22" s="375"/>
      <c r="M22" s="506"/>
      <c r="N22" s="506"/>
      <c r="O22" s="383"/>
      <c r="P22" s="383"/>
      <c r="Q22" s="383"/>
      <c r="R22" s="383"/>
      <c r="S22" s="506"/>
      <c r="T22" s="506"/>
      <c r="U22" s="505"/>
      <c r="V22" s="504"/>
      <c r="W22" s="377"/>
      <c r="X22" s="414"/>
      <c r="Y22" s="414"/>
      <c r="Z22" s="414"/>
      <c r="AA22" s="379"/>
      <c r="AB22" s="379"/>
      <c r="AC22" s="379"/>
      <c r="AD22" s="379"/>
      <c r="AE22" s="379"/>
      <c r="AF22" s="379"/>
      <c r="AG22" s="379"/>
      <c r="AH22" s="379"/>
      <c r="AI22" s="379"/>
      <c r="AJ22" s="379"/>
      <c r="AK22" s="379"/>
      <c r="AL22" s="379"/>
      <c r="AM22" s="379"/>
      <c r="AN22" s="379"/>
      <c r="AO22" s="379"/>
      <c r="AP22" s="379"/>
      <c r="AQ22" s="379"/>
      <c r="AR22" s="379"/>
      <c r="AS22" s="379"/>
      <c r="AT22" s="379"/>
      <c r="AU22" s="379"/>
      <c r="AV22" s="379"/>
      <c r="AW22" s="379"/>
      <c r="AX22" s="379"/>
      <c r="AY22" s="379"/>
      <c r="AZ22" s="379"/>
      <c r="BA22" s="379"/>
      <c r="BB22" s="379"/>
      <c r="BC22" s="379"/>
      <c r="BD22" s="379"/>
      <c r="BE22" s="379"/>
      <c r="BF22" s="379"/>
      <c r="BG22" s="379"/>
      <c r="BH22" s="379"/>
      <c r="BI22" s="379"/>
      <c r="BJ22" s="379"/>
      <c r="BK22" s="379"/>
      <c r="BL22" s="379"/>
      <c r="BM22" s="379"/>
      <c r="BN22" s="379"/>
      <c r="BO22" s="379"/>
      <c r="BP22" s="379"/>
      <c r="BQ22" s="379"/>
      <c r="BR22" s="379"/>
      <c r="BS22" s="379"/>
      <c r="BT22" s="379"/>
      <c r="BU22" s="379"/>
      <c r="BV22" s="379"/>
      <c r="BW22" s="379"/>
      <c r="BX22" s="379"/>
      <c r="BY22" s="379"/>
      <c r="BZ22" s="379"/>
      <c r="CA22" s="379"/>
      <c r="CB22" s="379"/>
      <c r="CC22" s="379"/>
      <c r="CD22" s="379"/>
      <c r="CE22" s="379"/>
      <c r="CF22" s="379"/>
      <c r="CG22" s="379"/>
      <c r="CH22" s="379"/>
      <c r="CI22" s="379"/>
      <c r="CJ22" s="379"/>
      <c r="CK22" s="379"/>
      <c r="CL22" s="379"/>
      <c r="CM22" s="379"/>
      <c r="CN22" s="379"/>
      <c r="CO22" s="379"/>
      <c r="CP22" s="379"/>
      <c r="CQ22" s="379"/>
      <c r="CR22" s="379"/>
      <c r="CS22" s="379"/>
      <c r="CT22" s="379"/>
      <c r="CU22" s="379"/>
      <c r="CV22" s="379"/>
      <c r="CW22" s="379"/>
      <c r="CX22" s="379"/>
      <c r="CY22" s="379"/>
      <c r="CZ22" s="379"/>
      <c r="DA22" s="379"/>
      <c r="DB22" s="379"/>
      <c r="DC22" s="379"/>
      <c r="DD22" s="379"/>
      <c r="DE22" s="379"/>
      <c r="DF22" s="379"/>
      <c r="DG22" s="379"/>
      <c r="DH22" s="379"/>
      <c r="DI22" s="379"/>
      <c r="DJ22" s="379"/>
      <c r="DK22" s="379"/>
      <c r="DL22" s="379"/>
      <c r="DM22" s="379"/>
      <c r="DN22" s="379"/>
      <c r="DO22" s="379"/>
      <c r="DP22" s="379"/>
      <c r="DQ22" s="379"/>
      <c r="DR22" s="379"/>
      <c r="DS22" s="379"/>
      <c r="DT22" s="379"/>
      <c r="DU22" s="379"/>
      <c r="DV22" s="379"/>
      <c r="DW22" s="379"/>
      <c r="DX22" s="379"/>
      <c r="DY22" s="379"/>
      <c r="DZ22" s="379"/>
      <c r="EA22" s="379"/>
      <c r="EB22" s="379"/>
      <c r="EC22" s="379"/>
      <c r="ED22" s="379"/>
      <c r="EE22" s="379"/>
      <c r="EF22" s="379"/>
      <c r="EG22" s="379"/>
      <c r="EH22" s="379"/>
      <c r="EI22" s="379"/>
      <c r="EJ22" s="379"/>
      <c r="EK22" s="379"/>
      <c r="EL22" s="379"/>
      <c r="EM22" s="379"/>
      <c r="EN22" s="379"/>
      <c r="EO22" s="379"/>
      <c r="EP22" s="379"/>
      <c r="EQ22" s="379"/>
      <c r="ER22" s="379"/>
      <c r="ES22" s="379"/>
      <c r="ET22" s="379"/>
      <c r="EU22" s="379"/>
      <c r="EV22" s="379"/>
      <c r="EW22" s="379"/>
      <c r="EX22" s="379"/>
      <c r="EY22" s="379"/>
      <c r="EZ22" s="379"/>
      <c r="FA22" s="379"/>
      <c r="FB22" s="379"/>
      <c r="FC22" s="379"/>
      <c r="FD22" s="379"/>
      <c r="FE22" s="379"/>
      <c r="FF22" s="379"/>
      <c r="FG22" s="379"/>
      <c r="FH22" s="379"/>
      <c r="FI22" s="379"/>
      <c r="FJ22" s="379"/>
      <c r="FK22" s="379"/>
      <c r="FL22" s="379"/>
      <c r="FM22" s="379"/>
      <c r="FN22" s="379"/>
      <c r="FO22" s="379"/>
      <c r="FP22" s="379"/>
      <c r="FQ22" s="379"/>
      <c r="FR22" s="379"/>
      <c r="FS22" s="379"/>
      <c r="FT22" s="379"/>
      <c r="FU22" s="379"/>
      <c r="FV22" s="379"/>
      <c r="FW22" s="379"/>
      <c r="FX22" s="379"/>
      <c r="FY22" s="379"/>
      <c r="FZ22" s="379"/>
      <c r="GA22" s="379"/>
      <c r="GB22" s="379"/>
      <c r="GC22" s="379"/>
      <c r="GD22" s="379"/>
      <c r="GE22" s="379"/>
      <c r="GF22" s="379"/>
      <c r="GG22" s="379"/>
      <c r="GH22" s="379"/>
      <c r="GI22" s="379"/>
      <c r="GJ22" s="379"/>
      <c r="GK22" s="379"/>
      <c r="GL22" s="379"/>
      <c r="GM22" s="379"/>
      <c r="GN22" s="379"/>
      <c r="GO22" s="379"/>
      <c r="GP22" s="379"/>
      <c r="GQ22" s="379"/>
      <c r="GR22" s="379"/>
      <c r="GS22" s="379"/>
      <c r="GT22" s="379"/>
      <c r="GU22" s="379"/>
      <c r="GV22" s="379"/>
      <c r="GW22" s="379"/>
      <c r="GX22" s="379"/>
      <c r="GY22" s="379"/>
      <c r="GZ22" s="379"/>
      <c r="HA22" s="379"/>
      <c r="HB22" s="379"/>
      <c r="HC22" s="379"/>
      <c r="HD22" s="379"/>
      <c r="HE22" s="379"/>
      <c r="HF22" s="379"/>
      <c r="HG22" s="379"/>
      <c r="HH22" s="379"/>
      <c r="HI22" s="379"/>
      <c r="HJ22" s="379"/>
      <c r="HK22" s="379"/>
      <c r="HL22" s="379"/>
      <c r="HM22" s="379"/>
      <c r="HN22" s="379"/>
      <c r="HO22" s="379"/>
      <c r="HP22" s="379"/>
      <c r="HQ22" s="379"/>
      <c r="HR22" s="379"/>
      <c r="HS22" s="379"/>
      <c r="HT22" s="379"/>
      <c r="HU22" s="379"/>
      <c r="HV22" s="379"/>
      <c r="HW22" s="379"/>
      <c r="HX22" s="379"/>
      <c r="HY22" s="379"/>
      <c r="HZ22" s="379"/>
      <c r="IA22" s="379"/>
      <c r="IB22" s="379"/>
      <c r="IC22" s="379"/>
      <c r="ID22" s="379"/>
      <c r="IE22" s="379"/>
      <c r="IF22" s="379"/>
      <c r="IG22" s="379"/>
      <c r="IH22" s="379"/>
      <c r="II22" s="379"/>
      <c r="IJ22" s="379"/>
      <c r="IK22" s="379"/>
      <c r="IL22" s="379"/>
      <c r="IM22" s="379"/>
      <c r="IN22" s="379"/>
      <c r="IO22" s="379"/>
      <c r="IP22" s="379"/>
      <c r="IQ22" s="379"/>
      <c r="IR22" s="379"/>
      <c r="IS22" s="379"/>
      <c r="IT22" s="379"/>
      <c r="IU22" s="379"/>
      <c r="IV22" s="379"/>
      <c r="IW22" s="379"/>
      <c r="IX22" s="379"/>
      <c r="IY22" s="379"/>
      <c r="IZ22" s="379"/>
      <c r="JA22" s="379"/>
      <c r="JB22" s="379"/>
      <c r="JC22" s="379"/>
      <c r="JD22" s="379"/>
      <c r="JE22" s="379"/>
      <c r="JF22" s="379"/>
      <c r="JG22" s="379"/>
      <c r="JH22" s="379"/>
      <c r="JI22" s="379"/>
      <c r="JJ22" s="379"/>
      <c r="JK22" s="379"/>
      <c r="JL22" s="379"/>
      <c r="JM22" s="379"/>
      <c r="JN22" s="379"/>
      <c r="JO22" s="379"/>
      <c r="JP22" s="379"/>
      <c r="JQ22" s="379"/>
      <c r="JR22" s="379"/>
      <c r="JS22" s="379"/>
      <c r="JT22" s="379"/>
      <c r="JU22" s="379"/>
      <c r="JV22" s="379"/>
      <c r="JW22" s="379"/>
      <c r="JX22" s="379"/>
      <c r="JY22" s="379"/>
      <c r="JZ22" s="379"/>
      <c r="KA22" s="379"/>
      <c r="KB22" s="379"/>
      <c r="KC22" s="379"/>
      <c r="KD22" s="379"/>
      <c r="KE22" s="379"/>
      <c r="KF22" s="379"/>
      <c r="KG22" s="379"/>
      <c r="KH22" s="379"/>
      <c r="KI22" s="379"/>
      <c r="KJ22" s="379"/>
      <c r="KK22" s="379"/>
      <c r="KL22" s="379"/>
      <c r="KM22" s="379"/>
      <c r="KN22" s="379"/>
      <c r="KO22" s="379"/>
      <c r="KP22" s="379"/>
      <c r="KQ22" s="379"/>
      <c r="KR22" s="379"/>
      <c r="KS22" s="379"/>
      <c r="KT22" s="379"/>
      <c r="KU22" s="379"/>
      <c r="KV22" s="379"/>
      <c r="KW22" s="379"/>
      <c r="KX22" s="379"/>
      <c r="KY22" s="379"/>
      <c r="KZ22" s="379"/>
      <c r="LA22" s="379"/>
      <c r="LB22" s="379"/>
      <c r="LC22" s="379"/>
      <c r="LD22" s="379"/>
      <c r="LE22" s="379"/>
      <c r="LF22" s="379"/>
      <c r="LG22" s="379"/>
      <c r="LH22" s="379"/>
      <c r="LI22" s="379"/>
      <c r="LJ22" s="379"/>
      <c r="LK22" s="379"/>
      <c r="LL22" s="379"/>
      <c r="LM22" s="379"/>
      <c r="LN22" s="379"/>
      <c r="LO22" s="379"/>
      <c r="LP22" s="379"/>
      <c r="LQ22" s="379"/>
      <c r="LR22" s="379"/>
      <c r="LS22" s="379"/>
      <c r="LT22" s="379"/>
      <c r="LU22" s="379"/>
      <c r="LV22" s="379"/>
      <c r="LW22" s="379"/>
      <c r="LX22" s="379"/>
      <c r="LY22" s="379"/>
      <c r="LZ22" s="379"/>
      <c r="MA22" s="379"/>
      <c r="MB22" s="379"/>
      <c r="MC22" s="379"/>
      <c r="MD22" s="379"/>
      <c r="ME22" s="379"/>
      <c r="MF22" s="379"/>
      <c r="MG22" s="379"/>
      <c r="MH22" s="379"/>
      <c r="MI22" s="379"/>
      <c r="MJ22" s="379"/>
      <c r="MK22" s="379"/>
      <c r="ML22" s="379"/>
      <c r="MM22" s="379"/>
      <c r="MN22" s="379"/>
      <c r="MO22" s="379"/>
      <c r="MP22" s="379"/>
      <c r="MQ22" s="379"/>
      <c r="MR22" s="379"/>
      <c r="MS22" s="379"/>
      <c r="MT22" s="379"/>
      <c r="MU22" s="379"/>
      <c r="MV22" s="379"/>
      <c r="MW22" s="379"/>
      <c r="MX22" s="379"/>
      <c r="MY22" s="379"/>
      <c r="MZ22" s="379"/>
      <c r="NA22" s="379"/>
      <c r="NB22" s="379"/>
      <c r="NC22" s="379"/>
      <c r="ND22" s="379"/>
      <c r="NE22" s="379"/>
      <c r="NF22" s="379"/>
      <c r="NG22" s="379"/>
      <c r="NH22" s="379"/>
      <c r="NI22" s="379"/>
      <c r="NJ22" s="379"/>
      <c r="NK22" s="379"/>
      <c r="NL22" s="379"/>
      <c r="NM22" s="379"/>
      <c r="NN22" s="379"/>
      <c r="NO22" s="379"/>
      <c r="NP22" s="379"/>
      <c r="NQ22" s="379"/>
      <c r="NR22" s="379"/>
      <c r="NS22" s="379"/>
      <c r="NT22" s="379"/>
      <c r="NU22" s="379"/>
      <c r="NV22" s="379"/>
      <c r="NW22" s="379"/>
      <c r="NX22" s="379"/>
      <c r="NY22" s="379"/>
      <c r="NZ22" s="379"/>
      <c r="OA22" s="379"/>
      <c r="OB22" s="379"/>
      <c r="OC22" s="379"/>
      <c r="OD22" s="379"/>
      <c r="OE22" s="379"/>
      <c r="OF22" s="379"/>
      <c r="OG22" s="379"/>
      <c r="OH22" s="379"/>
      <c r="OI22" s="379"/>
      <c r="OJ22" s="379"/>
      <c r="OK22" s="379"/>
      <c r="OL22" s="379"/>
      <c r="OM22" s="379"/>
      <c r="ON22" s="379"/>
      <c r="OO22" s="379"/>
      <c r="OP22" s="379"/>
      <c r="OQ22" s="379"/>
      <c r="OR22" s="379"/>
      <c r="OS22" s="379"/>
      <c r="OT22" s="379"/>
      <c r="OU22" s="379"/>
      <c r="OV22" s="379"/>
      <c r="OW22" s="379"/>
      <c r="OX22" s="379"/>
      <c r="OY22" s="379"/>
      <c r="OZ22" s="379"/>
      <c r="PA22" s="379"/>
      <c r="PB22" s="379"/>
      <c r="PC22" s="379"/>
      <c r="PD22" s="379"/>
      <c r="PE22" s="379"/>
      <c r="PF22" s="379"/>
      <c r="PG22" s="379"/>
      <c r="PH22" s="379"/>
      <c r="PI22" s="379"/>
      <c r="PJ22" s="379"/>
      <c r="PK22" s="379"/>
      <c r="PL22" s="379"/>
      <c r="PM22" s="379"/>
      <c r="PN22" s="379"/>
      <c r="PO22" s="379"/>
      <c r="PP22" s="379"/>
      <c r="PQ22" s="379"/>
      <c r="PR22" s="379"/>
      <c r="PS22" s="379"/>
      <c r="PT22" s="379"/>
      <c r="PU22" s="379"/>
      <c r="PV22" s="379"/>
      <c r="PW22" s="379"/>
      <c r="PX22" s="379"/>
      <c r="PY22" s="379"/>
      <c r="PZ22" s="379"/>
      <c r="QA22" s="379"/>
      <c r="QB22" s="379"/>
      <c r="QC22" s="379"/>
      <c r="QD22" s="379"/>
      <c r="QE22" s="379"/>
      <c r="QF22" s="379"/>
      <c r="QG22" s="379"/>
      <c r="QH22" s="379"/>
      <c r="QI22" s="379"/>
      <c r="QJ22" s="379"/>
      <c r="QK22" s="379"/>
      <c r="QL22" s="379"/>
      <c r="QM22" s="379"/>
      <c r="QN22" s="379"/>
      <c r="QO22" s="379"/>
      <c r="QP22" s="379"/>
      <c r="QQ22" s="379"/>
      <c r="QR22" s="379"/>
      <c r="QS22" s="379"/>
      <c r="QT22" s="379"/>
      <c r="QU22" s="379"/>
      <c r="QV22" s="379"/>
      <c r="QW22" s="379"/>
      <c r="QX22" s="379"/>
      <c r="QY22" s="379"/>
      <c r="QZ22" s="379"/>
      <c r="RA22" s="379"/>
      <c r="RB22" s="379"/>
      <c r="RC22" s="379"/>
      <c r="RD22" s="379"/>
      <c r="RE22" s="379"/>
      <c r="RF22" s="379"/>
      <c r="RG22" s="379"/>
      <c r="RH22" s="379"/>
      <c r="RI22" s="379"/>
      <c r="RJ22" s="379"/>
      <c r="RK22" s="379"/>
      <c r="RL22" s="379"/>
      <c r="RM22" s="379"/>
      <c r="RN22" s="379"/>
      <c r="RO22" s="379"/>
      <c r="RP22" s="379"/>
      <c r="RQ22" s="379"/>
      <c r="RR22" s="379"/>
      <c r="RS22" s="379"/>
      <c r="RT22" s="379"/>
      <c r="RU22" s="379"/>
      <c r="RV22" s="379"/>
      <c r="RW22" s="379"/>
      <c r="RX22" s="379"/>
      <c r="RY22" s="379"/>
      <c r="RZ22" s="379"/>
      <c r="SA22" s="379"/>
      <c r="SB22" s="379"/>
      <c r="SC22" s="379"/>
      <c r="SD22" s="379"/>
      <c r="SE22" s="379"/>
      <c r="SF22" s="379"/>
      <c r="SG22" s="379"/>
      <c r="SH22" s="379"/>
      <c r="SI22" s="379"/>
      <c r="SJ22" s="379"/>
      <c r="SK22" s="379"/>
      <c r="SL22" s="379"/>
      <c r="SM22" s="379"/>
      <c r="SN22" s="379"/>
      <c r="SO22" s="379"/>
      <c r="SP22" s="379"/>
      <c r="SQ22" s="379"/>
      <c r="SR22" s="379"/>
      <c r="SS22" s="379"/>
      <c r="ST22" s="379"/>
      <c r="SU22" s="379"/>
      <c r="SV22" s="379"/>
      <c r="SW22" s="379"/>
      <c r="SX22" s="379"/>
      <c r="SY22" s="379"/>
      <c r="SZ22" s="379"/>
      <c r="TA22" s="379"/>
      <c r="TB22" s="379"/>
      <c r="TC22" s="379"/>
      <c r="TD22" s="379"/>
      <c r="TE22" s="379"/>
      <c r="TF22" s="379"/>
      <c r="TG22" s="379"/>
      <c r="TH22" s="379"/>
      <c r="TI22" s="379"/>
      <c r="TJ22" s="379"/>
      <c r="TK22" s="379"/>
      <c r="TL22" s="379"/>
      <c r="TM22" s="379"/>
      <c r="TN22" s="379"/>
      <c r="TO22" s="379"/>
      <c r="TP22" s="379"/>
      <c r="TQ22" s="379"/>
      <c r="TR22" s="379"/>
      <c r="TS22" s="379"/>
      <c r="TT22" s="379"/>
      <c r="TU22" s="379"/>
      <c r="TV22" s="379"/>
      <c r="TW22" s="379"/>
      <c r="TX22" s="379"/>
      <c r="TY22" s="379"/>
      <c r="TZ22" s="379"/>
      <c r="UA22" s="379"/>
      <c r="UB22" s="379"/>
      <c r="UC22" s="379"/>
      <c r="UD22" s="379"/>
      <c r="UE22" s="379"/>
      <c r="UF22" s="379"/>
      <c r="UG22" s="379"/>
      <c r="UH22" s="379"/>
      <c r="UI22" s="379"/>
      <c r="UJ22" s="379"/>
      <c r="UK22" s="379"/>
      <c r="UL22" s="379"/>
      <c r="UM22" s="379"/>
      <c r="UN22" s="379"/>
      <c r="UO22" s="379"/>
      <c r="UP22" s="379"/>
      <c r="UQ22" s="379"/>
      <c r="UR22" s="379"/>
      <c r="US22" s="379"/>
      <c r="UT22" s="379"/>
      <c r="UU22" s="379"/>
      <c r="UV22" s="379"/>
      <c r="UW22" s="379"/>
      <c r="UX22" s="379"/>
      <c r="UY22" s="379"/>
      <c r="UZ22" s="379"/>
      <c r="VA22" s="379"/>
      <c r="VB22" s="379"/>
      <c r="VC22" s="379"/>
      <c r="VD22" s="379"/>
      <c r="VE22" s="379"/>
      <c r="VF22" s="379"/>
      <c r="VG22" s="379"/>
      <c r="VH22" s="379"/>
      <c r="VI22" s="379"/>
      <c r="VJ22" s="379"/>
      <c r="VK22" s="379"/>
      <c r="VL22" s="379"/>
      <c r="VM22" s="379"/>
      <c r="VN22" s="379"/>
      <c r="VO22" s="379"/>
      <c r="VP22" s="379"/>
      <c r="VQ22" s="379"/>
      <c r="VR22" s="379"/>
      <c r="VS22" s="379"/>
      <c r="VT22" s="379"/>
      <c r="VU22" s="379"/>
      <c r="VV22" s="379"/>
      <c r="VW22" s="379"/>
      <c r="VX22" s="379"/>
      <c r="VY22" s="379"/>
      <c r="VZ22" s="379"/>
      <c r="WA22" s="379"/>
      <c r="WB22" s="379"/>
      <c r="WC22" s="379"/>
      <c r="WD22" s="379"/>
      <c r="WE22" s="379"/>
      <c r="WF22" s="379"/>
      <c r="WG22" s="379"/>
      <c r="WH22" s="379"/>
      <c r="WI22" s="379"/>
      <c r="WJ22" s="379"/>
      <c r="WK22" s="379"/>
      <c r="WL22" s="379"/>
      <c r="WM22" s="379"/>
      <c r="WN22" s="379"/>
      <c r="WO22" s="379"/>
      <c r="WP22" s="379"/>
      <c r="WQ22" s="379"/>
      <c r="WR22" s="379"/>
      <c r="WS22" s="379"/>
      <c r="WT22" s="379"/>
      <c r="WU22" s="379"/>
      <c r="WV22" s="379"/>
      <c r="WW22" s="379"/>
      <c r="WX22" s="379"/>
      <c r="WY22" s="379"/>
      <c r="WZ22" s="379"/>
      <c r="XA22" s="379"/>
      <c r="XB22" s="379"/>
      <c r="XC22" s="379"/>
      <c r="XD22" s="379"/>
      <c r="XE22" s="379"/>
      <c r="XF22" s="379"/>
      <c r="XG22" s="379"/>
      <c r="XH22" s="379"/>
      <c r="XI22" s="379"/>
      <c r="XJ22" s="379"/>
      <c r="XK22" s="379"/>
      <c r="XL22" s="379"/>
      <c r="XM22" s="379"/>
      <c r="XN22" s="379"/>
      <c r="XO22" s="379"/>
      <c r="XP22" s="379"/>
      <c r="XQ22" s="379"/>
      <c r="XR22" s="379"/>
      <c r="XS22" s="379"/>
      <c r="XT22" s="379"/>
      <c r="XU22" s="379"/>
      <c r="XV22" s="379"/>
      <c r="XW22" s="379"/>
      <c r="XX22" s="379"/>
      <c r="XY22" s="379"/>
      <c r="XZ22" s="379"/>
      <c r="YA22" s="379"/>
      <c r="YB22" s="379"/>
      <c r="YC22" s="379"/>
      <c r="YD22" s="379"/>
      <c r="YE22" s="379"/>
      <c r="YF22" s="379"/>
      <c r="YG22" s="379"/>
      <c r="YH22" s="379"/>
      <c r="YI22" s="379"/>
      <c r="YJ22" s="379"/>
      <c r="YK22" s="379"/>
      <c r="YL22" s="379"/>
      <c r="YM22" s="379"/>
      <c r="YN22" s="379"/>
      <c r="YO22" s="379"/>
      <c r="YP22" s="379"/>
      <c r="YQ22" s="379"/>
      <c r="YR22" s="379"/>
      <c r="YS22" s="379"/>
      <c r="YT22" s="379"/>
      <c r="YU22" s="379"/>
      <c r="YV22" s="379"/>
      <c r="YW22" s="379"/>
      <c r="YX22" s="379"/>
      <c r="YY22" s="379"/>
      <c r="YZ22" s="379"/>
      <c r="ZA22" s="379"/>
      <c r="ZB22" s="379"/>
      <c r="ZC22" s="379"/>
      <c r="ZD22" s="379"/>
      <c r="ZE22" s="379"/>
      <c r="ZF22" s="379"/>
      <c r="ZG22" s="379"/>
      <c r="ZH22" s="379"/>
      <c r="ZI22" s="379"/>
      <c r="ZJ22" s="379"/>
      <c r="ZK22" s="379"/>
      <c r="ZL22" s="379"/>
      <c r="ZM22" s="379"/>
      <c r="ZN22" s="379"/>
      <c r="ZO22" s="379"/>
      <c r="ZP22" s="379"/>
      <c r="ZQ22" s="379"/>
      <c r="ZR22" s="379"/>
      <c r="ZS22" s="379"/>
      <c r="ZT22" s="379"/>
      <c r="ZU22" s="379"/>
      <c r="ZV22" s="379"/>
      <c r="ZW22" s="379"/>
      <c r="ZX22" s="379"/>
      <c r="ZY22" s="379"/>
      <c r="ZZ22" s="379"/>
      <c r="AAA22" s="379"/>
      <c r="AAB22" s="379"/>
      <c r="AAC22" s="379"/>
      <c r="AAD22" s="379"/>
      <c r="AAE22" s="379"/>
      <c r="AAF22" s="379"/>
      <c r="AAG22" s="379"/>
      <c r="AAH22" s="379"/>
      <c r="AAI22" s="379"/>
      <c r="AAJ22" s="379"/>
      <c r="AAK22" s="379"/>
      <c r="AAL22" s="379"/>
      <c r="AAM22" s="379"/>
      <c r="AAN22" s="379"/>
      <c r="AAO22" s="379"/>
      <c r="AAP22" s="379"/>
      <c r="AAQ22" s="379"/>
      <c r="AAR22" s="379"/>
      <c r="AAS22" s="379"/>
      <c r="AAT22" s="379"/>
      <c r="AAU22" s="379"/>
      <c r="AAV22" s="379"/>
      <c r="AAW22" s="379"/>
      <c r="AAX22" s="379"/>
      <c r="AAY22" s="379"/>
      <c r="AAZ22" s="379"/>
      <c r="ABA22" s="379"/>
      <c r="ABB22" s="379"/>
      <c r="ABC22" s="379"/>
      <c r="ABD22" s="379"/>
      <c r="ABE22" s="379"/>
      <c r="ABF22" s="379"/>
      <c r="ABG22" s="379"/>
      <c r="ABH22" s="379"/>
      <c r="ABI22" s="379"/>
      <c r="ABJ22" s="379"/>
      <c r="ABK22" s="379"/>
      <c r="ABL22" s="379"/>
      <c r="ABM22" s="379"/>
      <c r="ABN22" s="379"/>
      <c r="ABO22" s="379"/>
      <c r="ABP22" s="379"/>
      <c r="ABQ22" s="379"/>
      <c r="ABR22" s="379"/>
      <c r="ABS22" s="379"/>
      <c r="ABT22" s="379"/>
      <c r="ABU22" s="379"/>
      <c r="ABV22" s="379"/>
      <c r="ABW22" s="379"/>
      <c r="ABX22" s="379"/>
      <c r="ABY22" s="379"/>
      <c r="ABZ22" s="379"/>
      <c r="ACA22" s="379"/>
      <c r="ACB22" s="379"/>
      <c r="ACC22" s="379"/>
      <c r="ACD22" s="379"/>
      <c r="ACE22" s="379"/>
      <c r="ACF22" s="379"/>
      <c r="ACG22" s="379"/>
      <c r="ACH22" s="379"/>
      <c r="ACI22" s="379"/>
      <c r="ACJ22" s="379"/>
      <c r="ACK22" s="379"/>
      <c r="ACL22" s="379"/>
      <c r="ACM22" s="379"/>
      <c r="ACN22" s="379"/>
      <c r="ACO22" s="379"/>
      <c r="ACP22" s="379"/>
      <c r="ACQ22" s="379"/>
      <c r="ACR22" s="379"/>
      <c r="ACS22" s="379"/>
      <c r="ACT22" s="379"/>
      <c r="ACU22" s="379"/>
      <c r="ACV22" s="379"/>
      <c r="ACW22" s="379"/>
      <c r="ACX22" s="379"/>
      <c r="ACY22" s="379"/>
      <c r="ACZ22" s="379"/>
      <c r="ADA22" s="379"/>
      <c r="ADB22" s="379"/>
      <c r="ADC22" s="379"/>
      <c r="ADD22" s="379"/>
      <c r="ADE22" s="379"/>
      <c r="ADF22" s="379"/>
      <c r="ADG22" s="379"/>
      <c r="ADH22" s="379"/>
      <c r="ADI22" s="379"/>
      <c r="ADJ22" s="379"/>
      <c r="ADK22" s="379"/>
      <c r="ADL22" s="379"/>
      <c r="ADM22" s="379"/>
      <c r="ADN22" s="379"/>
      <c r="ADO22" s="379"/>
      <c r="ADP22" s="379"/>
      <c r="ADQ22" s="379"/>
      <c r="ADR22" s="379"/>
      <c r="ADS22" s="379"/>
      <c r="ADT22" s="379"/>
      <c r="ADU22" s="379"/>
      <c r="ADV22" s="379"/>
      <c r="ADW22" s="379"/>
      <c r="ADX22" s="379"/>
      <c r="ADY22" s="379"/>
      <c r="ADZ22" s="379"/>
      <c r="AEA22" s="379"/>
      <c r="AEB22" s="379"/>
      <c r="AEC22" s="379"/>
      <c r="AED22" s="379"/>
      <c r="AEE22" s="379"/>
      <c r="AEF22" s="379"/>
      <c r="AEG22" s="379"/>
      <c r="AEH22" s="379"/>
      <c r="AEI22" s="379"/>
      <c r="AEJ22" s="379"/>
      <c r="AEK22" s="379"/>
      <c r="AEL22" s="379"/>
      <c r="AEM22" s="379"/>
      <c r="AEN22" s="379"/>
      <c r="AEO22" s="379"/>
      <c r="AEP22" s="379"/>
      <c r="AEQ22" s="379"/>
      <c r="AER22" s="379"/>
      <c r="AES22" s="379"/>
      <c r="AET22" s="379"/>
      <c r="AEU22" s="379"/>
      <c r="AEV22" s="379"/>
      <c r="AEW22" s="379"/>
      <c r="AEX22" s="379"/>
      <c r="AEY22" s="379"/>
      <c r="AEZ22" s="379"/>
      <c r="AFA22" s="379"/>
      <c r="AFB22" s="379"/>
      <c r="AFC22" s="379"/>
      <c r="AFD22" s="379"/>
      <c r="AFE22" s="379"/>
      <c r="AFF22" s="379"/>
      <c r="AFG22" s="379"/>
      <c r="AFH22" s="379"/>
      <c r="AFI22" s="379"/>
      <c r="AFJ22" s="379"/>
      <c r="AFK22" s="379"/>
      <c r="AFL22" s="379"/>
      <c r="AFM22" s="379"/>
      <c r="AFN22" s="379"/>
      <c r="AFO22" s="379"/>
      <c r="AFP22" s="379"/>
      <c r="AFQ22" s="379"/>
      <c r="AFR22" s="379"/>
      <c r="AFS22" s="379"/>
      <c r="AFT22" s="379"/>
      <c r="AFU22" s="379"/>
      <c r="AFV22" s="379"/>
      <c r="AFW22" s="379"/>
      <c r="AFX22" s="379"/>
      <c r="AFY22" s="379"/>
      <c r="AFZ22" s="379"/>
      <c r="AGA22" s="379"/>
      <c r="AGB22" s="379"/>
      <c r="AGC22" s="379"/>
      <c r="AGD22" s="379"/>
      <c r="AGE22" s="379"/>
      <c r="AGF22" s="379"/>
      <c r="AGG22" s="379"/>
      <c r="AGH22" s="379"/>
      <c r="AGI22" s="379"/>
      <c r="AGJ22" s="379"/>
      <c r="AGK22" s="379"/>
      <c r="AGL22" s="379"/>
      <c r="AGM22" s="379"/>
      <c r="AGN22" s="379"/>
      <c r="AGO22" s="379"/>
      <c r="AGP22" s="379"/>
      <c r="AGQ22" s="379"/>
      <c r="AGR22" s="379"/>
      <c r="AGS22" s="379"/>
      <c r="AGT22" s="379"/>
      <c r="AGU22" s="379"/>
      <c r="AGV22" s="379"/>
      <c r="AGW22" s="379"/>
      <c r="AGX22" s="379"/>
      <c r="AGY22" s="379"/>
      <c r="AGZ22" s="379"/>
      <c r="AHA22" s="379"/>
      <c r="AHB22" s="379"/>
      <c r="AHC22" s="379"/>
      <c r="AHD22" s="379"/>
      <c r="AHE22" s="379"/>
      <c r="AHF22" s="379"/>
      <c r="AHG22" s="379"/>
      <c r="AHH22" s="379"/>
      <c r="AHI22" s="379"/>
      <c r="AHJ22" s="379"/>
      <c r="AHK22" s="379"/>
      <c r="AHL22" s="379"/>
      <c r="AHM22" s="379"/>
      <c r="AHN22" s="379"/>
      <c r="AHO22" s="379"/>
      <c r="AHP22" s="379"/>
      <c r="AHQ22" s="379"/>
      <c r="AHR22" s="379"/>
      <c r="AHS22" s="379"/>
      <c r="AHT22" s="379"/>
      <c r="AHU22" s="379"/>
      <c r="AHV22" s="379"/>
      <c r="AHW22" s="379"/>
      <c r="AHX22" s="379"/>
      <c r="AHY22" s="379"/>
      <c r="AHZ22" s="379"/>
      <c r="AIA22" s="379"/>
      <c r="AIB22" s="379"/>
      <c r="AIC22" s="379"/>
      <c r="AID22" s="379"/>
      <c r="AIE22" s="379"/>
      <c r="AIF22" s="379"/>
      <c r="AIG22" s="379"/>
      <c r="AIH22" s="379"/>
      <c r="AII22" s="379"/>
      <c r="AIJ22" s="379"/>
      <c r="AIK22" s="379"/>
      <c r="AIL22" s="379"/>
      <c r="AIM22" s="379"/>
      <c r="AIN22" s="379"/>
      <c r="AIO22" s="379"/>
      <c r="AIP22" s="379"/>
      <c r="AIQ22" s="379"/>
      <c r="AIR22" s="379"/>
      <c r="AIS22" s="379"/>
      <c r="AIT22" s="379"/>
      <c r="AIU22" s="379"/>
      <c r="AIV22" s="379"/>
      <c r="AIW22" s="379"/>
      <c r="AIX22" s="379"/>
      <c r="AIY22" s="379"/>
      <c r="AIZ22" s="379"/>
      <c r="AJA22" s="379"/>
      <c r="AJB22" s="379"/>
      <c r="AJC22" s="379"/>
      <c r="AJD22" s="379"/>
      <c r="AJE22" s="379"/>
      <c r="AJF22" s="379"/>
      <c r="AJG22" s="379"/>
      <c r="AJH22" s="379"/>
      <c r="AJI22" s="379"/>
      <c r="AJJ22" s="379"/>
      <c r="AJK22" s="379"/>
      <c r="AJL22" s="379"/>
      <c r="AJM22" s="379"/>
      <c r="AJN22" s="379"/>
      <c r="AJO22" s="379"/>
      <c r="AJP22" s="379"/>
      <c r="AJQ22" s="379"/>
      <c r="AJR22" s="379"/>
      <c r="AJS22" s="379"/>
      <c r="AJT22" s="379"/>
      <c r="AJU22" s="379"/>
      <c r="AJV22" s="379"/>
      <c r="AJW22" s="379"/>
      <c r="AJX22" s="379"/>
      <c r="AJY22" s="379"/>
      <c r="AJZ22" s="379"/>
      <c r="AKA22" s="379"/>
      <c r="AKB22" s="379"/>
      <c r="AKC22" s="379"/>
      <c r="AKD22" s="379"/>
      <c r="AKE22" s="379"/>
      <c r="AKF22" s="379"/>
      <c r="AKG22" s="379"/>
      <c r="AKH22" s="379"/>
      <c r="AKI22" s="379"/>
      <c r="AKJ22" s="379"/>
      <c r="AKK22" s="379"/>
      <c r="AKL22" s="379"/>
      <c r="AKM22" s="379"/>
      <c r="AKN22" s="379"/>
      <c r="AKO22" s="379"/>
      <c r="AKP22" s="379"/>
      <c r="AKQ22" s="379"/>
      <c r="AKR22" s="379"/>
      <c r="AKS22" s="379"/>
      <c r="AKT22" s="379"/>
      <c r="AKU22" s="379"/>
      <c r="AKV22" s="379"/>
      <c r="AKW22" s="379"/>
      <c r="AKX22" s="379"/>
      <c r="AKY22" s="379"/>
      <c r="AKZ22" s="379"/>
      <c r="ALA22" s="379"/>
      <c r="ALB22" s="379"/>
      <c r="ALC22" s="379"/>
      <c r="ALD22" s="379"/>
      <c r="ALE22" s="379"/>
      <c r="ALF22" s="379"/>
      <c r="ALG22" s="379"/>
      <c r="ALH22" s="379"/>
      <c r="ALI22" s="379"/>
      <c r="ALJ22" s="379"/>
      <c r="ALK22" s="379"/>
      <c r="ALL22" s="379"/>
      <c r="ALM22" s="379"/>
      <c r="ALN22" s="379"/>
      <c r="ALO22" s="379"/>
      <c r="ALP22" s="379"/>
      <c r="ALQ22" s="379"/>
      <c r="ALR22" s="379"/>
      <c r="ALS22" s="379"/>
      <c r="ALT22" s="379"/>
      <c r="ALU22" s="379"/>
      <c r="ALV22" s="379"/>
      <c r="ALW22" s="379"/>
      <c r="ALX22" s="379"/>
      <c r="ALY22" s="379"/>
      <c r="ALZ22" s="379"/>
      <c r="AMA22" s="379"/>
      <c r="AMB22" s="379"/>
      <c r="AMC22" s="379"/>
      <c r="AMD22" s="379"/>
      <c r="AME22" s="379"/>
      <c r="AMF22" s="379"/>
      <c r="AMG22" s="379"/>
      <c r="AMH22" s="379"/>
      <c r="AMI22" s="379"/>
      <c r="AMJ22" s="379"/>
      <c r="AMK22" s="379"/>
      <c r="AML22" s="379"/>
      <c r="AMM22" s="379"/>
      <c r="AMN22" s="379"/>
      <c r="AMO22" s="379"/>
      <c r="AMP22" s="379"/>
      <c r="AMQ22" s="379"/>
      <c r="AMR22" s="379"/>
    </row>
    <row r="23" spans="1:1032" s="742" customFormat="1" ht="25.5">
      <c r="A23" s="706"/>
      <c r="B23" s="496" t="s">
        <v>344</v>
      </c>
      <c r="C23" s="707"/>
      <c r="D23" s="708"/>
      <c r="E23" s="601"/>
      <c r="F23" s="602"/>
      <c r="G23" s="497"/>
      <c r="H23" s="506"/>
      <c r="I23" s="506"/>
      <c r="J23" s="602"/>
      <c r="K23" s="602"/>
      <c r="L23" s="602"/>
      <c r="M23" s="506"/>
      <c r="N23" s="506"/>
      <c r="O23" s="506"/>
      <c r="P23" s="506"/>
      <c r="Q23" s="506"/>
      <c r="R23" s="495"/>
      <c r="S23" s="506"/>
      <c r="T23" s="506"/>
      <c r="U23" s="505"/>
      <c r="V23" s="504"/>
      <c r="W23" s="709"/>
      <c r="X23" s="414"/>
      <c r="Y23" s="414"/>
      <c r="Z23" s="414"/>
      <c r="AA23" s="745"/>
      <c r="AB23" s="745"/>
      <c r="AC23" s="745"/>
      <c r="AD23" s="745"/>
      <c r="AE23" s="745"/>
      <c r="AF23" s="745"/>
      <c r="AG23" s="745"/>
      <c r="AH23" s="745"/>
      <c r="AI23" s="745"/>
      <c r="AJ23" s="745"/>
      <c r="AK23" s="745"/>
      <c r="AL23" s="745"/>
      <c r="AM23" s="745"/>
      <c r="AN23" s="745"/>
      <c r="AO23" s="745"/>
      <c r="AP23" s="745"/>
      <c r="AQ23" s="745"/>
      <c r="AR23" s="745"/>
      <c r="AS23" s="745"/>
      <c r="AT23" s="745"/>
      <c r="AU23" s="745"/>
      <c r="AV23" s="745"/>
      <c r="AW23" s="745"/>
      <c r="AX23" s="745"/>
      <c r="AY23" s="745"/>
      <c r="AZ23" s="745"/>
      <c r="BA23" s="745"/>
      <c r="BB23" s="745"/>
      <c r="BC23" s="745"/>
      <c r="BD23" s="745"/>
      <c r="BE23" s="745"/>
      <c r="BF23" s="745"/>
      <c r="BG23" s="745"/>
      <c r="BH23" s="745"/>
      <c r="BI23" s="745"/>
      <c r="BJ23" s="745"/>
      <c r="BK23" s="745"/>
      <c r="BL23" s="745"/>
      <c r="BM23" s="745"/>
      <c r="BN23" s="745"/>
      <c r="BO23" s="745"/>
      <c r="BP23" s="745"/>
      <c r="BQ23" s="745"/>
      <c r="BR23" s="745"/>
      <c r="BS23" s="745"/>
      <c r="BT23" s="745"/>
      <c r="BU23" s="745"/>
      <c r="BV23" s="745"/>
      <c r="BW23" s="745"/>
      <c r="BX23" s="745"/>
      <c r="BY23" s="745"/>
      <c r="BZ23" s="745"/>
      <c r="CA23" s="745"/>
      <c r="CB23" s="745"/>
      <c r="CC23" s="745"/>
      <c r="CD23" s="745"/>
      <c r="CE23" s="745"/>
      <c r="CF23" s="745"/>
      <c r="CG23" s="745"/>
      <c r="CH23" s="745"/>
      <c r="CI23" s="745"/>
      <c r="CJ23" s="745"/>
      <c r="CK23" s="745"/>
      <c r="CL23" s="745"/>
      <c r="CM23" s="745"/>
      <c r="CN23" s="745"/>
      <c r="CO23" s="745"/>
      <c r="CP23" s="745"/>
      <c r="CQ23" s="745"/>
      <c r="CR23" s="745"/>
      <c r="CS23" s="745"/>
      <c r="CT23" s="745"/>
      <c r="CU23" s="745"/>
      <c r="CV23" s="745"/>
      <c r="CW23" s="745"/>
      <c r="CX23" s="745"/>
      <c r="CY23" s="745"/>
      <c r="CZ23" s="745"/>
      <c r="DA23" s="745"/>
      <c r="DB23" s="745"/>
      <c r="DC23" s="745"/>
      <c r="DD23" s="745"/>
      <c r="DE23" s="745"/>
      <c r="DF23" s="745"/>
      <c r="DG23" s="745"/>
      <c r="DH23" s="745"/>
      <c r="DI23" s="745"/>
      <c r="DJ23" s="745"/>
      <c r="DK23" s="745"/>
      <c r="DL23" s="745"/>
      <c r="DM23" s="745"/>
      <c r="DN23" s="745"/>
      <c r="DO23" s="745"/>
      <c r="DP23" s="745"/>
      <c r="DQ23" s="745"/>
      <c r="DR23" s="745"/>
      <c r="DS23" s="745"/>
      <c r="DT23" s="745"/>
      <c r="DU23" s="745"/>
      <c r="DV23" s="745"/>
      <c r="DW23" s="745"/>
      <c r="DX23" s="745"/>
      <c r="DY23" s="745"/>
      <c r="DZ23" s="745"/>
      <c r="EA23" s="745"/>
      <c r="EB23" s="745"/>
      <c r="EC23" s="745"/>
      <c r="ED23" s="745"/>
      <c r="EE23" s="745"/>
      <c r="EF23" s="745"/>
      <c r="EG23" s="745"/>
      <c r="EH23" s="745"/>
      <c r="EI23" s="745"/>
      <c r="EJ23" s="745"/>
      <c r="EK23" s="745"/>
      <c r="EL23" s="745"/>
      <c r="EM23" s="745"/>
      <c r="EN23" s="745"/>
      <c r="EO23" s="745"/>
      <c r="EP23" s="745"/>
      <c r="EQ23" s="745"/>
      <c r="ER23" s="745"/>
      <c r="ES23" s="745"/>
      <c r="ET23" s="745"/>
      <c r="EU23" s="745"/>
      <c r="EV23" s="745"/>
      <c r="EW23" s="745"/>
      <c r="EX23" s="745"/>
      <c r="EY23" s="745"/>
      <c r="EZ23" s="745"/>
      <c r="FA23" s="745"/>
      <c r="FB23" s="745"/>
      <c r="FC23" s="745"/>
      <c r="FD23" s="745"/>
      <c r="FE23" s="745"/>
      <c r="FF23" s="745"/>
      <c r="FG23" s="745"/>
      <c r="FH23" s="745"/>
      <c r="FI23" s="745"/>
      <c r="FJ23" s="745"/>
      <c r="FK23" s="745"/>
      <c r="FL23" s="745"/>
      <c r="FM23" s="745"/>
      <c r="FN23" s="745"/>
      <c r="FO23" s="745"/>
      <c r="FP23" s="745"/>
      <c r="FQ23" s="745"/>
      <c r="FR23" s="745"/>
      <c r="FS23" s="745"/>
      <c r="FT23" s="745"/>
      <c r="FU23" s="745"/>
      <c r="FV23" s="745"/>
      <c r="FW23" s="745"/>
      <c r="FX23" s="745"/>
      <c r="FY23" s="745"/>
      <c r="FZ23" s="745"/>
      <c r="GA23" s="745"/>
      <c r="GB23" s="745"/>
      <c r="GC23" s="745"/>
      <c r="GD23" s="745"/>
      <c r="GE23" s="745"/>
      <c r="GF23" s="745"/>
      <c r="GG23" s="745"/>
      <c r="GH23" s="745"/>
      <c r="GI23" s="745"/>
      <c r="GJ23" s="745"/>
      <c r="GK23" s="745"/>
      <c r="GL23" s="745"/>
      <c r="GM23" s="745"/>
      <c r="GN23" s="745"/>
      <c r="GO23" s="745"/>
      <c r="GP23" s="745"/>
      <c r="GQ23" s="745"/>
      <c r="GR23" s="745"/>
      <c r="GS23" s="745"/>
      <c r="GT23" s="745"/>
      <c r="GU23" s="745"/>
      <c r="GV23" s="745"/>
      <c r="GW23" s="745"/>
      <c r="GX23" s="745"/>
      <c r="GY23" s="745"/>
      <c r="GZ23" s="745"/>
      <c r="HA23" s="745"/>
      <c r="HB23" s="745"/>
      <c r="HC23" s="745"/>
      <c r="HD23" s="745"/>
      <c r="HE23" s="745"/>
      <c r="HF23" s="745"/>
      <c r="HG23" s="745"/>
      <c r="HH23" s="745"/>
      <c r="HI23" s="745"/>
      <c r="HJ23" s="745"/>
      <c r="HK23" s="745"/>
      <c r="HL23" s="745"/>
      <c r="HM23" s="745"/>
      <c r="HN23" s="745"/>
      <c r="HO23" s="745"/>
      <c r="HP23" s="745"/>
      <c r="HQ23" s="745"/>
      <c r="HR23" s="745"/>
      <c r="HS23" s="745"/>
      <c r="HT23" s="745"/>
      <c r="HU23" s="745"/>
      <c r="HV23" s="745"/>
      <c r="HW23" s="745"/>
      <c r="HX23" s="745"/>
      <c r="HY23" s="745"/>
      <c r="HZ23" s="745"/>
      <c r="IA23" s="745"/>
      <c r="IB23" s="745"/>
      <c r="IC23" s="745"/>
      <c r="ID23" s="745"/>
      <c r="IE23" s="745"/>
      <c r="IF23" s="745"/>
      <c r="IG23" s="745"/>
      <c r="IH23" s="745"/>
      <c r="II23" s="745"/>
      <c r="IJ23" s="745"/>
      <c r="IK23" s="745"/>
      <c r="IL23" s="745"/>
      <c r="IM23" s="745"/>
      <c r="IN23" s="745"/>
      <c r="IO23" s="745"/>
      <c r="IP23" s="745"/>
      <c r="IQ23" s="745"/>
      <c r="IR23" s="745"/>
      <c r="IS23" s="745"/>
      <c r="IT23" s="745"/>
      <c r="IU23" s="745"/>
      <c r="IV23" s="745"/>
      <c r="IW23" s="745"/>
      <c r="IX23" s="745"/>
      <c r="IY23" s="745"/>
      <c r="IZ23" s="745"/>
      <c r="JA23" s="745"/>
      <c r="JB23" s="745"/>
      <c r="JC23" s="745"/>
      <c r="JD23" s="745"/>
      <c r="JE23" s="745"/>
      <c r="JF23" s="745"/>
      <c r="JG23" s="745"/>
      <c r="JH23" s="745"/>
      <c r="JI23" s="745"/>
      <c r="JJ23" s="745"/>
      <c r="JK23" s="745"/>
      <c r="JL23" s="745"/>
      <c r="JM23" s="745"/>
      <c r="JN23" s="745"/>
      <c r="JO23" s="745"/>
      <c r="JP23" s="745"/>
      <c r="JQ23" s="745"/>
      <c r="JR23" s="745"/>
      <c r="JS23" s="745"/>
      <c r="JT23" s="745"/>
      <c r="JU23" s="745"/>
      <c r="JV23" s="745"/>
      <c r="JW23" s="745"/>
      <c r="JX23" s="745"/>
      <c r="JY23" s="745"/>
      <c r="JZ23" s="745"/>
      <c r="KA23" s="745"/>
      <c r="KB23" s="745"/>
      <c r="KC23" s="745"/>
      <c r="KD23" s="745"/>
      <c r="KE23" s="745"/>
      <c r="KF23" s="745"/>
      <c r="KG23" s="745"/>
      <c r="KH23" s="745"/>
      <c r="KI23" s="745"/>
      <c r="KJ23" s="745"/>
      <c r="KK23" s="745"/>
      <c r="KL23" s="745"/>
      <c r="KM23" s="745"/>
      <c r="KN23" s="745"/>
      <c r="KO23" s="745"/>
      <c r="KP23" s="745"/>
      <c r="KQ23" s="745"/>
      <c r="KR23" s="745"/>
      <c r="KS23" s="745"/>
      <c r="KT23" s="745"/>
      <c r="KU23" s="745"/>
      <c r="KV23" s="745"/>
      <c r="KW23" s="745"/>
      <c r="KX23" s="745"/>
      <c r="KY23" s="745"/>
      <c r="KZ23" s="745"/>
      <c r="LA23" s="745"/>
      <c r="LB23" s="745"/>
      <c r="LC23" s="745"/>
      <c r="LD23" s="745"/>
      <c r="LE23" s="745"/>
      <c r="LF23" s="745"/>
      <c r="LG23" s="745"/>
      <c r="LH23" s="745"/>
      <c r="LI23" s="745"/>
      <c r="LJ23" s="745"/>
      <c r="LK23" s="745"/>
      <c r="LL23" s="745"/>
      <c r="LM23" s="745"/>
      <c r="LN23" s="745"/>
      <c r="LO23" s="745"/>
      <c r="LP23" s="745"/>
      <c r="LQ23" s="745"/>
      <c r="LR23" s="745"/>
      <c r="LS23" s="745"/>
      <c r="LT23" s="745"/>
      <c r="LU23" s="745"/>
      <c r="LV23" s="745"/>
      <c r="LW23" s="745"/>
      <c r="LX23" s="745"/>
      <c r="LY23" s="745"/>
      <c r="LZ23" s="745"/>
      <c r="MA23" s="745"/>
      <c r="MB23" s="745"/>
      <c r="MC23" s="745"/>
      <c r="MD23" s="745"/>
      <c r="ME23" s="745"/>
      <c r="MF23" s="745"/>
      <c r="MG23" s="745"/>
      <c r="MH23" s="745"/>
      <c r="MI23" s="745"/>
      <c r="MJ23" s="745"/>
      <c r="MK23" s="745"/>
      <c r="ML23" s="745"/>
      <c r="MM23" s="745"/>
      <c r="MN23" s="745"/>
      <c r="MO23" s="745"/>
      <c r="MP23" s="745"/>
      <c r="MQ23" s="745"/>
      <c r="MR23" s="745"/>
      <c r="MS23" s="745"/>
      <c r="MT23" s="745"/>
      <c r="MU23" s="745"/>
      <c r="MV23" s="745"/>
      <c r="MW23" s="745"/>
      <c r="MX23" s="745"/>
      <c r="MY23" s="745"/>
      <c r="MZ23" s="745"/>
      <c r="NA23" s="745"/>
      <c r="NB23" s="745"/>
      <c r="NC23" s="745"/>
      <c r="ND23" s="745"/>
      <c r="NE23" s="745"/>
      <c r="NF23" s="745"/>
      <c r="NG23" s="745"/>
      <c r="NH23" s="745"/>
      <c r="NI23" s="745"/>
      <c r="NJ23" s="745"/>
      <c r="NK23" s="745"/>
      <c r="NL23" s="745"/>
      <c r="NM23" s="745"/>
      <c r="NN23" s="745"/>
      <c r="NO23" s="745"/>
      <c r="NP23" s="745"/>
      <c r="NQ23" s="745"/>
      <c r="NR23" s="745"/>
      <c r="NS23" s="745"/>
      <c r="NT23" s="745"/>
      <c r="NU23" s="745"/>
      <c r="NV23" s="745"/>
      <c r="NW23" s="745"/>
      <c r="NX23" s="745"/>
      <c r="NY23" s="745"/>
      <c r="NZ23" s="745"/>
      <c r="OA23" s="745"/>
      <c r="OB23" s="745"/>
      <c r="OC23" s="745"/>
      <c r="OD23" s="745"/>
      <c r="OE23" s="745"/>
      <c r="OF23" s="745"/>
      <c r="OG23" s="745"/>
      <c r="OH23" s="745"/>
      <c r="OI23" s="745"/>
      <c r="OJ23" s="745"/>
      <c r="OK23" s="745"/>
      <c r="OL23" s="745"/>
      <c r="OM23" s="745"/>
      <c r="ON23" s="745"/>
      <c r="OO23" s="745"/>
      <c r="OP23" s="745"/>
      <c r="OQ23" s="745"/>
      <c r="OR23" s="745"/>
      <c r="OS23" s="745"/>
      <c r="OT23" s="745"/>
      <c r="OU23" s="745"/>
      <c r="OV23" s="745"/>
      <c r="OW23" s="745"/>
      <c r="OX23" s="745"/>
      <c r="OY23" s="745"/>
      <c r="OZ23" s="745"/>
      <c r="PA23" s="745"/>
      <c r="PB23" s="745"/>
      <c r="PC23" s="745"/>
      <c r="PD23" s="745"/>
      <c r="PE23" s="745"/>
      <c r="PF23" s="745"/>
      <c r="PG23" s="745"/>
      <c r="PH23" s="745"/>
      <c r="PI23" s="745"/>
      <c r="PJ23" s="745"/>
      <c r="PK23" s="745"/>
      <c r="PL23" s="745"/>
      <c r="PM23" s="745"/>
      <c r="PN23" s="745"/>
      <c r="PO23" s="745"/>
      <c r="PP23" s="745"/>
      <c r="PQ23" s="745"/>
      <c r="PR23" s="745"/>
      <c r="PS23" s="745"/>
      <c r="PT23" s="745"/>
      <c r="PU23" s="745"/>
      <c r="PV23" s="745"/>
      <c r="PW23" s="745"/>
      <c r="PX23" s="745"/>
      <c r="PY23" s="745"/>
      <c r="PZ23" s="745"/>
      <c r="QA23" s="745"/>
      <c r="QB23" s="745"/>
      <c r="QC23" s="745"/>
      <c r="QD23" s="745"/>
      <c r="QE23" s="745"/>
      <c r="QF23" s="745"/>
      <c r="QG23" s="745"/>
      <c r="QH23" s="745"/>
      <c r="QI23" s="745"/>
      <c r="QJ23" s="745"/>
      <c r="QK23" s="745"/>
      <c r="QL23" s="745"/>
      <c r="QM23" s="745"/>
      <c r="QN23" s="745"/>
      <c r="QO23" s="745"/>
      <c r="QP23" s="745"/>
      <c r="QQ23" s="745"/>
      <c r="QR23" s="745"/>
      <c r="QS23" s="745"/>
      <c r="QT23" s="745"/>
      <c r="QU23" s="745"/>
      <c r="QV23" s="745"/>
      <c r="QW23" s="745"/>
      <c r="QX23" s="745"/>
      <c r="QY23" s="745"/>
      <c r="QZ23" s="745"/>
      <c r="RA23" s="745"/>
      <c r="RB23" s="745"/>
      <c r="RC23" s="745"/>
      <c r="RD23" s="745"/>
      <c r="RE23" s="745"/>
      <c r="RF23" s="745"/>
      <c r="RG23" s="745"/>
      <c r="RH23" s="745"/>
      <c r="RI23" s="745"/>
      <c r="RJ23" s="745"/>
      <c r="RK23" s="745"/>
      <c r="RL23" s="745"/>
      <c r="RM23" s="745"/>
      <c r="RN23" s="745"/>
      <c r="RO23" s="745"/>
      <c r="RP23" s="745"/>
      <c r="RQ23" s="745"/>
      <c r="RR23" s="745"/>
      <c r="RS23" s="745"/>
      <c r="RT23" s="745"/>
      <c r="RU23" s="745"/>
      <c r="RV23" s="745"/>
      <c r="RW23" s="745"/>
      <c r="RX23" s="745"/>
      <c r="RY23" s="745"/>
      <c r="RZ23" s="745"/>
      <c r="SA23" s="745"/>
      <c r="SB23" s="745"/>
      <c r="SC23" s="745"/>
      <c r="SD23" s="745"/>
      <c r="SE23" s="745"/>
      <c r="SF23" s="745"/>
      <c r="SG23" s="745"/>
      <c r="SH23" s="745"/>
      <c r="SI23" s="745"/>
      <c r="SJ23" s="745"/>
      <c r="SK23" s="745"/>
      <c r="SL23" s="745"/>
      <c r="SM23" s="745"/>
      <c r="SN23" s="745"/>
      <c r="SO23" s="745"/>
      <c r="SP23" s="745"/>
      <c r="SQ23" s="745"/>
      <c r="SR23" s="745"/>
      <c r="SS23" s="745"/>
      <c r="ST23" s="745"/>
      <c r="SU23" s="745"/>
      <c r="SV23" s="745"/>
      <c r="SW23" s="745"/>
      <c r="SX23" s="745"/>
      <c r="SY23" s="745"/>
      <c r="SZ23" s="745"/>
      <c r="TA23" s="745"/>
      <c r="TB23" s="745"/>
      <c r="TC23" s="745"/>
      <c r="TD23" s="745"/>
      <c r="TE23" s="745"/>
      <c r="TF23" s="745"/>
      <c r="TG23" s="745"/>
      <c r="TH23" s="745"/>
      <c r="TI23" s="745"/>
      <c r="TJ23" s="745"/>
      <c r="TK23" s="745"/>
      <c r="TL23" s="745"/>
      <c r="TM23" s="745"/>
      <c r="TN23" s="745"/>
      <c r="TO23" s="745"/>
      <c r="TP23" s="745"/>
      <c r="TQ23" s="745"/>
      <c r="TR23" s="745"/>
      <c r="TS23" s="745"/>
      <c r="TT23" s="745"/>
      <c r="TU23" s="745"/>
      <c r="TV23" s="745"/>
      <c r="TW23" s="745"/>
      <c r="TX23" s="745"/>
      <c r="TY23" s="745"/>
      <c r="TZ23" s="745"/>
      <c r="UA23" s="745"/>
      <c r="UB23" s="745"/>
      <c r="UC23" s="745"/>
      <c r="UD23" s="745"/>
      <c r="UE23" s="745"/>
      <c r="UF23" s="745"/>
      <c r="UG23" s="745"/>
      <c r="UH23" s="745"/>
      <c r="UI23" s="745"/>
      <c r="UJ23" s="745"/>
      <c r="UK23" s="745"/>
      <c r="UL23" s="745"/>
      <c r="UM23" s="745"/>
      <c r="UN23" s="745"/>
      <c r="UO23" s="745"/>
      <c r="UP23" s="745"/>
      <c r="UQ23" s="745"/>
      <c r="UR23" s="745"/>
      <c r="US23" s="745"/>
      <c r="UT23" s="745"/>
      <c r="UU23" s="745"/>
      <c r="UV23" s="745"/>
      <c r="UW23" s="745"/>
      <c r="UX23" s="745"/>
      <c r="UY23" s="745"/>
      <c r="UZ23" s="745"/>
      <c r="VA23" s="745"/>
      <c r="VB23" s="745"/>
      <c r="VC23" s="745"/>
      <c r="VD23" s="745"/>
      <c r="VE23" s="745"/>
      <c r="VF23" s="745"/>
      <c r="VG23" s="745"/>
      <c r="VH23" s="745"/>
      <c r="VI23" s="745"/>
      <c r="VJ23" s="745"/>
      <c r="VK23" s="745"/>
      <c r="VL23" s="745"/>
      <c r="VM23" s="745"/>
      <c r="VN23" s="745"/>
      <c r="VO23" s="745"/>
      <c r="VP23" s="745"/>
      <c r="VQ23" s="745"/>
      <c r="VR23" s="745"/>
      <c r="VS23" s="745"/>
      <c r="VT23" s="745"/>
      <c r="VU23" s="745"/>
      <c r="VV23" s="745"/>
      <c r="VW23" s="745"/>
      <c r="VX23" s="745"/>
      <c r="VY23" s="745"/>
      <c r="VZ23" s="745"/>
      <c r="WA23" s="745"/>
      <c r="WB23" s="745"/>
      <c r="WC23" s="745"/>
      <c r="WD23" s="745"/>
      <c r="WE23" s="745"/>
      <c r="WF23" s="745"/>
      <c r="WG23" s="745"/>
      <c r="WH23" s="745"/>
      <c r="WI23" s="745"/>
      <c r="WJ23" s="745"/>
      <c r="WK23" s="745"/>
      <c r="WL23" s="745"/>
      <c r="WM23" s="745"/>
      <c r="WN23" s="745"/>
      <c r="WO23" s="745"/>
      <c r="WP23" s="745"/>
      <c r="WQ23" s="745"/>
      <c r="WR23" s="745"/>
      <c r="WS23" s="745"/>
      <c r="WT23" s="745"/>
      <c r="WU23" s="745"/>
      <c r="WV23" s="745"/>
      <c r="WW23" s="745"/>
      <c r="WX23" s="745"/>
      <c r="WY23" s="745"/>
      <c r="WZ23" s="745"/>
      <c r="XA23" s="745"/>
      <c r="XB23" s="745"/>
      <c r="XC23" s="745"/>
      <c r="XD23" s="745"/>
      <c r="XE23" s="745"/>
      <c r="XF23" s="745"/>
      <c r="XG23" s="745"/>
      <c r="XH23" s="745"/>
      <c r="XI23" s="745"/>
      <c r="XJ23" s="745"/>
      <c r="XK23" s="745"/>
      <c r="XL23" s="745"/>
      <c r="XM23" s="745"/>
      <c r="XN23" s="745"/>
      <c r="XO23" s="745"/>
      <c r="XP23" s="745"/>
      <c r="XQ23" s="745"/>
      <c r="XR23" s="745"/>
      <c r="XS23" s="745"/>
      <c r="XT23" s="745"/>
      <c r="XU23" s="745"/>
      <c r="XV23" s="745"/>
      <c r="XW23" s="745"/>
      <c r="XX23" s="745"/>
      <c r="XY23" s="745"/>
      <c r="XZ23" s="745"/>
      <c r="YA23" s="745"/>
      <c r="YB23" s="745"/>
      <c r="YC23" s="745"/>
      <c r="YD23" s="745"/>
      <c r="YE23" s="745"/>
      <c r="YF23" s="745"/>
      <c r="YG23" s="745"/>
      <c r="YH23" s="745"/>
      <c r="YI23" s="745"/>
      <c r="YJ23" s="745"/>
      <c r="YK23" s="745"/>
      <c r="YL23" s="745"/>
      <c r="YM23" s="745"/>
      <c r="YN23" s="745"/>
      <c r="YO23" s="745"/>
      <c r="YP23" s="745"/>
      <c r="YQ23" s="745"/>
      <c r="YR23" s="745"/>
      <c r="YS23" s="745"/>
      <c r="YT23" s="745"/>
      <c r="YU23" s="745"/>
      <c r="YV23" s="745"/>
      <c r="YW23" s="745"/>
      <c r="YX23" s="745"/>
      <c r="YY23" s="745"/>
      <c r="YZ23" s="745"/>
      <c r="ZA23" s="745"/>
      <c r="ZB23" s="745"/>
      <c r="ZC23" s="745"/>
      <c r="ZD23" s="745"/>
      <c r="ZE23" s="745"/>
      <c r="ZF23" s="745"/>
      <c r="ZG23" s="745"/>
      <c r="ZH23" s="745"/>
      <c r="ZI23" s="745"/>
      <c r="ZJ23" s="745"/>
      <c r="ZK23" s="745"/>
      <c r="ZL23" s="745"/>
      <c r="ZM23" s="745"/>
      <c r="ZN23" s="745"/>
      <c r="ZO23" s="745"/>
      <c r="ZP23" s="745"/>
      <c r="ZQ23" s="745"/>
      <c r="ZR23" s="745"/>
      <c r="ZS23" s="745"/>
      <c r="ZT23" s="745"/>
      <c r="ZU23" s="745"/>
      <c r="ZV23" s="745"/>
      <c r="ZW23" s="745"/>
      <c r="ZX23" s="745"/>
      <c r="ZY23" s="745"/>
      <c r="ZZ23" s="745"/>
      <c r="AAA23" s="745"/>
      <c r="AAB23" s="745"/>
      <c r="AAC23" s="745"/>
      <c r="AAD23" s="745"/>
      <c r="AAE23" s="745"/>
      <c r="AAF23" s="745"/>
      <c r="AAG23" s="745"/>
      <c r="AAH23" s="745"/>
      <c r="AAI23" s="745"/>
      <c r="AAJ23" s="745"/>
      <c r="AAK23" s="745"/>
      <c r="AAL23" s="745"/>
      <c r="AAM23" s="745"/>
      <c r="AAN23" s="745"/>
      <c r="AAO23" s="745"/>
      <c r="AAP23" s="745"/>
      <c r="AAQ23" s="745"/>
      <c r="AAR23" s="745"/>
      <c r="AAS23" s="745"/>
      <c r="AAT23" s="745"/>
      <c r="AAU23" s="745"/>
      <c r="AAV23" s="745"/>
      <c r="AAW23" s="745"/>
      <c r="AAX23" s="745"/>
      <c r="AAY23" s="745"/>
      <c r="AAZ23" s="745"/>
      <c r="ABA23" s="745"/>
      <c r="ABB23" s="745"/>
      <c r="ABC23" s="745"/>
      <c r="ABD23" s="745"/>
      <c r="ABE23" s="745"/>
      <c r="ABF23" s="745"/>
      <c r="ABG23" s="745"/>
      <c r="ABH23" s="745"/>
      <c r="ABI23" s="745"/>
      <c r="ABJ23" s="745"/>
      <c r="ABK23" s="745"/>
      <c r="ABL23" s="745"/>
      <c r="ABM23" s="745"/>
      <c r="ABN23" s="745"/>
      <c r="ABO23" s="745"/>
      <c r="ABP23" s="745"/>
      <c r="ABQ23" s="745"/>
      <c r="ABR23" s="745"/>
      <c r="ABS23" s="745"/>
      <c r="ABT23" s="745"/>
      <c r="ABU23" s="745"/>
      <c r="ABV23" s="745"/>
      <c r="ABW23" s="745"/>
      <c r="ABX23" s="745"/>
      <c r="ABY23" s="745"/>
      <c r="ABZ23" s="745"/>
      <c r="ACA23" s="745"/>
      <c r="ACB23" s="745"/>
      <c r="ACC23" s="745"/>
      <c r="ACD23" s="745"/>
      <c r="ACE23" s="745"/>
      <c r="ACF23" s="745"/>
      <c r="ACG23" s="745"/>
      <c r="ACH23" s="745"/>
      <c r="ACI23" s="745"/>
      <c r="ACJ23" s="745"/>
      <c r="ACK23" s="745"/>
      <c r="ACL23" s="745"/>
      <c r="ACM23" s="745"/>
      <c r="ACN23" s="745"/>
      <c r="ACO23" s="745"/>
      <c r="ACP23" s="745"/>
      <c r="ACQ23" s="745"/>
      <c r="ACR23" s="745"/>
      <c r="ACS23" s="745"/>
      <c r="ACT23" s="745"/>
      <c r="ACU23" s="745"/>
      <c r="ACV23" s="745"/>
      <c r="ACW23" s="745"/>
      <c r="ACX23" s="745"/>
      <c r="ACY23" s="745"/>
      <c r="ACZ23" s="745"/>
      <c r="ADA23" s="745"/>
      <c r="ADB23" s="745"/>
      <c r="ADC23" s="745"/>
      <c r="ADD23" s="745"/>
      <c r="ADE23" s="745"/>
      <c r="ADF23" s="745"/>
      <c r="ADG23" s="745"/>
      <c r="ADH23" s="745"/>
      <c r="ADI23" s="745"/>
      <c r="ADJ23" s="745"/>
      <c r="ADK23" s="745"/>
      <c r="ADL23" s="745"/>
      <c r="ADM23" s="745"/>
      <c r="ADN23" s="745"/>
      <c r="ADO23" s="745"/>
      <c r="ADP23" s="745"/>
      <c r="ADQ23" s="745"/>
      <c r="ADR23" s="745"/>
      <c r="ADS23" s="745"/>
      <c r="ADT23" s="745"/>
      <c r="ADU23" s="745"/>
      <c r="ADV23" s="745"/>
      <c r="ADW23" s="745"/>
      <c r="ADX23" s="745"/>
      <c r="ADY23" s="745"/>
      <c r="ADZ23" s="745"/>
      <c r="AEA23" s="745"/>
      <c r="AEB23" s="745"/>
      <c r="AEC23" s="745"/>
      <c r="AED23" s="745"/>
      <c r="AEE23" s="745"/>
      <c r="AEF23" s="745"/>
      <c r="AEG23" s="745"/>
      <c r="AEH23" s="745"/>
      <c r="AEI23" s="745"/>
      <c r="AEJ23" s="745"/>
      <c r="AEK23" s="745"/>
      <c r="AEL23" s="745"/>
      <c r="AEM23" s="745"/>
      <c r="AEN23" s="745"/>
      <c r="AEO23" s="745"/>
      <c r="AEP23" s="745"/>
      <c r="AEQ23" s="745"/>
      <c r="AER23" s="745"/>
      <c r="AES23" s="745"/>
      <c r="AET23" s="745"/>
      <c r="AEU23" s="745"/>
      <c r="AEV23" s="745"/>
      <c r="AEW23" s="745"/>
      <c r="AEX23" s="745"/>
      <c r="AEY23" s="745"/>
      <c r="AEZ23" s="745"/>
      <c r="AFA23" s="745"/>
      <c r="AFB23" s="745"/>
      <c r="AFC23" s="745"/>
      <c r="AFD23" s="745"/>
      <c r="AFE23" s="745"/>
      <c r="AFF23" s="745"/>
      <c r="AFG23" s="745"/>
      <c r="AFH23" s="745"/>
      <c r="AFI23" s="745"/>
      <c r="AFJ23" s="745"/>
      <c r="AFK23" s="745"/>
      <c r="AFL23" s="745"/>
      <c r="AFM23" s="745"/>
      <c r="AFN23" s="745"/>
      <c r="AFO23" s="745"/>
      <c r="AFP23" s="745"/>
      <c r="AFQ23" s="745"/>
      <c r="AFR23" s="745"/>
      <c r="AFS23" s="745"/>
      <c r="AFT23" s="745"/>
      <c r="AFU23" s="745"/>
      <c r="AFV23" s="745"/>
      <c r="AFW23" s="745"/>
      <c r="AFX23" s="745"/>
      <c r="AFY23" s="745"/>
      <c r="AFZ23" s="745"/>
      <c r="AGA23" s="745"/>
      <c r="AGB23" s="745"/>
      <c r="AGC23" s="745"/>
      <c r="AGD23" s="745"/>
      <c r="AGE23" s="745"/>
      <c r="AGF23" s="745"/>
      <c r="AGG23" s="745"/>
      <c r="AGH23" s="745"/>
      <c r="AGI23" s="745"/>
      <c r="AGJ23" s="745"/>
      <c r="AGK23" s="745"/>
      <c r="AGL23" s="745"/>
      <c r="AGM23" s="745"/>
      <c r="AGN23" s="745"/>
      <c r="AGO23" s="745"/>
      <c r="AGP23" s="745"/>
      <c r="AGQ23" s="745"/>
      <c r="AGR23" s="745"/>
      <c r="AGS23" s="745"/>
      <c r="AGT23" s="745"/>
      <c r="AGU23" s="745"/>
      <c r="AGV23" s="745"/>
      <c r="AGW23" s="745"/>
      <c r="AGX23" s="745"/>
      <c r="AGY23" s="745"/>
      <c r="AGZ23" s="745"/>
      <c r="AHA23" s="745"/>
      <c r="AHB23" s="745"/>
      <c r="AHC23" s="745"/>
      <c r="AHD23" s="745"/>
      <c r="AHE23" s="745"/>
      <c r="AHF23" s="745"/>
      <c r="AHG23" s="745"/>
      <c r="AHH23" s="745"/>
      <c r="AHI23" s="745"/>
      <c r="AHJ23" s="745"/>
      <c r="AHK23" s="745"/>
      <c r="AHL23" s="745"/>
      <c r="AHM23" s="745"/>
      <c r="AHN23" s="745"/>
      <c r="AHO23" s="745"/>
      <c r="AHP23" s="745"/>
      <c r="AHQ23" s="745"/>
      <c r="AHR23" s="745"/>
      <c r="AHS23" s="745"/>
      <c r="AHT23" s="745"/>
      <c r="AHU23" s="745"/>
      <c r="AHV23" s="745"/>
      <c r="AHW23" s="745"/>
      <c r="AHX23" s="745"/>
      <c r="AHY23" s="745"/>
      <c r="AHZ23" s="745"/>
      <c r="AIA23" s="745"/>
      <c r="AIB23" s="745"/>
      <c r="AIC23" s="745"/>
      <c r="AID23" s="745"/>
      <c r="AIE23" s="745"/>
      <c r="AIF23" s="745"/>
      <c r="AIG23" s="745"/>
      <c r="AIH23" s="745"/>
      <c r="AII23" s="745"/>
      <c r="AIJ23" s="745"/>
      <c r="AIK23" s="745"/>
      <c r="AIL23" s="745"/>
      <c r="AIM23" s="745"/>
      <c r="AIN23" s="745"/>
      <c r="AIO23" s="745"/>
      <c r="AIP23" s="745"/>
      <c r="AIQ23" s="745"/>
      <c r="AIR23" s="745"/>
      <c r="AIS23" s="745"/>
      <c r="AIT23" s="745"/>
      <c r="AIU23" s="745"/>
      <c r="AIV23" s="745"/>
      <c r="AIW23" s="745"/>
      <c r="AIX23" s="745"/>
      <c r="AIY23" s="745"/>
      <c r="AIZ23" s="745"/>
      <c r="AJA23" s="745"/>
      <c r="AJB23" s="745"/>
      <c r="AJC23" s="745"/>
      <c r="AJD23" s="745"/>
      <c r="AJE23" s="745"/>
      <c r="AJF23" s="745"/>
      <c r="AJG23" s="745"/>
      <c r="AJH23" s="745"/>
      <c r="AJI23" s="745"/>
      <c r="AJJ23" s="745"/>
      <c r="AJK23" s="745"/>
      <c r="AJL23" s="745"/>
      <c r="AJM23" s="745"/>
      <c r="AJN23" s="745"/>
      <c r="AJO23" s="745"/>
      <c r="AJP23" s="745"/>
      <c r="AJQ23" s="745"/>
      <c r="AJR23" s="745"/>
      <c r="AJS23" s="745"/>
      <c r="AJT23" s="745"/>
      <c r="AJU23" s="745"/>
      <c r="AJV23" s="745"/>
      <c r="AJW23" s="745"/>
      <c r="AJX23" s="745"/>
      <c r="AJY23" s="745"/>
      <c r="AJZ23" s="745"/>
      <c r="AKA23" s="745"/>
      <c r="AKB23" s="745"/>
      <c r="AKC23" s="745"/>
      <c r="AKD23" s="745"/>
      <c r="AKE23" s="745"/>
      <c r="AKF23" s="745"/>
      <c r="AKG23" s="745"/>
      <c r="AKH23" s="745"/>
      <c r="AKI23" s="745"/>
      <c r="AKJ23" s="745"/>
      <c r="AKK23" s="745"/>
      <c r="AKL23" s="745"/>
      <c r="AKM23" s="745"/>
      <c r="AKN23" s="745"/>
      <c r="AKO23" s="745"/>
      <c r="AKP23" s="745"/>
      <c r="AKQ23" s="745"/>
      <c r="AKR23" s="745"/>
      <c r="AKS23" s="745"/>
      <c r="AKT23" s="745"/>
      <c r="AKU23" s="745"/>
      <c r="AKV23" s="745"/>
      <c r="AKW23" s="745"/>
      <c r="AKX23" s="745"/>
      <c r="AKY23" s="745"/>
      <c r="AKZ23" s="745"/>
      <c r="ALA23" s="745"/>
      <c r="ALB23" s="745"/>
      <c r="ALC23" s="745"/>
      <c r="ALD23" s="745"/>
      <c r="ALE23" s="745"/>
      <c r="ALF23" s="745"/>
      <c r="ALG23" s="745"/>
      <c r="ALH23" s="745"/>
      <c r="ALI23" s="745"/>
      <c r="ALJ23" s="745"/>
      <c r="ALK23" s="745"/>
      <c r="ALL23" s="745"/>
      <c r="ALM23" s="745"/>
      <c r="ALN23" s="745"/>
      <c r="ALO23" s="745"/>
      <c r="ALP23" s="745"/>
      <c r="ALQ23" s="745"/>
      <c r="ALR23" s="745"/>
      <c r="ALS23" s="745"/>
      <c r="ALT23" s="745"/>
      <c r="ALU23" s="745"/>
      <c r="ALV23" s="745"/>
      <c r="ALW23" s="745"/>
      <c r="ALX23" s="745"/>
      <c r="ALY23" s="745"/>
      <c r="ALZ23" s="745"/>
      <c r="AMA23" s="745"/>
      <c r="AMB23" s="745"/>
      <c r="AMC23" s="745"/>
      <c r="AMD23" s="745"/>
      <c r="AME23" s="745"/>
      <c r="AMF23" s="745"/>
      <c r="AMG23" s="745"/>
      <c r="AMH23" s="745"/>
      <c r="AMI23" s="745"/>
      <c r="AMJ23" s="745"/>
      <c r="AMK23" s="745"/>
      <c r="AML23" s="745"/>
      <c r="AMM23" s="745"/>
      <c r="AMN23" s="745"/>
      <c r="AMO23" s="745"/>
      <c r="AMP23" s="745"/>
      <c r="AMQ23" s="745"/>
      <c r="AMR23" s="745"/>
    </row>
    <row r="24" spans="1:1032" s="742" customFormat="1">
      <c r="A24" s="431"/>
      <c r="B24" s="412" t="s">
        <v>352</v>
      </c>
      <c r="C24" s="435" t="s">
        <v>10</v>
      </c>
      <c r="D24" s="494">
        <v>1</v>
      </c>
      <c r="E24" s="374"/>
      <c r="F24" s="374"/>
      <c r="G24" s="497"/>
      <c r="H24" s="506"/>
      <c r="I24" s="383"/>
      <c r="J24" s="375"/>
      <c r="K24" s="375"/>
      <c r="L24" s="375"/>
      <c r="M24" s="506"/>
      <c r="N24" s="506"/>
      <c r="O24" s="507"/>
      <c r="P24" s="507"/>
      <c r="Q24" s="507"/>
      <c r="R24" s="507"/>
      <c r="S24" s="506"/>
      <c r="T24" s="506"/>
      <c r="U24" s="505"/>
      <c r="V24" s="504"/>
      <c r="W24" s="377"/>
      <c r="X24" s="414"/>
      <c r="Y24" s="414"/>
      <c r="Z24" s="414"/>
      <c r="AA24" s="379"/>
      <c r="AB24" s="379"/>
      <c r="AC24" s="379"/>
      <c r="AD24" s="379"/>
      <c r="AE24" s="379"/>
      <c r="AF24" s="379"/>
      <c r="AG24" s="379"/>
      <c r="AH24" s="379"/>
      <c r="AI24" s="379"/>
      <c r="AJ24" s="379"/>
      <c r="AK24" s="379"/>
      <c r="AL24" s="379"/>
      <c r="AM24" s="379"/>
      <c r="AN24" s="379"/>
      <c r="AO24" s="379"/>
      <c r="AP24" s="379"/>
      <c r="AQ24" s="379"/>
      <c r="AR24" s="379"/>
      <c r="AS24" s="379"/>
      <c r="AT24" s="379"/>
      <c r="AU24" s="379"/>
      <c r="AV24" s="379"/>
      <c r="AW24" s="379"/>
      <c r="AX24" s="379"/>
      <c r="AY24" s="379"/>
      <c r="AZ24" s="379"/>
      <c r="BA24" s="379"/>
      <c r="BB24" s="379"/>
      <c r="BC24" s="379"/>
      <c r="BD24" s="379"/>
      <c r="BE24" s="379"/>
      <c r="BF24" s="379"/>
      <c r="BG24" s="379"/>
      <c r="BH24" s="379"/>
      <c r="BI24" s="379"/>
      <c r="BJ24" s="379"/>
      <c r="BK24" s="379"/>
      <c r="BL24" s="379"/>
      <c r="BM24" s="379"/>
      <c r="BN24" s="379"/>
      <c r="BO24" s="379"/>
      <c r="BP24" s="379"/>
      <c r="BQ24" s="379"/>
      <c r="BR24" s="379"/>
      <c r="BS24" s="379"/>
      <c r="BT24" s="379"/>
      <c r="BU24" s="379"/>
      <c r="BV24" s="379"/>
      <c r="BW24" s="379"/>
      <c r="BX24" s="379"/>
      <c r="BY24" s="379"/>
      <c r="BZ24" s="379"/>
      <c r="CA24" s="379"/>
      <c r="CB24" s="379"/>
      <c r="CC24" s="379"/>
      <c r="CD24" s="379"/>
      <c r="CE24" s="379"/>
      <c r="CF24" s="379"/>
      <c r="CG24" s="379"/>
      <c r="CH24" s="379"/>
      <c r="CI24" s="379"/>
      <c r="CJ24" s="379"/>
      <c r="CK24" s="379"/>
      <c r="CL24" s="379"/>
      <c r="CM24" s="379"/>
      <c r="CN24" s="379"/>
      <c r="CO24" s="379"/>
      <c r="CP24" s="379"/>
      <c r="CQ24" s="379"/>
      <c r="CR24" s="379"/>
      <c r="CS24" s="379"/>
      <c r="CT24" s="379"/>
      <c r="CU24" s="379"/>
      <c r="CV24" s="379"/>
      <c r="CW24" s="379"/>
      <c r="CX24" s="379"/>
      <c r="CY24" s="379"/>
      <c r="CZ24" s="379"/>
      <c r="DA24" s="379"/>
      <c r="DB24" s="379"/>
      <c r="DC24" s="379"/>
      <c r="DD24" s="379"/>
      <c r="DE24" s="379"/>
      <c r="DF24" s="379"/>
      <c r="DG24" s="379"/>
      <c r="DH24" s="379"/>
      <c r="DI24" s="379"/>
      <c r="DJ24" s="379"/>
      <c r="DK24" s="379"/>
      <c r="DL24" s="379"/>
      <c r="DM24" s="379"/>
      <c r="DN24" s="379"/>
      <c r="DO24" s="379"/>
      <c r="DP24" s="379"/>
      <c r="DQ24" s="379"/>
      <c r="DR24" s="379"/>
      <c r="DS24" s="379"/>
      <c r="DT24" s="379"/>
      <c r="DU24" s="379"/>
      <c r="DV24" s="379"/>
      <c r="DW24" s="379"/>
      <c r="DX24" s="379"/>
      <c r="DY24" s="379"/>
      <c r="DZ24" s="379"/>
      <c r="EA24" s="379"/>
      <c r="EB24" s="379"/>
      <c r="EC24" s="379"/>
      <c r="ED24" s="379"/>
      <c r="EE24" s="379"/>
      <c r="EF24" s="379"/>
      <c r="EG24" s="379"/>
      <c r="EH24" s="379"/>
      <c r="EI24" s="379"/>
      <c r="EJ24" s="379"/>
      <c r="EK24" s="379"/>
      <c r="EL24" s="379"/>
      <c r="EM24" s="379"/>
      <c r="EN24" s="379"/>
      <c r="EO24" s="379"/>
      <c r="EP24" s="379"/>
      <c r="EQ24" s="379"/>
      <c r="ER24" s="379"/>
      <c r="ES24" s="379"/>
      <c r="ET24" s="379"/>
      <c r="EU24" s="379"/>
      <c r="EV24" s="379"/>
      <c r="EW24" s="379"/>
      <c r="EX24" s="379"/>
      <c r="EY24" s="379"/>
      <c r="EZ24" s="379"/>
      <c r="FA24" s="379"/>
      <c r="FB24" s="379"/>
      <c r="FC24" s="379"/>
      <c r="FD24" s="379"/>
      <c r="FE24" s="379"/>
      <c r="FF24" s="379"/>
      <c r="FG24" s="379"/>
      <c r="FH24" s="379"/>
      <c r="FI24" s="379"/>
      <c r="FJ24" s="379"/>
      <c r="FK24" s="379"/>
      <c r="FL24" s="379"/>
      <c r="FM24" s="379"/>
      <c r="FN24" s="379"/>
      <c r="FO24" s="379"/>
      <c r="FP24" s="379"/>
      <c r="FQ24" s="379"/>
      <c r="FR24" s="379"/>
      <c r="FS24" s="379"/>
      <c r="FT24" s="379"/>
      <c r="FU24" s="379"/>
      <c r="FV24" s="379"/>
      <c r="FW24" s="379"/>
      <c r="FX24" s="379"/>
      <c r="FY24" s="379"/>
      <c r="FZ24" s="379"/>
      <c r="GA24" s="379"/>
      <c r="GB24" s="379"/>
      <c r="GC24" s="379"/>
      <c r="GD24" s="379"/>
      <c r="GE24" s="379"/>
      <c r="GF24" s="379"/>
      <c r="GG24" s="379"/>
      <c r="GH24" s="379"/>
      <c r="GI24" s="379"/>
      <c r="GJ24" s="379"/>
      <c r="GK24" s="379"/>
      <c r="GL24" s="379"/>
      <c r="GM24" s="379"/>
      <c r="GN24" s="379"/>
      <c r="GO24" s="379"/>
      <c r="GP24" s="379"/>
      <c r="GQ24" s="379"/>
      <c r="GR24" s="379"/>
      <c r="GS24" s="379"/>
      <c r="GT24" s="379"/>
      <c r="GU24" s="379"/>
      <c r="GV24" s="379"/>
      <c r="GW24" s="379"/>
      <c r="GX24" s="379"/>
      <c r="GY24" s="379"/>
      <c r="GZ24" s="379"/>
      <c r="HA24" s="379"/>
      <c r="HB24" s="379"/>
      <c r="HC24" s="379"/>
      <c r="HD24" s="379"/>
      <c r="HE24" s="379"/>
      <c r="HF24" s="379"/>
      <c r="HG24" s="379"/>
      <c r="HH24" s="379"/>
      <c r="HI24" s="379"/>
      <c r="HJ24" s="379"/>
      <c r="HK24" s="379"/>
      <c r="HL24" s="379"/>
      <c r="HM24" s="379"/>
      <c r="HN24" s="379"/>
      <c r="HO24" s="379"/>
      <c r="HP24" s="379"/>
      <c r="HQ24" s="379"/>
      <c r="HR24" s="379"/>
      <c r="HS24" s="379"/>
      <c r="HT24" s="379"/>
      <c r="HU24" s="379"/>
      <c r="HV24" s="379"/>
      <c r="HW24" s="379"/>
      <c r="HX24" s="379"/>
      <c r="HY24" s="379"/>
      <c r="HZ24" s="379"/>
      <c r="IA24" s="379"/>
      <c r="IB24" s="379"/>
      <c r="IC24" s="379"/>
      <c r="ID24" s="379"/>
      <c r="IE24" s="379"/>
      <c r="IF24" s="379"/>
      <c r="IG24" s="379"/>
      <c r="IH24" s="379"/>
      <c r="II24" s="379"/>
      <c r="IJ24" s="379"/>
      <c r="IK24" s="379"/>
      <c r="IL24" s="379"/>
      <c r="IM24" s="379"/>
      <c r="IN24" s="379"/>
      <c r="IO24" s="379"/>
      <c r="IP24" s="379"/>
      <c r="IQ24" s="379"/>
      <c r="IR24" s="379"/>
      <c r="IS24" s="379"/>
      <c r="IT24" s="379"/>
      <c r="IU24" s="379"/>
      <c r="IV24" s="379"/>
      <c r="IW24" s="379"/>
      <c r="IX24" s="379"/>
      <c r="IY24" s="379"/>
      <c r="IZ24" s="379"/>
      <c r="JA24" s="379"/>
      <c r="JB24" s="379"/>
      <c r="JC24" s="379"/>
      <c r="JD24" s="379"/>
      <c r="JE24" s="379"/>
      <c r="JF24" s="379"/>
      <c r="JG24" s="379"/>
      <c r="JH24" s="379"/>
      <c r="JI24" s="379"/>
      <c r="JJ24" s="379"/>
      <c r="JK24" s="379"/>
      <c r="JL24" s="379"/>
      <c r="JM24" s="379"/>
      <c r="JN24" s="379"/>
      <c r="JO24" s="379"/>
      <c r="JP24" s="379"/>
      <c r="JQ24" s="379"/>
      <c r="JR24" s="379"/>
      <c r="JS24" s="379"/>
      <c r="JT24" s="379"/>
      <c r="JU24" s="379"/>
      <c r="JV24" s="379"/>
      <c r="JW24" s="379"/>
      <c r="JX24" s="379"/>
      <c r="JY24" s="379"/>
      <c r="JZ24" s="379"/>
      <c r="KA24" s="379"/>
      <c r="KB24" s="379"/>
      <c r="KC24" s="379"/>
      <c r="KD24" s="379"/>
      <c r="KE24" s="379"/>
      <c r="KF24" s="379"/>
      <c r="KG24" s="379"/>
      <c r="KH24" s="379"/>
      <c r="KI24" s="379"/>
      <c r="KJ24" s="379"/>
      <c r="KK24" s="379"/>
      <c r="KL24" s="379"/>
      <c r="KM24" s="379"/>
      <c r="KN24" s="379"/>
      <c r="KO24" s="379"/>
      <c r="KP24" s="379"/>
      <c r="KQ24" s="379"/>
      <c r="KR24" s="379"/>
      <c r="KS24" s="379"/>
      <c r="KT24" s="379"/>
      <c r="KU24" s="379"/>
      <c r="KV24" s="379"/>
      <c r="KW24" s="379"/>
      <c r="KX24" s="379"/>
      <c r="KY24" s="379"/>
      <c r="KZ24" s="379"/>
      <c r="LA24" s="379"/>
      <c r="LB24" s="379"/>
      <c r="LC24" s="379"/>
      <c r="LD24" s="379"/>
      <c r="LE24" s="379"/>
      <c r="LF24" s="379"/>
      <c r="LG24" s="379"/>
      <c r="LH24" s="379"/>
      <c r="LI24" s="379"/>
      <c r="LJ24" s="379"/>
      <c r="LK24" s="379"/>
      <c r="LL24" s="379"/>
      <c r="LM24" s="379"/>
      <c r="LN24" s="379"/>
      <c r="LO24" s="379"/>
      <c r="LP24" s="379"/>
      <c r="LQ24" s="379"/>
      <c r="LR24" s="379"/>
      <c r="LS24" s="379"/>
      <c r="LT24" s="379"/>
      <c r="LU24" s="379"/>
      <c r="LV24" s="379"/>
      <c r="LW24" s="379"/>
      <c r="LX24" s="379"/>
      <c r="LY24" s="379"/>
      <c r="LZ24" s="379"/>
      <c r="MA24" s="379"/>
      <c r="MB24" s="379"/>
      <c r="MC24" s="379"/>
      <c r="MD24" s="379"/>
      <c r="ME24" s="379"/>
      <c r="MF24" s="379"/>
      <c r="MG24" s="379"/>
      <c r="MH24" s="379"/>
      <c r="MI24" s="379"/>
      <c r="MJ24" s="379"/>
      <c r="MK24" s="379"/>
      <c r="ML24" s="379"/>
      <c r="MM24" s="379"/>
      <c r="MN24" s="379"/>
      <c r="MO24" s="379"/>
      <c r="MP24" s="379"/>
      <c r="MQ24" s="379"/>
      <c r="MR24" s="379"/>
      <c r="MS24" s="379"/>
      <c r="MT24" s="379"/>
      <c r="MU24" s="379"/>
      <c r="MV24" s="379"/>
      <c r="MW24" s="379"/>
      <c r="MX24" s="379"/>
      <c r="MY24" s="379"/>
      <c r="MZ24" s="379"/>
      <c r="NA24" s="379"/>
      <c r="NB24" s="379"/>
      <c r="NC24" s="379"/>
      <c r="ND24" s="379"/>
      <c r="NE24" s="379"/>
      <c r="NF24" s="379"/>
      <c r="NG24" s="379"/>
      <c r="NH24" s="379"/>
      <c r="NI24" s="379"/>
      <c r="NJ24" s="379"/>
      <c r="NK24" s="379"/>
      <c r="NL24" s="379"/>
      <c r="NM24" s="379"/>
      <c r="NN24" s="379"/>
      <c r="NO24" s="379"/>
      <c r="NP24" s="379"/>
      <c r="NQ24" s="379"/>
      <c r="NR24" s="379"/>
      <c r="NS24" s="379"/>
      <c r="NT24" s="379"/>
      <c r="NU24" s="379"/>
      <c r="NV24" s="379"/>
      <c r="NW24" s="379"/>
      <c r="NX24" s="379"/>
      <c r="NY24" s="379"/>
      <c r="NZ24" s="379"/>
      <c r="OA24" s="379"/>
      <c r="OB24" s="379"/>
      <c r="OC24" s="379"/>
      <c r="OD24" s="379"/>
      <c r="OE24" s="379"/>
      <c r="OF24" s="379"/>
      <c r="OG24" s="379"/>
      <c r="OH24" s="379"/>
      <c r="OI24" s="379"/>
      <c r="OJ24" s="379"/>
      <c r="OK24" s="379"/>
      <c r="OL24" s="379"/>
      <c r="OM24" s="379"/>
      <c r="ON24" s="379"/>
      <c r="OO24" s="379"/>
      <c r="OP24" s="379"/>
      <c r="OQ24" s="379"/>
      <c r="OR24" s="379"/>
      <c r="OS24" s="379"/>
      <c r="OT24" s="379"/>
      <c r="OU24" s="379"/>
      <c r="OV24" s="379"/>
      <c r="OW24" s="379"/>
      <c r="OX24" s="379"/>
      <c r="OY24" s="379"/>
      <c r="OZ24" s="379"/>
      <c r="PA24" s="379"/>
      <c r="PB24" s="379"/>
      <c r="PC24" s="379"/>
      <c r="PD24" s="379"/>
      <c r="PE24" s="379"/>
      <c r="PF24" s="379"/>
      <c r="PG24" s="379"/>
      <c r="PH24" s="379"/>
      <c r="PI24" s="379"/>
      <c r="PJ24" s="379"/>
      <c r="PK24" s="379"/>
      <c r="PL24" s="379"/>
      <c r="PM24" s="379"/>
      <c r="PN24" s="379"/>
      <c r="PO24" s="379"/>
      <c r="PP24" s="379"/>
      <c r="PQ24" s="379"/>
      <c r="PR24" s="379"/>
      <c r="PS24" s="379"/>
      <c r="PT24" s="379"/>
      <c r="PU24" s="379"/>
      <c r="PV24" s="379"/>
      <c r="PW24" s="379"/>
      <c r="PX24" s="379"/>
      <c r="PY24" s="379"/>
      <c r="PZ24" s="379"/>
      <c r="QA24" s="379"/>
      <c r="QB24" s="379"/>
      <c r="QC24" s="379"/>
      <c r="QD24" s="379"/>
      <c r="QE24" s="379"/>
      <c r="QF24" s="379"/>
      <c r="QG24" s="379"/>
      <c r="QH24" s="379"/>
      <c r="QI24" s="379"/>
      <c r="QJ24" s="379"/>
      <c r="QK24" s="379"/>
      <c r="QL24" s="379"/>
      <c r="QM24" s="379"/>
      <c r="QN24" s="379"/>
      <c r="QO24" s="379"/>
      <c r="QP24" s="379"/>
      <c r="QQ24" s="379"/>
      <c r="QR24" s="379"/>
      <c r="QS24" s="379"/>
      <c r="QT24" s="379"/>
      <c r="QU24" s="379"/>
      <c r="QV24" s="379"/>
      <c r="QW24" s="379"/>
      <c r="QX24" s="379"/>
      <c r="QY24" s="379"/>
      <c r="QZ24" s="379"/>
      <c r="RA24" s="379"/>
      <c r="RB24" s="379"/>
      <c r="RC24" s="379"/>
      <c r="RD24" s="379"/>
      <c r="RE24" s="379"/>
      <c r="RF24" s="379"/>
      <c r="RG24" s="379"/>
      <c r="RH24" s="379"/>
      <c r="RI24" s="379"/>
      <c r="RJ24" s="379"/>
      <c r="RK24" s="379"/>
      <c r="RL24" s="379"/>
      <c r="RM24" s="379"/>
      <c r="RN24" s="379"/>
      <c r="RO24" s="379"/>
      <c r="RP24" s="379"/>
      <c r="RQ24" s="379"/>
      <c r="RR24" s="379"/>
      <c r="RS24" s="379"/>
      <c r="RT24" s="379"/>
      <c r="RU24" s="379"/>
      <c r="RV24" s="379"/>
      <c r="RW24" s="379"/>
      <c r="RX24" s="379"/>
      <c r="RY24" s="379"/>
      <c r="RZ24" s="379"/>
      <c r="SA24" s="379"/>
      <c r="SB24" s="379"/>
      <c r="SC24" s="379"/>
      <c r="SD24" s="379"/>
      <c r="SE24" s="379"/>
      <c r="SF24" s="379"/>
      <c r="SG24" s="379"/>
      <c r="SH24" s="379"/>
      <c r="SI24" s="379"/>
      <c r="SJ24" s="379"/>
      <c r="SK24" s="379"/>
      <c r="SL24" s="379"/>
      <c r="SM24" s="379"/>
      <c r="SN24" s="379"/>
      <c r="SO24" s="379"/>
      <c r="SP24" s="379"/>
      <c r="SQ24" s="379"/>
      <c r="SR24" s="379"/>
      <c r="SS24" s="379"/>
      <c r="ST24" s="379"/>
      <c r="SU24" s="379"/>
      <c r="SV24" s="379"/>
      <c r="SW24" s="379"/>
      <c r="SX24" s="379"/>
      <c r="SY24" s="379"/>
      <c r="SZ24" s="379"/>
      <c r="TA24" s="379"/>
      <c r="TB24" s="379"/>
      <c r="TC24" s="379"/>
      <c r="TD24" s="379"/>
      <c r="TE24" s="379"/>
      <c r="TF24" s="379"/>
      <c r="TG24" s="379"/>
      <c r="TH24" s="379"/>
      <c r="TI24" s="379"/>
      <c r="TJ24" s="379"/>
      <c r="TK24" s="379"/>
      <c r="TL24" s="379"/>
      <c r="TM24" s="379"/>
      <c r="TN24" s="379"/>
      <c r="TO24" s="379"/>
      <c r="TP24" s="379"/>
      <c r="TQ24" s="379"/>
      <c r="TR24" s="379"/>
      <c r="TS24" s="379"/>
      <c r="TT24" s="379"/>
      <c r="TU24" s="379"/>
      <c r="TV24" s="379"/>
      <c r="TW24" s="379"/>
      <c r="TX24" s="379"/>
      <c r="TY24" s="379"/>
      <c r="TZ24" s="379"/>
      <c r="UA24" s="379"/>
      <c r="UB24" s="379"/>
      <c r="UC24" s="379"/>
      <c r="UD24" s="379"/>
      <c r="UE24" s="379"/>
      <c r="UF24" s="379"/>
      <c r="UG24" s="379"/>
      <c r="UH24" s="379"/>
      <c r="UI24" s="379"/>
      <c r="UJ24" s="379"/>
      <c r="UK24" s="379"/>
      <c r="UL24" s="379"/>
      <c r="UM24" s="379"/>
      <c r="UN24" s="379"/>
      <c r="UO24" s="379"/>
      <c r="UP24" s="379"/>
      <c r="UQ24" s="379"/>
      <c r="UR24" s="379"/>
      <c r="US24" s="379"/>
      <c r="UT24" s="379"/>
      <c r="UU24" s="379"/>
      <c r="UV24" s="379"/>
      <c r="UW24" s="379"/>
      <c r="UX24" s="379"/>
      <c r="UY24" s="379"/>
      <c r="UZ24" s="379"/>
      <c r="VA24" s="379"/>
      <c r="VB24" s="379"/>
      <c r="VC24" s="379"/>
      <c r="VD24" s="379"/>
      <c r="VE24" s="379"/>
      <c r="VF24" s="379"/>
      <c r="VG24" s="379"/>
      <c r="VH24" s="379"/>
      <c r="VI24" s="379"/>
      <c r="VJ24" s="379"/>
      <c r="VK24" s="379"/>
      <c r="VL24" s="379"/>
      <c r="VM24" s="379"/>
      <c r="VN24" s="379"/>
      <c r="VO24" s="379"/>
      <c r="VP24" s="379"/>
      <c r="VQ24" s="379"/>
      <c r="VR24" s="379"/>
      <c r="VS24" s="379"/>
      <c r="VT24" s="379"/>
      <c r="VU24" s="379"/>
      <c r="VV24" s="379"/>
      <c r="VW24" s="379"/>
      <c r="VX24" s="379"/>
      <c r="VY24" s="379"/>
      <c r="VZ24" s="379"/>
      <c r="WA24" s="379"/>
      <c r="WB24" s="379"/>
      <c r="WC24" s="379"/>
      <c r="WD24" s="379"/>
      <c r="WE24" s="379"/>
      <c r="WF24" s="379"/>
      <c r="WG24" s="379"/>
      <c r="WH24" s="379"/>
      <c r="WI24" s="379"/>
      <c r="WJ24" s="379"/>
      <c r="WK24" s="379"/>
      <c r="WL24" s="379"/>
      <c r="WM24" s="379"/>
      <c r="WN24" s="379"/>
      <c r="WO24" s="379"/>
      <c r="WP24" s="379"/>
      <c r="WQ24" s="379"/>
      <c r="WR24" s="379"/>
      <c r="WS24" s="379"/>
      <c r="WT24" s="379"/>
      <c r="WU24" s="379"/>
      <c r="WV24" s="379"/>
      <c r="WW24" s="379"/>
      <c r="WX24" s="379"/>
      <c r="WY24" s="379"/>
      <c r="WZ24" s="379"/>
      <c r="XA24" s="379"/>
      <c r="XB24" s="379"/>
      <c r="XC24" s="379"/>
      <c r="XD24" s="379"/>
      <c r="XE24" s="379"/>
      <c r="XF24" s="379"/>
      <c r="XG24" s="379"/>
      <c r="XH24" s="379"/>
      <c r="XI24" s="379"/>
      <c r="XJ24" s="379"/>
      <c r="XK24" s="379"/>
      <c r="XL24" s="379"/>
      <c r="XM24" s="379"/>
      <c r="XN24" s="379"/>
      <c r="XO24" s="379"/>
      <c r="XP24" s="379"/>
      <c r="XQ24" s="379"/>
      <c r="XR24" s="379"/>
      <c r="XS24" s="379"/>
      <c r="XT24" s="379"/>
      <c r="XU24" s="379"/>
      <c r="XV24" s="379"/>
      <c r="XW24" s="379"/>
      <c r="XX24" s="379"/>
      <c r="XY24" s="379"/>
      <c r="XZ24" s="379"/>
      <c r="YA24" s="379"/>
      <c r="YB24" s="379"/>
      <c r="YC24" s="379"/>
      <c r="YD24" s="379"/>
      <c r="YE24" s="379"/>
      <c r="YF24" s="379"/>
      <c r="YG24" s="379"/>
      <c r="YH24" s="379"/>
      <c r="YI24" s="379"/>
      <c r="YJ24" s="379"/>
      <c r="YK24" s="379"/>
      <c r="YL24" s="379"/>
      <c r="YM24" s="379"/>
      <c r="YN24" s="379"/>
      <c r="YO24" s="379"/>
      <c r="YP24" s="379"/>
      <c r="YQ24" s="379"/>
      <c r="YR24" s="379"/>
      <c r="YS24" s="379"/>
      <c r="YT24" s="379"/>
      <c r="YU24" s="379"/>
      <c r="YV24" s="379"/>
      <c r="YW24" s="379"/>
      <c r="YX24" s="379"/>
      <c r="YY24" s="379"/>
      <c r="YZ24" s="379"/>
      <c r="ZA24" s="379"/>
      <c r="ZB24" s="379"/>
      <c r="ZC24" s="379"/>
      <c r="ZD24" s="379"/>
      <c r="ZE24" s="379"/>
      <c r="ZF24" s="379"/>
      <c r="ZG24" s="379"/>
      <c r="ZH24" s="379"/>
      <c r="ZI24" s="379"/>
      <c r="ZJ24" s="379"/>
      <c r="ZK24" s="379"/>
      <c r="ZL24" s="379"/>
      <c r="ZM24" s="379"/>
      <c r="ZN24" s="379"/>
      <c r="ZO24" s="379"/>
      <c r="ZP24" s="379"/>
      <c r="ZQ24" s="379"/>
      <c r="ZR24" s="379"/>
      <c r="ZS24" s="379"/>
      <c r="ZT24" s="379"/>
      <c r="ZU24" s="379"/>
      <c r="ZV24" s="379"/>
      <c r="ZW24" s="379"/>
      <c r="ZX24" s="379"/>
      <c r="ZY24" s="379"/>
      <c r="ZZ24" s="379"/>
      <c r="AAA24" s="379"/>
      <c r="AAB24" s="379"/>
      <c r="AAC24" s="379"/>
      <c r="AAD24" s="379"/>
      <c r="AAE24" s="379"/>
      <c r="AAF24" s="379"/>
      <c r="AAG24" s="379"/>
      <c r="AAH24" s="379"/>
      <c r="AAI24" s="379"/>
      <c r="AAJ24" s="379"/>
      <c r="AAK24" s="379"/>
      <c r="AAL24" s="379"/>
      <c r="AAM24" s="379"/>
      <c r="AAN24" s="379"/>
      <c r="AAO24" s="379"/>
      <c r="AAP24" s="379"/>
      <c r="AAQ24" s="379"/>
      <c r="AAR24" s="379"/>
      <c r="AAS24" s="379"/>
      <c r="AAT24" s="379"/>
      <c r="AAU24" s="379"/>
      <c r="AAV24" s="379"/>
      <c r="AAW24" s="379"/>
      <c r="AAX24" s="379"/>
      <c r="AAY24" s="379"/>
      <c r="AAZ24" s="379"/>
      <c r="ABA24" s="379"/>
      <c r="ABB24" s="379"/>
      <c r="ABC24" s="379"/>
      <c r="ABD24" s="379"/>
      <c r="ABE24" s="379"/>
      <c r="ABF24" s="379"/>
      <c r="ABG24" s="379"/>
      <c r="ABH24" s="379"/>
      <c r="ABI24" s="379"/>
      <c r="ABJ24" s="379"/>
      <c r="ABK24" s="379"/>
      <c r="ABL24" s="379"/>
      <c r="ABM24" s="379"/>
      <c r="ABN24" s="379"/>
      <c r="ABO24" s="379"/>
      <c r="ABP24" s="379"/>
      <c r="ABQ24" s="379"/>
      <c r="ABR24" s="379"/>
      <c r="ABS24" s="379"/>
      <c r="ABT24" s="379"/>
      <c r="ABU24" s="379"/>
      <c r="ABV24" s="379"/>
      <c r="ABW24" s="379"/>
      <c r="ABX24" s="379"/>
      <c r="ABY24" s="379"/>
      <c r="ABZ24" s="379"/>
      <c r="ACA24" s="379"/>
      <c r="ACB24" s="379"/>
      <c r="ACC24" s="379"/>
      <c r="ACD24" s="379"/>
      <c r="ACE24" s="379"/>
      <c r="ACF24" s="379"/>
      <c r="ACG24" s="379"/>
      <c r="ACH24" s="379"/>
      <c r="ACI24" s="379"/>
      <c r="ACJ24" s="379"/>
      <c r="ACK24" s="379"/>
      <c r="ACL24" s="379"/>
      <c r="ACM24" s="379"/>
      <c r="ACN24" s="379"/>
      <c r="ACO24" s="379"/>
      <c r="ACP24" s="379"/>
      <c r="ACQ24" s="379"/>
      <c r="ACR24" s="379"/>
      <c r="ACS24" s="379"/>
      <c r="ACT24" s="379"/>
      <c r="ACU24" s="379"/>
      <c r="ACV24" s="379"/>
      <c r="ACW24" s="379"/>
      <c r="ACX24" s="379"/>
      <c r="ACY24" s="379"/>
      <c r="ACZ24" s="379"/>
      <c r="ADA24" s="379"/>
      <c r="ADB24" s="379"/>
      <c r="ADC24" s="379"/>
      <c r="ADD24" s="379"/>
      <c r="ADE24" s="379"/>
      <c r="ADF24" s="379"/>
      <c r="ADG24" s="379"/>
      <c r="ADH24" s="379"/>
      <c r="ADI24" s="379"/>
      <c r="ADJ24" s="379"/>
      <c r="ADK24" s="379"/>
      <c r="ADL24" s="379"/>
      <c r="ADM24" s="379"/>
      <c r="ADN24" s="379"/>
      <c r="ADO24" s="379"/>
      <c r="ADP24" s="379"/>
      <c r="ADQ24" s="379"/>
      <c r="ADR24" s="379"/>
      <c r="ADS24" s="379"/>
      <c r="ADT24" s="379"/>
      <c r="ADU24" s="379"/>
      <c r="ADV24" s="379"/>
      <c r="ADW24" s="379"/>
      <c r="ADX24" s="379"/>
      <c r="ADY24" s="379"/>
      <c r="ADZ24" s="379"/>
      <c r="AEA24" s="379"/>
      <c r="AEB24" s="379"/>
      <c r="AEC24" s="379"/>
      <c r="AED24" s="379"/>
      <c r="AEE24" s="379"/>
      <c r="AEF24" s="379"/>
      <c r="AEG24" s="379"/>
      <c r="AEH24" s="379"/>
      <c r="AEI24" s="379"/>
      <c r="AEJ24" s="379"/>
      <c r="AEK24" s="379"/>
      <c r="AEL24" s="379"/>
      <c r="AEM24" s="379"/>
      <c r="AEN24" s="379"/>
      <c r="AEO24" s="379"/>
      <c r="AEP24" s="379"/>
      <c r="AEQ24" s="379"/>
      <c r="AER24" s="379"/>
      <c r="AES24" s="379"/>
      <c r="AET24" s="379"/>
      <c r="AEU24" s="379"/>
      <c r="AEV24" s="379"/>
      <c r="AEW24" s="379"/>
      <c r="AEX24" s="379"/>
      <c r="AEY24" s="379"/>
      <c r="AEZ24" s="379"/>
      <c r="AFA24" s="379"/>
      <c r="AFB24" s="379"/>
      <c r="AFC24" s="379"/>
      <c r="AFD24" s="379"/>
      <c r="AFE24" s="379"/>
      <c r="AFF24" s="379"/>
      <c r="AFG24" s="379"/>
      <c r="AFH24" s="379"/>
      <c r="AFI24" s="379"/>
      <c r="AFJ24" s="379"/>
      <c r="AFK24" s="379"/>
      <c r="AFL24" s="379"/>
      <c r="AFM24" s="379"/>
      <c r="AFN24" s="379"/>
      <c r="AFO24" s="379"/>
      <c r="AFP24" s="379"/>
      <c r="AFQ24" s="379"/>
      <c r="AFR24" s="379"/>
      <c r="AFS24" s="379"/>
      <c r="AFT24" s="379"/>
      <c r="AFU24" s="379"/>
      <c r="AFV24" s="379"/>
      <c r="AFW24" s="379"/>
      <c r="AFX24" s="379"/>
      <c r="AFY24" s="379"/>
      <c r="AFZ24" s="379"/>
      <c r="AGA24" s="379"/>
      <c r="AGB24" s="379"/>
      <c r="AGC24" s="379"/>
      <c r="AGD24" s="379"/>
      <c r="AGE24" s="379"/>
      <c r="AGF24" s="379"/>
      <c r="AGG24" s="379"/>
      <c r="AGH24" s="379"/>
      <c r="AGI24" s="379"/>
      <c r="AGJ24" s="379"/>
      <c r="AGK24" s="379"/>
      <c r="AGL24" s="379"/>
      <c r="AGM24" s="379"/>
      <c r="AGN24" s="379"/>
      <c r="AGO24" s="379"/>
      <c r="AGP24" s="379"/>
      <c r="AGQ24" s="379"/>
      <c r="AGR24" s="379"/>
      <c r="AGS24" s="379"/>
      <c r="AGT24" s="379"/>
      <c r="AGU24" s="379"/>
      <c r="AGV24" s="379"/>
      <c r="AGW24" s="379"/>
      <c r="AGX24" s="379"/>
      <c r="AGY24" s="379"/>
      <c r="AGZ24" s="379"/>
      <c r="AHA24" s="379"/>
      <c r="AHB24" s="379"/>
      <c r="AHC24" s="379"/>
      <c r="AHD24" s="379"/>
      <c r="AHE24" s="379"/>
      <c r="AHF24" s="379"/>
      <c r="AHG24" s="379"/>
      <c r="AHH24" s="379"/>
      <c r="AHI24" s="379"/>
      <c r="AHJ24" s="379"/>
      <c r="AHK24" s="379"/>
      <c r="AHL24" s="379"/>
      <c r="AHM24" s="379"/>
      <c r="AHN24" s="379"/>
      <c r="AHO24" s="379"/>
      <c r="AHP24" s="379"/>
      <c r="AHQ24" s="379"/>
      <c r="AHR24" s="379"/>
      <c r="AHS24" s="379"/>
      <c r="AHT24" s="379"/>
      <c r="AHU24" s="379"/>
      <c r="AHV24" s="379"/>
      <c r="AHW24" s="379"/>
      <c r="AHX24" s="379"/>
      <c r="AHY24" s="379"/>
      <c r="AHZ24" s="379"/>
      <c r="AIA24" s="379"/>
      <c r="AIB24" s="379"/>
      <c r="AIC24" s="379"/>
      <c r="AID24" s="379"/>
      <c r="AIE24" s="379"/>
      <c r="AIF24" s="379"/>
      <c r="AIG24" s="379"/>
      <c r="AIH24" s="379"/>
      <c r="AII24" s="379"/>
      <c r="AIJ24" s="379"/>
      <c r="AIK24" s="379"/>
      <c r="AIL24" s="379"/>
      <c r="AIM24" s="379"/>
      <c r="AIN24" s="379"/>
      <c r="AIO24" s="379"/>
      <c r="AIP24" s="379"/>
      <c r="AIQ24" s="379"/>
      <c r="AIR24" s="379"/>
      <c r="AIS24" s="379"/>
      <c r="AIT24" s="379"/>
      <c r="AIU24" s="379"/>
      <c r="AIV24" s="379"/>
      <c r="AIW24" s="379"/>
      <c r="AIX24" s="379"/>
      <c r="AIY24" s="379"/>
      <c r="AIZ24" s="379"/>
      <c r="AJA24" s="379"/>
      <c r="AJB24" s="379"/>
      <c r="AJC24" s="379"/>
      <c r="AJD24" s="379"/>
      <c r="AJE24" s="379"/>
      <c r="AJF24" s="379"/>
      <c r="AJG24" s="379"/>
      <c r="AJH24" s="379"/>
      <c r="AJI24" s="379"/>
      <c r="AJJ24" s="379"/>
      <c r="AJK24" s="379"/>
      <c r="AJL24" s="379"/>
      <c r="AJM24" s="379"/>
      <c r="AJN24" s="379"/>
      <c r="AJO24" s="379"/>
      <c r="AJP24" s="379"/>
      <c r="AJQ24" s="379"/>
      <c r="AJR24" s="379"/>
      <c r="AJS24" s="379"/>
      <c r="AJT24" s="379"/>
      <c r="AJU24" s="379"/>
      <c r="AJV24" s="379"/>
      <c r="AJW24" s="379"/>
      <c r="AJX24" s="379"/>
      <c r="AJY24" s="379"/>
      <c r="AJZ24" s="379"/>
      <c r="AKA24" s="379"/>
      <c r="AKB24" s="379"/>
      <c r="AKC24" s="379"/>
      <c r="AKD24" s="379"/>
      <c r="AKE24" s="379"/>
      <c r="AKF24" s="379"/>
      <c r="AKG24" s="379"/>
      <c r="AKH24" s="379"/>
      <c r="AKI24" s="379"/>
      <c r="AKJ24" s="379"/>
      <c r="AKK24" s="379"/>
      <c r="AKL24" s="379"/>
      <c r="AKM24" s="379"/>
      <c r="AKN24" s="379"/>
      <c r="AKO24" s="379"/>
      <c r="AKP24" s="379"/>
      <c r="AKQ24" s="379"/>
      <c r="AKR24" s="379"/>
      <c r="AKS24" s="379"/>
      <c r="AKT24" s="379"/>
      <c r="AKU24" s="379"/>
      <c r="AKV24" s="379"/>
      <c r="AKW24" s="379"/>
      <c r="AKX24" s="379"/>
      <c r="AKY24" s="379"/>
      <c r="AKZ24" s="379"/>
      <c r="ALA24" s="379"/>
      <c r="ALB24" s="379"/>
      <c r="ALC24" s="379"/>
      <c r="ALD24" s="379"/>
      <c r="ALE24" s="379"/>
      <c r="ALF24" s="379"/>
      <c r="ALG24" s="379"/>
      <c r="ALH24" s="379"/>
      <c r="ALI24" s="379"/>
      <c r="ALJ24" s="379"/>
      <c r="ALK24" s="379"/>
      <c r="ALL24" s="379"/>
      <c r="ALM24" s="379"/>
      <c r="ALN24" s="379"/>
      <c r="ALO24" s="379"/>
      <c r="ALP24" s="379"/>
      <c r="ALQ24" s="379"/>
      <c r="ALR24" s="379"/>
      <c r="ALS24" s="379"/>
      <c r="ALT24" s="379"/>
      <c r="ALU24" s="379"/>
      <c r="ALV24" s="379"/>
      <c r="ALW24" s="379"/>
      <c r="ALX24" s="379"/>
      <c r="ALY24" s="379"/>
      <c r="ALZ24" s="379"/>
      <c r="AMA24" s="379"/>
      <c r="AMB24" s="379"/>
      <c r="AMC24" s="379"/>
      <c r="AMD24" s="379"/>
      <c r="AME24" s="379"/>
      <c r="AMF24" s="379"/>
      <c r="AMG24" s="379"/>
      <c r="AMH24" s="379"/>
      <c r="AMI24" s="379"/>
      <c r="AMJ24" s="379"/>
      <c r="AMK24" s="379"/>
      <c r="AML24" s="379"/>
      <c r="AMM24" s="379"/>
      <c r="AMN24" s="379"/>
      <c r="AMO24" s="379"/>
      <c r="AMP24" s="379"/>
      <c r="AMQ24" s="379"/>
      <c r="AMR24" s="379"/>
    </row>
    <row r="25" spans="1:1032" s="742" customFormat="1" ht="15">
      <c r="A25" s="411"/>
      <c r="B25" s="413" t="s">
        <v>346</v>
      </c>
      <c r="C25" s="400" t="s">
        <v>10</v>
      </c>
      <c r="D25" s="494">
        <v>1</v>
      </c>
      <c r="E25" s="375"/>
      <c r="F25" s="375"/>
      <c r="G25" s="497"/>
      <c r="H25" s="506"/>
      <c r="I25" s="383"/>
      <c r="J25" s="375"/>
      <c r="K25" s="375"/>
      <c r="L25" s="375"/>
      <c r="M25" s="506"/>
      <c r="N25" s="506"/>
      <c r="O25" s="383"/>
      <c r="P25" s="383"/>
      <c r="Q25" s="383"/>
      <c r="R25" s="383"/>
      <c r="S25" s="506"/>
      <c r="T25" s="506"/>
      <c r="U25" s="505"/>
      <c r="V25" s="504"/>
      <c r="W25" s="377"/>
      <c r="X25" s="414"/>
      <c r="Y25" s="414"/>
      <c r="Z25" s="414"/>
      <c r="AA25" s="745"/>
      <c r="AB25" s="745"/>
      <c r="AC25" s="745"/>
      <c r="AD25" s="745"/>
      <c r="AE25" s="745"/>
      <c r="AF25" s="745"/>
      <c r="AG25" s="745"/>
      <c r="AH25" s="745"/>
      <c r="AI25" s="745"/>
      <c r="AJ25" s="745"/>
      <c r="AK25" s="745"/>
      <c r="AL25" s="745"/>
      <c r="AM25" s="745"/>
      <c r="AN25" s="745"/>
      <c r="AO25" s="745"/>
      <c r="AP25" s="745"/>
      <c r="AQ25" s="745"/>
      <c r="AR25" s="745"/>
      <c r="AS25" s="745"/>
      <c r="AT25" s="745"/>
      <c r="AU25" s="745"/>
      <c r="AV25" s="745"/>
      <c r="AW25" s="745"/>
      <c r="AX25" s="745"/>
      <c r="AY25" s="745"/>
      <c r="AZ25" s="745"/>
      <c r="BA25" s="745"/>
      <c r="BB25" s="745"/>
      <c r="BC25" s="745"/>
      <c r="BD25" s="745"/>
      <c r="BE25" s="745"/>
      <c r="BF25" s="745"/>
      <c r="BG25" s="745"/>
      <c r="BH25" s="745"/>
      <c r="BI25" s="745"/>
      <c r="BJ25" s="745"/>
      <c r="BK25" s="745"/>
      <c r="BL25" s="745"/>
      <c r="BM25" s="745"/>
      <c r="BN25" s="745"/>
      <c r="BO25" s="745"/>
      <c r="BP25" s="745"/>
      <c r="BQ25" s="745"/>
      <c r="BR25" s="745"/>
      <c r="BS25" s="745"/>
      <c r="BT25" s="745"/>
      <c r="BU25" s="745"/>
      <c r="BV25" s="745"/>
      <c r="BW25" s="745"/>
      <c r="BX25" s="745"/>
      <c r="BY25" s="745"/>
      <c r="BZ25" s="745"/>
      <c r="CA25" s="745"/>
      <c r="CB25" s="745"/>
      <c r="CC25" s="745"/>
      <c r="CD25" s="745"/>
      <c r="CE25" s="745"/>
      <c r="CF25" s="745"/>
      <c r="CG25" s="745"/>
      <c r="CH25" s="745"/>
      <c r="CI25" s="745"/>
      <c r="CJ25" s="745"/>
      <c r="CK25" s="745"/>
      <c r="CL25" s="745"/>
      <c r="CM25" s="745"/>
      <c r="CN25" s="745"/>
      <c r="CO25" s="745"/>
      <c r="CP25" s="745"/>
      <c r="CQ25" s="745"/>
      <c r="CR25" s="745"/>
      <c r="CS25" s="745"/>
      <c r="CT25" s="745"/>
      <c r="CU25" s="745"/>
      <c r="CV25" s="745"/>
      <c r="CW25" s="745"/>
      <c r="CX25" s="745"/>
      <c r="CY25" s="745"/>
      <c r="CZ25" s="745"/>
      <c r="DA25" s="745"/>
      <c r="DB25" s="745"/>
      <c r="DC25" s="745"/>
      <c r="DD25" s="745"/>
      <c r="DE25" s="745"/>
      <c r="DF25" s="745"/>
      <c r="DG25" s="745"/>
      <c r="DH25" s="745"/>
      <c r="DI25" s="745"/>
      <c r="DJ25" s="745"/>
      <c r="DK25" s="745"/>
      <c r="DL25" s="745"/>
      <c r="DM25" s="745"/>
      <c r="DN25" s="745"/>
      <c r="DO25" s="745"/>
      <c r="DP25" s="745"/>
      <c r="DQ25" s="745"/>
      <c r="DR25" s="745"/>
      <c r="DS25" s="745"/>
      <c r="DT25" s="745"/>
      <c r="DU25" s="745"/>
      <c r="DV25" s="745"/>
      <c r="DW25" s="745"/>
      <c r="DX25" s="745"/>
      <c r="DY25" s="745"/>
      <c r="DZ25" s="745"/>
      <c r="EA25" s="745"/>
      <c r="EB25" s="745"/>
      <c r="EC25" s="745"/>
      <c r="ED25" s="745"/>
      <c r="EE25" s="745"/>
      <c r="EF25" s="745"/>
      <c r="EG25" s="745"/>
      <c r="EH25" s="745"/>
      <c r="EI25" s="745"/>
      <c r="EJ25" s="745"/>
      <c r="EK25" s="745"/>
      <c r="EL25" s="745"/>
      <c r="EM25" s="745"/>
      <c r="EN25" s="745"/>
      <c r="EO25" s="745"/>
      <c r="EP25" s="745"/>
      <c r="EQ25" s="745"/>
      <c r="ER25" s="745"/>
      <c r="ES25" s="745"/>
      <c r="ET25" s="745"/>
      <c r="EU25" s="745"/>
      <c r="EV25" s="745"/>
      <c r="EW25" s="745"/>
      <c r="EX25" s="745"/>
      <c r="EY25" s="745"/>
      <c r="EZ25" s="745"/>
      <c r="FA25" s="745"/>
      <c r="FB25" s="745"/>
      <c r="FC25" s="745"/>
      <c r="FD25" s="745"/>
      <c r="FE25" s="745"/>
      <c r="FF25" s="745"/>
      <c r="FG25" s="745"/>
      <c r="FH25" s="745"/>
      <c r="FI25" s="745"/>
      <c r="FJ25" s="745"/>
      <c r="FK25" s="745"/>
      <c r="FL25" s="745"/>
      <c r="FM25" s="745"/>
      <c r="FN25" s="745"/>
      <c r="FO25" s="745"/>
      <c r="FP25" s="745"/>
      <c r="FQ25" s="745"/>
      <c r="FR25" s="745"/>
      <c r="FS25" s="745"/>
      <c r="FT25" s="745"/>
      <c r="FU25" s="745"/>
      <c r="FV25" s="745"/>
      <c r="FW25" s="745"/>
      <c r="FX25" s="745"/>
      <c r="FY25" s="745"/>
      <c r="FZ25" s="745"/>
      <c r="GA25" s="745"/>
      <c r="GB25" s="745"/>
      <c r="GC25" s="745"/>
      <c r="GD25" s="745"/>
      <c r="GE25" s="745"/>
      <c r="GF25" s="745"/>
      <c r="GG25" s="745"/>
      <c r="GH25" s="745"/>
      <c r="GI25" s="745"/>
      <c r="GJ25" s="745"/>
      <c r="GK25" s="745"/>
      <c r="GL25" s="745"/>
      <c r="GM25" s="745"/>
      <c r="GN25" s="745"/>
      <c r="GO25" s="745"/>
      <c r="GP25" s="745"/>
      <c r="GQ25" s="745"/>
      <c r="GR25" s="745"/>
      <c r="GS25" s="745"/>
      <c r="GT25" s="745"/>
      <c r="GU25" s="745"/>
      <c r="GV25" s="745"/>
      <c r="GW25" s="745"/>
      <c r="GX25" s="745"/>
      <c r="GY25" s="745"/>
      <c r="GZ25" s="745"/>
      <c r="HA25" s="745"/>
      <c r="HB25" s="745"/>
      <c r="HC25" s="745"/>
      <c r="HD25" s="745"/>
      <c r="HE25" s="745"/>
      <c r="HF25" s="745"/>
      <c r="HG25" s="745"/>
      <c r="HH25" s="745"/>
      <c r="HI25" s="745"/>
      <c r="HJ25" s="745"/>
      <c r="HK25" s="745"/>
      <c r="HL25" s="745"/>
      <c r="HM25" s="745"/>
      <c r="HN25" s="745"/>
      <c r="HO25" s="745"/>
      <c r="HP25" s="745"/>
      <c r="HQ25" s="745"/>
      <c r="HR25" s="745"/>
      <c r="HS25" s="745"/>
      <c r="HT25" s="745"/>
      <c r="HU25" s="745"/>
      <c r="HV25" s="745"/>
      <c r="HW25" s="745"/>
      <c r="HX25" s="745"/>
      <c r="HY25" s="745"/>
      <c r="HZ25" s="745"/>
      <c r="IA25" s="745"/>
      <c r="IB25" s="745"/>
      <c r="IC25" s="745"/>
      <c r="ID25" s="745"/>
      <c r="IE25" s="745"/>
      <c r="IF25" s="745"/>
      <c r="IG25" s="745"/>
      <c r="IH25" s="745"/>
      <c r="II25" s="745"/>
      <c r="IJ25" s="745"/>
      <c r="IK25" s="745"/>
      <c r="IL25" s="745"/>
      <c r="IM25" s="745"/>
      <c r="IN25" s="745"/>
      <c r="IO25" s="745"/>
      <c r="IP25" s="745"/>
      <c r="IQ25" s="745"/>
      <c r="IR25" s="745"/>
      <c r="IS25" s="745"/>
      <c r="IT25" s="745"/>
      <c r="IU25" s="745"/>
      <c r="IV25" s="745"/>
      <c r="IW25" s="745"/>
      <c r="IX25" s="745"/>
      <c r="IY25" s="745"/>
      <c r="IZ25" s="745"/>
      <c r="JA25" s="745"/>
      <c r="JB25" s="745"/>
      <c r="JC25" s="745"/>
      <c r="JD25" s="745"/>
      <c r="JE25" s="745"/>
      <c r="JF25" s="745"/>
      <c r="JG25" s="745"/>
      <c r="JH25" s="745"/>
      <c r="JI25" s="745"/>
      <c r="JJ25" s="745"/>
      <c r="JK25" s="745"/>
      <c r="JL25" s="745"/>
      <c r="JM25" s="745"/>
      <c r="JN25" s="745"/>
      <c r="JO25" s="745"/>
      <c r="JP25" s="745"/>
      <c r="JQ25" s="745"/>
      <c r="JR25" s="745"/>
      <c r="JS25" s="745"/>
      <c r="JT25" s="745"/>
      <c r="JU25" s="745"/>
      <c r="JV25" s="745"/>
      <c r="JW25" s="745"/>
      <c r="JX25" s="745"/>
      <c r="JY25" s="745"/>
      <c r="JZ25" s="745"/>
      <c r="KA25" s="745"/>
      <c r="KB25" s="745"/>
      <c r="KC25" s="745"/>
      <c r="KD25" s="745"/>
      <c r="KE25" s="745"/>
      <c r="KF25" s="745"/>
      <c r="KG25" s="745"/>
      <c r="KH25" s="745"/>
      <c r="KI25" s="745"/>
      <c r="KJ25" s="745"/>
      <c r="KK25" s="745"/>
      <c r="KL25" s="745"/>
      <c r="KM25" s="745"/>
      <c r="KN25" s="745"/>
      <c r="KO25" s="745"/>
      <c r="KP25" s="745"/>
      <c r="KQ25" s="745"/>
      <c r="KR25" s="745"/>
      <c r="KS25" s="745"/>
      <c r="KT25" s="745"/>
      <c r="KU25" s="745"/>
      <c r="KV25" s="745"/>
      <c r="KW25" s="745"/>
      <c r="KX25" s="745"/>
      <c r="KY25" s="745"/>
      <c r="KZ25" s="745"/>
      <c r="LA25" s="745"/>
      <c r="LB25" s="745"/>
      <c r="LC25" s="745"/>
      <c r="LD25" s="745"/>
      <c r="LE25" s="745"/>
      <c r="LF25" s="745"/>
      <c r="LG25" s="745"/>
      <c r="LH25" s="745"/>
      <c r="LI25" s="745"/>
      <c r="LJ25" s="745"/>
      <c r="LK25" s="745"/>
      <c r="LL25" s="745"/>
      <c r="LM25" s="745"/>
      <c r="LN25" s="745"/>
      <c r="LO25" s="745"/>
      <c r="LP25" s="745"/>
      <c r="LQ25" s="745"/>
      <c r="LR25" s="745"/>
      <c r="LS25" s="745"/>
      <c r="LT25" s="745"/>
      <c r="LU25" s="745"/>
      <c r="LV25" s="745"/>
      <c r="LW25" s="745"/>
      <c r="LX25" s="745"/>
      <c r="LY25" s="745"/>
      <c r="LZ25" s="745"/>
      <c r="MA25" s="745"/>
      <c r="MB25" s="745"/>
      <c r="MC25" s="745"/>
      <c r="MD25" s="745"/>
      <c r="ME25" s="745"/>
      <c r="MF25" s="745"/>
      <c r="MG25" s="745"/>
      <c r="MH25" s="745"/>
      <c r="MI25" s="745"/>
      <c r="MJ25" s="745"/>
      <c r="MK25" s="745"/>
      <c r="ML25" s="745"/>
      <c r="MM25" s="745"/>
      <c r="MN25" s="745"/>
      <c r="MO25" s="745"/>
      <c r="MP25" s="745"/>
      <c r="MQ25" s="745"/>
      <c r="MR25" s="745"/>
      <c r="MS25" s="745"/>
      <c r="MT25" s="745"/>
      <c r="MU25" s="745"/>
      <c r="MV25" s="745"/>
      <c r="MW25" s="745"/>
      <c r="MX25" s="745"/>
      <c r="MY25" s="745"/>
      <c r="MZ25" s="745"/>
      <c r="NA25" s="745"/>
      <c r="NB25" s="745"/>
      <c r="NC25" s="745"/>
      <c r="ND25" s="745"/>
      <c r="NE25" s="745"/>
      <c r="NF25" s="745"/>
      <c r="NG25" s="745"/>
      <c r="NH25" s="745"/>
      <c r="NI25" s="745"/>
      <c r="NJ25" s="745"/>
      <c r="NK25" s="745"/>
      <c r="NL25" s="745"/>
      <c r="NM25" s="745"/>
      <c r="NN25" s="745"/>
      <c r="NO25" s="745"/>
      <c r="NP25" s="745"/>
      <c r="NQ25" s="745"/>
      <c r="NR25" s="745"/>
      <c r="NS25" s="745"/>
      <c r="NT25" s="745"/>
      <c r="NU25" s="745"/>
      <c r="NV25" s="745"/>
      <c r="NW25" s="745"/>
      <c r="NX25" s="745"/>
      <c r="NY25" s="745"/>
      <c r="NZ25" s="745"/>
      <c r="OA25" s="745"/>
      <c r="OB25" s="745"/>
      <c r="OC25" s="745"/>
      <c r="OD25" s="745"/>
      <c r="OE25" s="745"/>
      <c r="OF25" s="745"/>
      <c r="OG25" s="745"/>
      <c r="OH25" s="745"/>
      <c r="OI25" s="745"/>
      <c r="OJ25" s="745"/>
      <c r="OK25" s="745"/>
      <c r="OL25" s="745"/>
      <c r="OM25" s="745"/>
      <c r="ON25" s="745"/>
      <c r="OO25" s="745"/>
      <c r="OP25" s="745"/>
      <c r="OQ25" s="745"/>
      <c r="OR25" s="745"/>
      <c r="OS25" s="745"/>
      <c r="OT25" s="745"/>
      <c r="OU25" s="745"/>
      <c r="OV25" s="745"/>
      <c r="OW25" s="745"/>
      <c r="OX25" s="745"/>
      <c r="OY25" s="745"/>
      <c r="OZ25" s="745"/>
      <c r="PA25" s="745"/>
      <c r="PB25" s="745"/>
      <c r="PC25" s="745"/>
      <c r="PD25" s="745"/>
      <c r="PE25" s="745"/>
      <c r="PF25" s="745"/>
      <c r="PG25" s="745"/>
      <c r="PH25" s="745"/>
      <c r="PI25" s="745"/>
      <c r="PJ25" s="745"/>
      <c r="PK25" s="745"/>
      <c r="PL25" s="745"/>
      <c r="PM25" s="745"/>
      <c r="PN25" s="745"/>
      <c r="PO25" s="745"/>
      <c r="PP25" s="745"/>
      <c r="PQ25" s="745"/>
      <c r="PR25" s="745"/>
      <c r="PS25" s="745"/>
      <c r="PT25" s="745"/>
      <c r="PU25" s="745"/>
      <c r="PV25" s="745"/>
      <c r="PW25" s="745"/>
      <c r="PX25" s="745"/>
      <c r="PY25" s="745"/>
      <c r="PZ25" s="745"/>
      <c r="QA25" s="745"/>
      <c r="QB25" s="745"/>
      <c r="QC25" s="745"/>
      <c r="QD25" s="745"/>
      <c r="QE25" s="745"/>
      <c r="QF25" s="745"/>
      <c r="QG25" s="745"/>
      <c r="QH25" s="745"/>
      <c r="QI25" s="745"/>
      <c r="QJ25" s="745"/>
      <c r="QK25" s="745"/>
      <c r="QL25" s="745"/>
      <c r="QM25" s="745"/>
      <c r="QN25" s="745"/>
      <c r="QO25" s="745"/>
      <c r="QP25" s="745"/>
      <c r="QQ25" s="745"/>
      <c r="QR25" s="745"/>
      <c r="QS25" s="745"/>
      <c r="QT25" s="745"/>
      <c r="QU25" s="745"/>
      <c r="QV25" s="745"/>
      <c r="QW25" s="745"/>
      <c r="QX25" s="745"/>
      <c r="QY25" s="745"/>
      <c r="QZ25" s="745"/>
      <c r="RA25" s="745"/>
      <c r="RB25" s="745"/>
      <c r="RC25" s="745"/>
      <c r="RD25" s="745"/>
      <c r="RE25" s="745"/>
      <c r="RF25" s="745"/>
      <c r="RG25" s="745"/>
      <c r="RH25" s="745"/>
      <c r="RI25" s="745"/>
      <c r="RJ25" s="745"/>
      <c r="RK25" s="745"/>
      <c r="RL25" s="745"/>
      <c r="RM25" s="745"/>
      <c r="RN25" s="745"/>
      <c r="RO25" s="745"/>
      <c r="RP25" s="745"/>
      <c r="RQ25" s="745"/>
      <c r="RR25" s="745"/>
      <c r="RS25" s="745"/>
      <c r="RT25" s="745"/>
      <c r="RU25" s="745"/>
      <c r="RV25" s="745"/>
      <c r="RW25" s="745"/>
      <c r="RX25" s="745"/>
      <c r="RY25" s="745"/>
      <c r="RZ25" s="745"/>
      <c r="SA25" s="745"/>
      <c r="SB25" s="745"/>
      <c r="SC25" s="745"/>
      <c r="SD25" s="745"/>
      <c r="SE25" s="745"/>
      <c r="SF25" s="745"/>
      <c r="SG25" s="745"/>
      <c r="SH25" s="745"/>
      <c r="SI25" s="745"/>
      <c r="SJ25" s="745"/>
      <c r="SK25" s="745"/>
      <c r="SL25" s="745"/>
      <c r="SM25" s="745"/>
      <c r="SN25" s="745"/>
      <c r="SO25" s="745"/>
      <c r="SP25" s="745"/>
      <c r="SQ25" s="745"/>
      <c r="SR25" s="745"/>
      <c r="SS25" s="745"/>
      <c r="ST25" s="745"/>
      <c r="SU25" s="745"/>
      <c r="SV25" s="745"/>
      <c r="SW25" s="745"/>
      <c r="SX25" s="745"/>
      <c r="SY25" s="745"/>
      <c r="SZ25" s="745"/>
      <c r="TA25" s="745"/>
      <c r="TB25" s="745"/>
      <c r="TC25" s="745"/>
      <c r="TD25" s="745"/>
      <c r="TE25" s="745"/>
      <c r="TF25" s="745"/>
      <c r="TG25" s="745"/>
      <c r="TH25" s="745"/>
      <c r="TI25" s="745"/>
      <c r="TJ25" s="745"/>
      <c r="TK25" s="745"/>
      <c r="TL25" s="745"/>
      <c r="TM25" s="745"/>
      <c r="TN25" s="745"/>
      <c r="TO25" s="745"/>
      <c r="TP25" s="745"/>
      <c r="TQ25" s="745"/>
      <c r="TR25" s="745"/>
      <c r="TS25" s="745"/>
      <c r="TT25" s="745"/>
      <c r="TU25" s="745"/>
      <c r="TV25" s="745"/>
      <c r="TW25" s="745"/>
      <c r="TX25" s="745"/>
      <c r="TY25" s="745"/>
      <c r="TZ25" s="745"/>
      <c r="UA25" s="745"/>
      <c r="UB25" s="745"/>
      <c r="UC25" s="745"/>
      <c r="UD25" s="745"/>
      <c r="UE25" s="745"/>
      <c r="UF25" s="745"/>
      <c r="UG25" s="745"/>
      <c r="UH25" s="745"/>
      <c r="UI25" s="745"/>
      <c r="UJ25" s="745"/>
      <c r="UK25" s="745"/>
      <c r="UL25" s="745"/>
      <c r="UM25" s="745"/>
      <c r="UN25" s="745"/>
      <c r="UO25" s="745"/>
      <c r="UP25" s="745"/>
      <c r="UQ25" s="745"/>
      <c r="UR25" s="745"/>
      <c r="US25" s="745"/>
      <c r="UT25" s="745"/>
      <c r="UU25" s="745"/>
      <c r="UV25" s="745"/>
      <c r="UW25" s="745"/>
      <c r="UX25" s="745"/>
      <c r="UY25" s="745"/>
      <c r="UZ25" s="745"/>
      <c r="VA25" s="745"/>
      <c r="VB25" s="745"/>
      <c r="VC25" s="745"/>
      <c r="VD25" s="745"/>
      <c r="VE25" s="745"/>
      <c r="VF25" s="745"/>
      <c r="VG25" s="745"/>
      <c r="VH25" s="745"/>
      <c r="VI25" s="745"/>
      <c r="VJ25" s="745"/>
      <c r="VK25" s="745"/>
      <c r="VL25" s="745"/>
      <c r="VM25" s="745"/>
      <c r="VN25" s="745"/>
      <c r="VO25" s="745"/>
      <c r="VP25" s="745"/>
      <c r="VQ25" s="745"/>
      <c r="VR25" s="745"/>
      <c r="VS25" s="745"/>
      <c r="VT25" s="745"/>
      <c r="VU25" s="745"/>
      <c r="VV25" s="745"/>
      <c r="VW25" s="745"/>
      <c r="VX25" s="745"/>
      <c r="VY25" s="745"/>
      <c r="VZ25" s="745"/>
      <c r="WA25" s="745"/>
      <c r="WB25" s="745"/>
      <c r="WC25" s="745"/>
      <c r="WD25" s="745"/>
      <c r="WE25" s="745"/>
      <c r="WF25" s="745"/>
      <c r="WG25" s="745"/>
      <c r="WH25" s="745"/>
      <c r="WI25" s="745"/>
      <c r="WJ25" s="745"/>
      <c r="WK25" s="745"/>
      <c r="WL25" s="745"/>
      <c r="WM25" s="745"/>
      <c r="WN25" s="745"/>
      <c r="WO25" s="745"/>
      <c r="WP25" s="745"/>
      <c r="WQ25" s="745"/>
      <c r="WR25" s="745"/>
      <c r="WS25" s="745"/>
      <c r="WT25" s="745"/>
      <c r="WU25" s="745"/>
      <c r="WV25" s="745"/>
      <c r="WW25" s="745"/>
      <c r="WX25" s="745"/>
      <c r="WY25" s="745"/>
      <c r="WZ25" s="745"/>
      <c r="XA25" s="745"/>
      <c r="XB25" s="745"/>
      <c r="XC25" s="745"/>
      <c r="XD25" s="745"/>
      <c r="XE25" s="745"/>
      <c r="XF25" s="745"/>
      <c r="XG25" s="745"/>
      <c r="XH25" s="745"/>
      <c r="XI25" s="745"/>
      <c r="XJ25" s="745"/>
      <c r="XK25" s="745"/>
      <c r="XL25" s="745"/>
      <c r="XM25" s="745"/>
      <c r="XN25" s="745"/>
      <c r="XO25" s="745"/>
      <c r="XP25" s="745"/>
      <c r="XQ25" s="745"/>
      <c r="XR25" s="745"/>
      <c r="XS25" s="745"/>
      <c r="XT25" s="745"/>
      <c r="XU25" s="745"/>
      <c r="XV25" s="745"/>
      <c r="XW25" s="745"/>
      <c r="XX25" s="745"/>
      <c r="XY25" s="745"/>
      <c r="XZ25" s="745"/>
      <c r="YA25" s="745"/>
      <c r="YB25" s="745"/>
      <c r="YC25" s="745"/>
      <c r="YD25" s="745"/>
      <c r="YE25" s="745"/>
      <c r="YF25" s="745"/>
      <c r="YG25" s="745"/>
      <c r="YH25" s="745"/>
      <c r="YI25" s="745"/>
      <c r="YJ25" s="745"/>
      <c r="YK25" s="745"/>
      <c r="YL25" s="745"/>
      <c r="YM25" s="745"/>
      <c r="YN25" s="745"/>
      <c r="YO25" s="745"/>
      <c r="YP25" s="745"/>
      <c r="YQ25" s="745"/>
      <c r="YR25" s="745"/>
      <c r="YS25" s="745"/>
      <c r="YT25" s="745"/>
      <c r="YU25" s="745"/>
      <c r="YV25" s="745"/>
      <c r="YW25" s="745"/>
      <c r="YX25" s="745"/>
      <c r="YY25" s="745"/>
      <c r="YZ25" s="745"/>
      <c r="ZA25" s="745"/>
      <c r="ZB25" s="745"/>
      <c r="ZC25" s="745"/>
      <c r="ZD25" s="745"/>
      <c r="ZE25" s="745"/>
      <c r="ZF25" s="745"/>
      <c r="ZG25" s="745"/>
      <c r="ZH25" s="745"/>
      <c r="ZI25" s="745"/>
      <c r="ZJ25" s="745"/>
      <c r="ZK25" s="745"/>
      <c r="ZL25" s="745"/>
      <c r="ZM25" s="745"/>
      <c r="ZN25" s="745"/>
      <c r="ZO25" s="745"/>
      <c r="ZP25" s="745"/>
      <c r="ZQ25" s="745"/>
      <c r="ZR25" s="745"/>
      <c r="ZS25" s="745"/>
      <c r="ZT25" s="745"/>
      <c r="ZU25" s="745"/>
      <c r="ZV25" s="745"/>
      <c r="ZW25" s="745"/>
      <c r="ZX25" s="745"/>
      <c r="ZY25" s="745"/>
      <c r="ZZ25" s="745"/>
      <c r="AAA25" s="745"/>
      <c r="AAB25" s="745"/>
      <c r="AAC25" s="745"/>
      <c r="AAD25" s="745"/>
      <c r="AAE25" s="745"/>
      <c r="AAF25" s="745"/>
      <c r="AAG25" s="745"/>
      <c r="AAH25" s="745"/>
      <c r="AAI25" s="745"/>
      <c r="AAJ25" s="745"/>
      <c r="AAK25" s="745"/>
      <c r="AAL25" s="745"/>
      <c r="AAM25" s="745"/>
      <c r="AAN25" s="745"/>
      <c r="AAO25" s="745"/>
      <c r="AAP25" s="745"/>
      <c r="AAQ25" s="745"/>
      <c r="AAR25" s="745"/>
      <c r="AAS25" s="745"/>
      <c r="AAT25" s="745"/>
      <c r="AAU25" s="745"/>
      <c r="AAV25" s="745"/>
      <c r="AAW25" s="745"/>
      <c r="AAX25" s="745"/>
      <c r="AAY25" s="745"/>
      <c r="AAZ25" s="745"/>
      <c r="ABA25" s="745"/>
      <c r="ABB25" s="745"/>
      <c r="ABC25" s="745"/>
      <c r="ABD25" s="745"/>
      <c r="ABE25" s="745"/>
      <c r="ABF25" s="745"/>
      <c r="ABG25" s="745"/>
      <c r="ABH25" s="745"/>
      <c r="ABI25" s="745"/>
      <c r="ABJ25" s="745"/>
      <c r="ABK25" s="745"/>
      <c r="ABL25" s="745"/>
      <c r="ABM25" s="745"/>
      <c r="ABN25" s="745"/>
      <c r="ABO25" s="745"/>
      <c r="ABP25" s="745"/>
      <c r="ABQ25" s="745"/>
      <c r="ABR25" s="745"/>
      <c r="ABS25" s="745"/>
      <c r="ABT25" s="745"/>
      <c r="ABU25" s="745"/>
      <c r="ABV25" s="745"/>
      <c r="ABW25" s="745"/>
      <c r="ABX25" s="745"/>
      <c r="ABY25" s="745"/>
      <c r="ABZ25" s="745"/>
      <c r="ACA25" s="745"/>
      <c r="ACB25" s="745"/>
      <c r="ACC25" s="745"/>
      <c r="ACD25" s="745"/>
      <c r="ACE25" s="745"/>
      <c r="ACF25" s="745"/>
      <c r="ACG25" s="745"/>
      <c r="ACH25" s="745"/>
      <c r="ACI25" s="745"/>
      <c r="ACJ25" s="745"/>
      <c r="ACK25" s="745"/>
      <c r="ACL25" s="745"/>
      <c r="ACM25" s="745"/>
      <c r="ACN25" s="745"/>
      <c r="ACO25" s="745"/>
      <c r="ACP25" s="745"/>
      <c r="ACQ25" s="745"/>
      <c r="ACR25" s="745"/>
      <c r="ACS25" s="745"/>
      <c r="ACT25" s="745"/>
      <c r="ACU25" s="745"/>
      <c r="ACV25" s="745"/>
      <c r="ACW25" s="745"/>
      <c r="ACX25" s="745"/>
      <c r="ACY25" s="745"/>
      <c r="ACZ25" s="745"/>
      <c r="ADA25" s="745"/>
      <c r="ADB25" s="745"/>
      <c r="ADC25" s="745"/>
      <c r="ADD25" s="745"/>
      <c r="ADE25" s="745"/>
      <c r="ADF25" s="745"/>
      <c r="ADG25" s="745"/>
      <c r="ADH25" s="745"/>
      <c r="ADI25" s="745"/>
      <c r="ADJ25" s="745"/>
      <c r="ADK25" s="745"/>
      <c r="ADL25" s="745"/>
      <c r="ADM25" s="745"/>
      <c r="ADN25" s="745"/>
      <c r="ADO25" s="745"/>
      <c r="ADP25" s="745"/>
      <c r="ADQ25" s="745"/>
      <c r="ADR25" s="745"/>
      <c r="ADS25" s="745"/>
      <c r="ADT25" s="745"/>
      <c r="ADU25" s="745"/>
      <c r="ADV25" s="745"/>
      <c r="ADW25" s="745"/>
      <c r="ADX25" s="745"/>
      <c r="ADY25" s="745"/>
      <c r="ADZ25" s="745"/>
      <c r="AEA25" s="745"/>
      <c r="AEB25" s="745"/>
      <c r="AEC25" s="745"/>
      <c r="AED25" s="745"/>
      <c r="AEE25" s="745"/>
      <c r="AEF25" s="745"/>
      <c r="AEG25" s="745"/>
      <c r="AEH25" s="745"/>
      <c r="AEI25" s="745"/>
      <c r="AEJ25" s="745"/>
      <c r="AEK25" s="745"/>
      <c r="AEL25" s="745"/>
      <c r="AEM25" s="745"/>
      <c r="AEN25" s="745"/>
      <c r="AEO25" s="745"/>
      <c r="AEP25" s="745"/>
      <c r="AEQ25" s="745"/>
      <c r="AER25" s="745"/>
      <c r="AES25" s="745"/>
      <c r="AET25" s="745"/>
      <c r="AEU25" s="745"/>
      <c r="AEV25" s="745"/>
      <c r="AEW25" s="745"/>
      <c r="AEX25" s="745"/>
      <c r="AEY25" s="745"/>
      <c r="AEZ25" s="745"/>
      <c r="AFA25" s="745"/>
      <c r="AFB25" s="745"/>
      <c r="AFC25" s="745"/>
      <c r="AFD25" s="745"/>
      <c r="AFE25" s="745"/>
      <c r="AFF25" s="745"/>
      <c r="AFG25" s="745"/>
      <c r="AFH25" s="745"/>
      <c r="AFI25" s="745"/>
      <c r="AFJ25" s="745"/>
      <c r="AFK25" s="745"/>
      <c r="AFL25" s="745"/>
      <c r="AFM25" s="745"/>
      <c r="AFN25" s="745"/>
      <c r="AFO25" s="745"/>
      <c r="AFP25" s="745"/>
      <c r="AFQ25" s="745"/>
      <c r="AFR25" s="745"/>
      <c r="AFS25" s="745"/>
      <c r="AFT25" s="745"/>
      <c r="AFU25" s="745"/>
      <c r="AFV25" s="745"/>
      <c r="AFW25" s="745"/>
      <c r="AFX25" s="745"/>
      <c r="AFY25" s="745"/>
      <c r="AFZ25" s="745"/>
      <c r="AGA25" s="745"/>
      <c r="AGB25" s="745"/>
      <c r="AGC25" s="745"/>
      <c r="AGD25" s="745"/>
      <c r="AGE25" s="745"/>
      <c r="AGF25" s="745"/>
      <c r="AGG25" s="745"/>
      <c r="AGH25" s="745"/>
      <c r="AGI25" s="745"/>
      <c r="AGJ25" s="745"/>
      <c r="AGK25" s="745"/>
      <c r="AGL25" s="745"/>
      <c r="AGM25" s="745"/>
      <c r="AGN25" s="745"/>
      <c r="AGO25" s="745"/>
      <c r="AGP25" s="745"/>
      <c r="AGQ25" s="745"/>
      <c r="AGR25" s="745"/>
      <c r="AGS25" s="745"/>
      <c r="AGT25" s="745"/>
      <c r="AGU25" s="745"/>
      <c r="AGV25" s="745"/>
      <c r="AGW25" s="745"/>
      <c r="AGX25" s="745"/>
      <c r="AGY25" s="745"/>
      <c r="AGZ25" s="745"/>
      <c r="AHA25" s="745"/>
      <c r="AHB25" s="745"/>
      <c r="AHC25" s="745"/>
      <c r="AHD25" s="745"/>
      <c r="AHE25" s="745"/>
      <c r="AHF25" s="745"/>
      <c r="AHG25" s="745"/>
      <c r="AHH25" s="745"/>
      <c r="AHI25" s="745"/>
      <c r="AHJ25" s="745"/>
      <c r="AHK25" s="745"/>
      <c r="AHL25" s="745"/>
      <c r="AHM25" s="745"/>
      <c r="AHN25" s="745"/>
      <c r="AHO25" s="745"/>
      <c r="AHP25" s="745"/>
      <c r="AHQ25" s="745"/>
      <c r="AHR25" s="745"/>
      <c r="AHS25" s="745"/>
      <c r="AHT25" s="745"/>
      <c r="AHU25" s="745"/>
      <c r="AHV25" s="745"/>
      <c r="AHW25" s="745"/>
      <c r="AHX25" s="745"/>
      <c r="AHY25" s="745"/>
      <c r="AHZ25" s="745"/>
      <c r="AIA25" s="745"/>
      <c r="AIB25" s="745"/>
      <c r="AIC25" s="745"/>
      <c r="AID25" s="745"/>
      <c r="AIE25" s="745"/>
      <c r="AIF25" s="745"/>
      <c r="AIG25" s="745"/>
      <c r="AIH25" s="745"/>
      <c r="AII25" s="745"/>
      <c r="AIJ25" s="745"/>
      <c r="AIK25" s="745"/>
      <c r="AIL25" s="745"/>
      <c r="AIM25" s="745"/>
      <c r="AIN25" s="745"/>
      <c r="AIO25" s="745"/>
      <c r="AIP25" s="745"/>
      <c r="AIQ25" s="745"/>
      <c r="AIR25" s="745"/>
      <c r="AIS25" s="745"/>
      <c r="AIT25" s="745"/>
      <c r="AIU25" s="745"/>
      <c r="AIV25" s="745"/>
      <c r="AIW25" s="745"/>
      <c r="AIX25" s="745"/>
      <c r="AIY25" s="745"/>
      <c r="AIZ25" s="745"/>
      <c r="AJA25" s="745"/>
      <c r="AJB25" s="745"/>
      <c r="AJC25" s="745"/>
      <c r="AJD25" s="745"/>
      <c r="AJE25" s="745"/>
      <c r="AJF25" s="745"/>
      <c r="AJG25" s="745"/>
      <c r="AJH25" s="745"/>
      <c r="AJI25" s="745"/>
      <c r="AJJ25" s="745"/>
      <c r="AJK25" s="745"/>
      <c r="AJL25" s="745"/>
      <c r="AJM25" s="745"/>
      <c r="AJN25" s="745"/>
      <c r="AJO25" s="745"/>
      <c r="AJP25" s="745"/>
      <c r="AJQ25" s="745"/>
      <c r="AJR25" s="745"/>
      <c r="AJS25" s="745"/>
      <c r="AJT25" s="745"/>
      <c r="AJU25" s="745"/>
      <c r="AJV25" s="745"/>
      <c r="AJW25" s="745"/>
      <c r="AJX25" s="745"/>
      <c r="AJY25" s="745"/>
      <c r="AJZ25" s="745"/>
      <c r="AKA25" s="745"/>
      <c r="AKB25" s="745"/>
      <c r="AKC25" s="745"/>
      <c r="AKD25" s="745"/>
      <c r="AKE25" s="745"/>
      <c r="AKF25" s="745"/>
      <c r="AKG25" s="745"/>
      <c r="AKH25" s="745"/>
      <c r="AKI25" s="745"/>
      <c r="AKJ25" s="745"/>
      <c r="AKK25" s="745"/>
      <c r="AKL25" s="745"/>
      <c r="AKM25" s="745"/>
      <c r="AKN25" s="745"/>
      <c r="AKO25" s="745"/>
      <c r="AKP25" s="745"/>
      <c r="AKQ25" s="745"/>
      <c r="AKR25" s="745"/>
      <c r="AKS25" s="745"/>
      <c r="AKT25" s="745"/>
      <c r="AKU25" s="745"/>
      <c r="AKV25" s="745"/>
      <c r="AKW25" s="745"/>
      <c r="AKX25" s="745"/>
      <c r="AKY25" s="745"/>
      <c r="AKZ25" s="745"/>
      <c r="ALA25" s="745"/>
      <c r="ALB25" s="745"/>
      <c r="ALC25" s="745"/>
      <c r="ALD25" s="745"/>
      <c r="ALE25" s="745"/>
      <c r="ALF25" s="745"/>
      <c r="ALG25" s="745"/>
      <c r="ALH25" s="745"/>
      <c r="ALI25" s="745"/>
      <c r="ALJ25" s="745"/>
      <c r="ALK25" s="745"/>
      <c r="ALL25" s="745"/>
      <c r="ALM25" s="745"/>
      <c r="ALN25" s="745"/>
      <c r="ALO25" s="745"/>
      <c r="ALP25" s="745"/>
      <c r="ALQ25" s="745"/>
      <c r="ALR25" s="745"/>
      <c r="ALS25" s="745"/>
      <c r="ALT25" s="745"/>
      <c r="ALU25" s="745"/>
      <c r="ALV25" s="745"/>
      <c r="ALW25" s="745"/>
      <c r="ALX25" s="745"/>
      <c r="ALY25" s="745"/>
      <c r="ALZ25" s="745"/>
      <c r="AMA25" s="745"/>
      <c r="AMB25" s="745"/>
      <c r="AMC25" s="745"/>
      <c r="AMD25" s="745"/>
      <c r="AME25" s="745"/>
      <c r="AMF25" s="745"/>
      <c r="AMG25" s="745"/>
      <c r="AMH25" s="745"/>
      <c r="AMI25" s="745"/>
      <c r="AMJ25" s="745"/>
      <c r="AMK25" s="745"/>
      <c r="AML25" s="745"/>
      <c r="AMM25" s="745"/>
      <c r="AMN25" s="745"/>
      <c r="AMO25" s="745"/>
      <c r="AMP25" s="745"/>
      <c r="AMQ25" s="745"/>
      <c r="AMR25" s="745"/>
    </row>
    <row r="26" spans="1:1032" s="742" customFormat="1" ht="15">
      <c r="A26" s="411"/>
      <c r="B26" s="413" t="s">
        <v>292</v>
      </c>
      <c r="C26" s="400" t="s">
        <v>10</v>
      </c>
      <c r="D26" s="494">
        <v>1</v>
      </c>
      <c r="E26" s="375"/>
      <c r="F26" s="375"/>
      <c r="G26" s="497"/>
      <c r="H26" s="506"/>
      <c r="I26" s="383"/>
      <c r="J26" s="375"/>
      <c r="K26" s="375"/>
      <c r="L26" s="375"/>
      <c r="M26" s="506"/>
      <c r="N26" s="506"/>
      <c r="O26" s="383"/>
      <c r="P26" s="383"/>
      <c r="Q26" s="383"/>
      <c r="R26" s="383"/>
      <c r="S26" s="506"/>
      <c r="T26" s="506"/>
      <c r="U26" s="505"/>
      <c r="V26" s="504"/>
      <c r="W26" s="377"/>
      <c r="X26" s="414"/>
      <c r="Y26" s="414"/>
      <c r="Z26" s="414"/>
      <c r="AA26" s="745"/>
      <c r="AB26" s="745"/>
      <c r="AC26" s="745"/>
      <c r="AD26" s="745"/>
      <c r="AE26" s="745"/>
      <c r="AF26" s="745"/>
      <c r="AG26" s="745"/>
      <c r="AH26" s="745"/>
      <c r="AI26" s="745"/>
      <c r="AJ26" s="745"/>
      <c r="AK26" s="745"/>
      <c r="AL26" s="745"/>
      <c r="AM26" s="745"/>
      <c r="AN26" s="745"/>
      <c r="AO26" s="745"/>
      <c r="AP26" s="745"/>
      <c r="AQ26" s="745"/>
      <c r="AR26" s="745"/>
      <c r="AS26" s="745"/>
      <c r="AT26" s="745"/>
      <c r="AU26" s="745"/>
      <c r="AV26" s="745"/>
      <c r="AW26" s="745"/>
      <c r="AX26" s="745"/>
      <c r="AY26" s="745"/>
      <c r="AZ26" s="745"/>
      <c r="BA26" s="745"/>
      <c r="BB26" s="745"/>
      <c r="BC26" s="745"/>
      <c r="BD26" s="745"/>
      <c r="BE26" s="745"/>
      <c r="BF26" s="745"/>
      <c r="BG26" s="745"/>
      <c r="BH26" s="745"/>
      <c r="BI26" s="745"/>
      <c r="BJ26" s="745"/>
      <c r="BK26" s="745"/>
      <c r="BL26" s="745"/>
      <c r="BM26" s="745"/>
      <c r="BN26" s="745"/>
      <c r="BO26" s="745"/>
      <c r="BP26" s="745"/>
      <c r="BQ26" s="745"/>
      <c r="BR26" s="745"/>
      <c r="BS26" s="745"/>
      <c r="BT26" s="745"/>
      <c r="BU26" s="745"/>
      <c r="BV26" s="745"/>
      <c r="BW26" s="745"/>
      <c r="BX26" s="745"/>
      <c r="BY26" s="745"/>
      <c r="BZ26" s="745"/>
      <c r="CA26" s="745"/>
      <c r="CB26" s="745"/>
      <c r="CC26" s="745"/>
      <c r="CD26" s="745"/>
      <c r="CE26" s="745"/>
      <c r="CF26" s="745"/>
      <c r="CG26" s="745"/>
      <c r="CH26" s="745"/>
      <c r="CI26" s="745"/>
      <c r="CJ26" s="745"/>
      <c r="CK26" s="745"/>
      <c r="CL26" s="745"/>
      <c r="CM26" s="745"/>
      <c r="CN26" s="745"/>
      <c r="CO26" s="745"/>
      <c r="CP26" s="745"/>
      <c r="CQ26" s="745"/>
      <c r="CR26" s="745"/>
      <c r="CS26" s="745"/>
      <c r="CT26" s="745"/>
      <c r="CU26" s="745"/>
      <c r="CV26" s="745"/>
      <c r="CW26" s="745"/>
      <c r="CX26" s="745"/>
      <c r="CY26" s="745"/>
      <c r="CZ26" s="745"/>
      <c r="DA26" s="745"/>
      <c r="DB26" s="745"/>
      <c r="DC26" s="745"/>
      <c r="DD26" s="745"/>
      <c r="DE26" s="745"/>
      <c r="DF26" s="745"/>
      <c r="DG26" s="745"/>
      <c r="DH26" s="745"/>
      <c r="DI26" s="745"/>
      <c r="DJ26" s="745"/>
      <c r="DK26" s="745"/>
      <c r="DL26" s="745"/>
      <c r="DM26" s="745"/>
      <c r="DN26" s="745"/>
      <c r="DO26" s="745"/>
      <c r="DP26" s="745"/>
      <c r="DQ26" s="745"/>
      <c r="DR26" s="745"/>
      <c r="DS26" s="745"/>
      <c r="DT26" s="745"/>
      <c r="DU26" s="745"/>
      <c r="DV26" s="745"/>
      <c r="DW26" s="745"/>
      <c r="DX26" s="745"/>
      <c r="DY26" s="745"/>
      <c r="DZ26" s="745"/>
      <c r="EA26" s="745"/>
      <c r="EB26" s="745"/>
      <c r="EC26" s="745"/>
      <c r="ED26" s="745"/>
      <c r="EE26" s="745"/>
      <c r="EF26" s="745"/>
      <c r="EG26" s="745"/>
      <c r="EH26" s="745"/>
      <c r="EI26" s="745"/>
      <c r="EJ26" s="745"/>
      <c r="EK26" s="745"/>
      <c r="EL26" s="745"/>
      <c r="EM26" s="745"/>
      <c r="EN26" s="745"/>
      <c r="EO26" s="745"/>
      <c r="EP26" s="745"/>
      <c r="EQ26" s="745"/>
      <c r="ER26" s="745"/>
      <c r="ES26" s="745"/>
      <c r="ET26" s="745"/>
      <c r="EU26" s="745"/>
      <c r="EV26" s="745"/>
      <c r="EW26" s="745"/>
      <c r="EX26" s="745"/>
      <c r="EY26" s="745"/>
      <c r="EZ26" s="745"/>
      <c r="FA26" s="745"/>
      <c r="FB26" s="745"/>
      <c r="FC26" s="745"/>
      <c r="FD26" s="745"/>
      <c r="FE26" s="745"/>
      <c r="FF26" s="745"/>
      <c r="FG26" s="745"/>
      <c r="FH26" s="745"/>
      <c r="FI26" s="745"/>
      <c r="FJ26" s="745"/>
      <c r="FK26" s="745"/>
      <c r="FL26" s="745"/>
      <c r="FM26" s="745"/>
      <c r="FN26" s="745"/>
      <c r="FO26" s="745"/>
      <c r="FP26" s="745"/>
      <c r="FQ26" s="745"/>
      <c r="FR26" s="745"/>
      <c r="FS26" s="745"/>
      <c r="FT26" s="745"/>
      <c r="FU26" s="745"/>
      <c r="FV26" s="745"/>
      <c r="FW26" s="745"/>
      <c r="FX26" s="745"/>
      <c r="FY26" s="745"/>
      <c r="FZ26" s="745"/>
      <c r="GA26" s="745"/>
      <c r="GB26" s="745"/>
      <c r="GC26" s="745"/>
      <c r="GD26" s="745"/>
      <c r="GE26" s="745"/>
      <c r="GF26" s="745"/>
      <c r="GG26" s="745"/>
      <c r="GH26" s="745"/>
      <c r="GI26" s="745"/>
      <c r="GJ26" s="745"/>
      <c r="GK26" s="745"/>
      <c r="GL26" s="745"/>
      <c r="GM26" s="745"/>
      <c r="GN26" s="745"/>
      <c r="GO26" s="745"/>
      <c r="GP26" s="745"/>
      <c r="GQ26" s="745"/>
      <c r="GR26" s="745"/>
      <c r="GS26" s="745"/>
      <c r="GT26" s="745"/>
      <c r="GU26" s="745"/>
      <c r="GV26" s="745"/>
      <c r="GW26" s="745"/>
      <c r="GX26" s="745"/>
      <c r="GY26" s="745"/>
      <c r="GZ26" s="745"/>
      <c r="HA26" s="745"/>
      <c r="HB26" s="745"/>
      <c r="HC26" s="745"/>
      <c r="HD26" s="745"/>
      <c r="HE26" s="745"/>
      <c r="HF26" s="745"/>
      <c r="HG26" s="745"/>
      <c r="HH26" s="745"/>
      <c r="HI26" s="745"/>
      <c r="HJ26" s="745"/>
      <c r="HK26" s="745"/>
      <c r="HL26" s="745"/>
      <c r="HM26" s="745"/>
      <c r="HN26" s="745"/>
      <c r="HO26" s="745"/>
      <c r="HP26" s="745"/>
      <c r="HQ26" s="745"/>
      <c r="HR26" s="745"/>
      <c r="HS26" s="745"/>
      <c r="HT26" s="745"/>
      <c r="HU26" s="745"/>
      <c r="HV26" s="745"/>
      <c r="HW26" s="745"/>
      <c r="HX26" s="745"/>
      <c r="HY26" s="745"/>
      <c r="HZ26" s="745"/>
      <c r="IA26" s="745"/>
      <c r="IB26" s="745"/>
      <c r="IC26" s="745"/>
      <c r="ID26" s="745"/>
      <c r="IE26" s="745"/>
      <c r="IF26" s="745"/>
      <c r="IG26" s="745"/>
      <c r="IH26" s="745"/>
      <c r="II26" s="745"/>
      <c r="IJ26" s="745"/>
      <c r="IK26" s="745"/>
      <c r="IL26" s="745"/>
      <c r="IM26" s="745"/>
      <c r="IN26" s="745"/>
      <c r="IO26" s="745"/>
      <c r="IP26" s="745"/>
      <c r="IQ26" s="745"/>
      <c r="IR26" s="745"/>
      <c r="IS26" s="745"/>
      <c r="IT26" s="745"/>
      <c r="IU26" s="745"/>
      <c r="IV26" s="745"/>
      <c r="IW26" s="745"/>
      <c r="IX26" s="745"/>
      <c r="IY26" s="745"/>
      <c r="IZ26" s="745"/>
      <c r="JA26" s="745"/>
      <c r="JB26" s="745"/>
      <c r="JC26" s="745"/>
      <c r="JD26" s="745"/>
      <c r="JE26" s="745"/>
      <c r="JF26" s="745"/>
      <c r="JG26" s="745"/>
      <c r="JH26" s="745"/>
      <c r="JI26" s="745"/>
      <c r="JJ26" s="745"/>
      <c r="JK26" s="745"/>
      <c r="JL26" s="745"/>
      <c r="JM26" s="745"/>
      <c r="JN26" s="745"/>
      <c r="JO26" s="745"/>
      <c r="JP26" s="745"/>
      <c r="JQ26" s="745"/>
      <c r="JR26" s="745"/>
      <c r="JS26" s="745"/>
      <c r="JT26" s="745"/>
      <c r="JU26" s="745"/>
      <c r="JV26" s="745"/>
      <c r="JW26" s="745"/>
      <c r="JX26" s="745"/>
      <c r="JY26" s="745"/>
      <c r="JZ26" s="745"/>
      <c r="KA26" s="745"/>
      <c r="KB26" s="745"/>
      <c r="KC26" s="745"/>
      <c r="KD26" s="745"/>
      <c r="KE26" s="745"/>
      <c r="KF26" s="745"/>
      <c r="KG26" s="745"/>
      <c r="KH26" s="745"/>
      <c r="KI26" s="745"/>
      <c r="KJ26" s="745"/>
      <c r="KK26" s="745"/>
      <c r="KL26" s="745"/>
      <c r="KM26" s="745"/>
      <c r="KN26" s="745"/>
      <c r="KO26" s="745"/>
      <c r="KP26" s="745"/>
      <c r="KQ26" s="745"/>
      <c r="KR26" s="745"/>
      <c r="KS26" s="745"/>
      <c r="KT26" s="745"/>
      <c r="KU26" s="745"/>
      <c r="KV26" s="745"/>
      <c r="KW26" s="745"/>
      <c r="KX26" s="745"/>
      <c r="KY26" s="745"/>
      <c r="KZ26" s="745"/>
      <c r="LA26" s="745"/>
      <c r="LB26" s="745"/>
      <c r="LC26" s="745"/>
      <c r="LD26" s="745"/>
      <c r="LE26" s="745"/>
      <c r="LF26" s="745"/>
      <c r="LG26" s="745"/>
      <c r="LH26" s="745"/>
      <c r="LI26" s="745"/>
      <c r="LJ26" s="745"/>
      <c r="LK26" s="745"/>
      <c r="LL26" s="745"/>
      <c r="LM26" s="745"/>
      <c r="LN26" s="745"/>
      <c r="LO26" s="745"/>
      <c r="LP26" s="745"/>
      <c r="LQ26" s="745"/>
      <c r="LR26" s="745"/>
      <c r="LS26" s="745"/>
      <c r="LT26" s="745"/>
      <c r="LU26" s="745"/>
      <c r="LV26" s="745"/>
      <c r="LW26" s="745"/>
      <c r="LX26" s="745"/>
      <c r="LY26" s="745"/>
      <c r="LZ26" s="745"/>
      <c r="MA26" s="745"/>
      <c r="MB26" s="745"/>
      <c r="MC26" s="745"/>
      <c r="MD26" s="745"/>
      <c r="ME26" s="745"/>
      <c r="MF26" s="745"/>
      <c r="MG26" s="745"/>
      <c r="MH26" s="745"/>
      <c r="MI26" s="745"/>
      <c r="MJ26" s="745"/>
      <c r="MK26" s="745"/>
      <c r="ML26" s="745"/>
      <c r="MM26" s="745"/>
      <c r="MN26" s="745"/>
      <c r="MO26" s="745"/>
      <c r="MP26" s="745"/>
      <c r="MQ26" s="745"/>
      <c r="MR26" s="745"/>
      <c r="MS26" s="745"/>
      <c r="MT26" s="745"/>
      <c r="MU26" s="745"/>
      <c r="MV26" s="745"/>
      <c r="MW26" s="745"/>
      <c r="MX26" s="745"/>
      <c r="MY26" s="745"/>
      <c r="MZ26" s="745"/>
      <c r="NA26" s="745"/>
      <c r="NB26" s="745"/>
      <c r="NC26" s="745"/>
      <c r="ND26" s="745"/>
      <c r="NE26" s="745"/>
      <c r="NF26" s="745"/>
      <c r="NG26" s="745"/>
      <c r="NH26" s="745"/>
      <c r="NI26" s="745"/>
      <c r="NJ26" s="745"/>
      <c r="NK26" s="745"/>
      <c r="NL26" s="745"/>
      <c r="NM26" s="745"/>
      <c r="NN26" s="745"/>
      <c r="NO26" s="745"/>
      <c r="NP26" s="745"/>
      <c r="NQ26" s="745"/>
      <c r="NR26" s="745"/>
      <c r="NS26" s="745"/>
      <c r="NT26" s="745"/>
      <c r="NU26" s="745"/>
      <c r="NV26" s="745"/>
      <c r="NW26" s="745"/>
      <c r="NX26" s="745"/>
      <c r="NY26" s="745"/>
      <c r="NZ26" s="745"/>
      <c r="OA26" s="745"/>
      <c r="OB26" s="745"/>
      <c r="OC26" s="745"/>
      <c r="OD26" s="745"/>
      <c r="OE26" s="745"/>
      <c r="OF26" s="745"/>
      <c r="OG26" s="745"/>
      <c r="OH26" s="745"/>
      <c r="OI26" s="745"/>
      <c r="OJ26" s="745"/>
      <c r="OK26" s="745"/>
      <c r="OL26" s="745"/>
      <c r="OM26" s="745"/>
      <c r="ON26" s="745"/>
      <c r="OO26" s="745"/>
      <c r="OP26" s="745"/>
      <c r="OQ26" s="745"/>
      <c r="OR26" s="745"/>
      <c r="OS26" s="745"/>
      <c r="OT26" s="745"/>
      <c r="OU26" s="745"/>
      <c r="OV26" s="745"/>
      <c r="OW26" s="745"/>
      <c r="OX26" s="745"/>
      <c r="OY26" s="745"/>
      <c r="OZ26" s="745"/>
      <c r="PA26" s="745"/>
      <c r="PB26" s="745"/>
      <c r="PC26" s="745"/>
      <c r="PD26" s="745"/>
      <c r="PE26" s="745"/>
      <c r="PF26" s="745"/>
      <c r="PG26" s="745"/>
      <c r="PH26" s="745"/>
      <c r="PI26" s="745"/>
      <c r="PJ26" s="745"/>
      <c r="PK26" s="745"/>
      <c r="PL26" s="745"/>
      <c r="PM26" s="745"/>
      <c r="PN26" s="745"/>
      <c r="PO26" s="745"/>
      <c r="PP26" s="745"/>
      <c r="PQ26" s="745"/>
      <c r="PR26" s="745"/>
      <c r="PS26" s="745"/>
      <c r="PT26" s="745"/>
      <c r="PU26" s="745"/>
      <c r="PV26" s="745"/>
      <c r="PW26" s="745"/>
      <c r="PX26" s="745"/>
      <c r="PY26" s="745"/>
      <c r="PZ26" s="745"/>
      <c r="QA26" s="745"/>
      <c r="QB26" s="745"/>
      <c r="QC26" s="745"/>
      <c r="QD26" s="745"/>
      <c r="QE26" s="745"/>
      <c r="QF26" s="745"/>
      <c r="QG26" s="745"/>
      <c r="QH26" s="745"/>
      <c r="QI26" s="745"/>
      <c r="QJ26" s="745"/>
      <c r="QK26" s="745"/>
      <c r="QL26" s="745"/>
      <c r="QM26" s="745"/>
      <c r="QN26" s="745"/>
      <c r="QO26" s="745"/>
      <c r="QP26" s="745"/>
      <c r="QQ26" s="745"/>
      <c r="QR26" s="745"/>
      <c r="QS26" s="745"/>
      <c r="QT26" s="745"/>
      <c r="QU26" s="745"/>
      <c r="QV26" s="745"/>
      <c r="QW26" s="745"/>
      <c r="QX26" s="745"/>
      <c r="QY26" s="745"/>
      <c r="QZ26" s="745"/>
      <c r="RA26" s="745"/>
      <c r="RB26" s="745"/>
      <c r="RC26" s="745"/>
      <c r="RD26" s="745"/>
      <c r="RE26" s="745"/>
      <c r="RF26" s="745"/>
      <c r="RG26" s="745"/>
      <c r="RH26" s="745"/>
      <c r="RI26" s="745"/>
      <c r="RJ26" s="745"/>
      <c r="RK26" s="745"/>
      <c r="RL26" s="745"/>
      <c r="RM26" s="745"/>
      <c r="RN26" s="745"/>
      <c r="RO26" s="745"/>
      <c r="RP26" s="745"/>
      <c r="RQ26" s="745"/>
      <c r="RR26" s="745"/>
      <c r="RS26" s="745"/>
      <c r="RT26" s="745"/>
      <c r="RU26" s="745"/>
      <c r="RV26" s="745"/>
      <c r="RW26" s="745"/>
      <c r="RX26" s="745"/>
      <c r="RY26" s="745"/>
      <c r="RZ26" s="745"/>
      <c r="SA26" s="745"/>
      <c r="SB26" s="745"/>
      <c r="SC26" s="745"/>
      <c r="SD26" s="745"/>
      <c r="SE26" s="745"/>
      <c r="SF26" s="745"/>
      <c r="SG26" s="745"/>
      <c r="SH26" s="745"/>
      <c r="SI26" s="745"/>
      <c r="SJ26" s="745"/>
      <c r="SK26" s="745"/>
      <c r="SL26" s="745"/>
      <c r="SM26" s="745"/>
      <c r="SN26" s="745"/>
      <c r="SO26" s="745"/>
      <c r="SP26" s="745"/>
      <c r="SQ26" s="745"/>
      <c r="SR26" s="745"/>
      <c r="SS26" s="745"/>
      <c r="ST26" s="745"/>
      <c r="SU26" s="745"/>
      <c r="SV26" s="745"/>
      <c r="SW26" s="745"/>
      <c r="SX26" s="745"/>
      <c r="SY26" s="745"/>
      <c r="SZ26" s="745"/>
      <c r="TA26" s="745"/>
      <c r="TB26" s="745"/>
      <c r="TC26" s="745"/>
      <c r="TD26" s="745"/>
      <c r="TE26" s="745"/>
      <c r="TF26" s="745"/>
      <c r="TG26" s="745"/>
      <c r="TH26" s="745"/>
      <c r="TI26" s="745"/>
      <c r="TJ26" s="745"/>
      <c r="TK26" s="745"/>
      <c r="TL26" s="745"/>
      <c r="TM26" s="745"/>
      <c r="TN26" s="745"/>
      <c r="TO26" s="745"/>
      <c r="TP26" s="745"/>
      <c r="TQ26" s="745"/>
      <c r="TR26" s="745"/>
      <c r="TS26" s="745"/>
      <c r="TT26" s="745"/>
      <c r="TU26" s="745"/>
      <c r="TV26" s="745"/>
      <c r="TW26" s="745"/>
      <c r="TX26" s="745"/>
      <c r="TY26" s="745"/>
      <c r="TZ26" s="745"/>
      <c r="UA26" s="745"/>
      <c r="UB26" s="745"/>
      <c r="UC26" s="745"/>
      <c r="UD26" s="745"/>
      <c r="UE26" s="745"/>
      <c r="UF26" s="745"/>
      <c r="UG26" s="745"/>
      <c r="UH26" s="745"/>
      <c r="UI26" s="745"/>
      <c r="UJ26" s="745"/>
      <c r="UK26" s="745"/>
      <c r="UL26" s="745"/>
      <c r="UM26" s="745"/>
      <c r="UN26" s="745"/>
      <c r="UO26" s="745"/>
      <c r="UP26" s="745"/>
      <c r="UQ26" s="745"/>
      <c r="UR26" s="745"/>
      <c r="US26" s="745"/>
      <c r="UT26" s="745"/>
      <c r="UU26" s="745"/>
      <c r="UV26" s="745"/>
      <c r="UW26" s="745"/>
      <c r="UX26" s="745"/>
      <c r="UY26" s="745"/>
      <c r="UZ26" s="745"/>
      <c r="VA26" s="745"/>
      <c r="VB26" s="745"/>
      <c r="VC26" s="745"/>
      <c r="VD26" s="745"/>
      <c r="VE26" s="745"/>
      <c r="VF26" s="745"/>
      <c r="VG26" s="745"/>
      <c r="VH26" s="745"/>
      <c r="VI26" s="745"/>
      <c r="VJ26" s="745"/>
      <c r="VK26" s="745"/>
      <c r="VL26" s="745"/>
      <c r="VM26" s="745"/>
      <c r="VN26" s="745"/>
      <c r="VO26" s="745"/>
      <c r="VP26" s="745"/>
      <c r="VQ26" s="745"/>
      <c r="VR26" s="745"/>
      <c r="VS26" s="745"/>
      <c r="VT26" s="745"/>
      <c r="VU26" s="745"/>
      <c r="VV26" s="745"/>
      <c r="VW26" s="745"/>
      <c r="VX26" s="745"/>
      <c r="VY26" s="745"/>
      <c r="VZ26" s="745"/>
      <c r="WA26" s="745"/>
      <c r="WB26" s="745"/>
      <c r="WC26" s="745"/>
      <c r="WD26" s="745"/>
      <c r="WE26" s="745"/>
      <c r="WF26" s="745"/>
      <c r="WG26" s="745"/>
      <c r="WH26" s="745"/>
      <c r="WI26" s="745"/>
      <c r="WJ26" s="745"/>
      <c r="WK26" s="745"/>
      <c r="WL26" s="745"/>
      <c r="WM26" s="745"/>
      <c r="WN26" s="745"/>
      <c r="WO26" s="745"/>
      <c r="WP26" s="745"/>
      <c r="WQ26" s="745"/>
      <c r="WR26" s="745"/>
      <c r="WS26" s="745"/>
      <c r="WT26" s="745"/>
      <c r="WU26" s="745"/>
      <c r="WV26" s="745"/>
      <c r="WW26" s="745"/>
      <c r="WX26" s="745"/>
      <c r="WY26" s="745"/>
      <c r="WZ26" s="745"/>
      <c r="XA26" s="745"/>
      <c r="XB26" s="745"/>
      <c r="XC26" s="745"/>
      <c r="XD26" s="745"/>
      <c r="XE26" s="745"/>
      <c r="XF26" s="745"/>
      <c r="XG26" s="745"/>
      <c r="XH26" s="745"/>
      <c r="XI26" s="745"/>
      <c r="XJ26" s="745"/>
      <c r="XK26" s="745"/>
      <c r="XL26" s="745"/>
      <c r="XM26" s="745"/>
      <c r="XN26" s="745"/>
      <c r="XO26" s="745"/>
      <c r="XP26" s="745"/>
      <c r="XQ26" s="745"/>
      <c r="XR26" s="745"/>
      <c r="XS26" s="745"/>
      <c r="XT26" s="745"/>
      <c r="XU26" s="745"/>
      <c r="XV26" s="745"/>
      <c r="XW26" s="745"/>
      <c r="XX26" s="745"/>
      <c r="XY26" s="745"/>
      <c r="XZ26" s="745"/>
      <c r="YA26" s="745"/>
      <c r="YB26" s="745"/>
      <c r="YC26" s="745"/>
      <c r="YD26" s="745"/>
      <c r="YE26" s="745"/>
      <c r="YF26" s="745"/>
      <c r="YG26" s="745"/>
      <c r="YH26" s="745"/>
      <c r="YI26" s="745"/>
      <c r="YJ26" s="745"/>
      <c r="YK26" s="745"/>
      <c r="YL26" s="745"/>
      <c r="YM26" s="745"/>
      <c r="YN26" s="745"/>
      <c r="YO26" s="745"/>
      <c r="YP26" s="745"/>
      <c r="YQ26" s="745"/>
      <c r="YR26" s="745"/>
      <c r="YS26" s="745"/>
      <c r="YT26" s="745"/>
      <c r="YU26" s="745"/>
      <c r="YV26" s="745"/>
      <c r="YW26" s="745"/>
      <c r="YX26" s="745"/>
      <c r="YY26" s="745"/>
      <c r="YZ26" s="745"/>
      <c r="ZA26" s="745"/>
      <c r="ZB26" s="745"/>
      <c r="ZC26" s="745"/>
      <c r="ZD26" s="745"/>
      <c r="ZE26" s="745"/>
      <c r="ZF26" s="745"/>
      <c r="ZG26" s="745"/>
      <c r="ZH26" s="745"/>
      <c r="ZI26" s="745"/>
      <c r="ZJ26" s="745"/>
      <c r="ZK26" s="745"/>
      <c r="ZL26" s="745"/>
      <c r="ZM26" s="745"/>
      <c r="ZN26" s="745"/>
      <c r="ZO26" s="745"/>
      <c r="ZP26" s="745"/>
      <c r="ZQ26" s="745"/>
      <c r="ZR26" s="745"/>
      <c r="ZS26" s="745"/>
      <c r="ZT26" s="745"/>
      <c r="ZU26" s="745"/>
      <c r="ZV26" s="745"/>
      <c r="ZW26" s="745"/>
      <c r="ZX26" s="745"/>
      <c r="ZY26" s="745"/>
      <c r="ZZ26" s="745"/>
      <c r="AAA26" s="745"/>
      <c r="AAB26" s="745"/>
      <c r="AAC26" s="745"/>
      <c r="AAD26" s="745"/>
      <c r="AAE26" s="745"/>
      <c r="AAF26" s="745"/>
      <c r="AAG26" s="745"/>
      <c r="AAH26" s="745"/>
      <c r="AAI26" s="745"/>
      <c r="AAJ26" s="745"/>
      <c r="AAK26" s="745"/>
      <c r="AAL26" s="745"/>
      <c r="AAM26" s="745"/>
      <c r="AAN26" s="745"/>
      <c r="AAO26" s="745"/>
      <c r="AAP26" s="745"/>
      <c r="AAQ26" s="745"/>
      <c r="AAR26" s="745"/>
      <c r="AAS26" s="745"/>
      <c r="AAT26" s="745"/>
      <c r="AAU26" s="745"/>
      <c r="AAV26" s="745"/>
      <c r="AAW26" s="745"/>
      <c r="AAX26" s="745"/>
      <c r="AAY26" s="745"/>
      <c r="AAZ26" s="745"/>
      <c r="ABA26" s="745"/>
      <c r="ABB26" s="745"/>
      <c r="ABC26" s="745"/>
      <c r="ABD26" s="745"/>
      <c r="ABE26" s="745"/>
      <c r="ABF26" s="745"/>
      <c r="ABG26" s="745"/>
      <c r="ABH26" s="745"/>
      <c r="ABI26" s="745"/>
      <c r="ABJ26" s="745"/>
      <c r="ABK26" s="745"/>
      <c r="ABL26" s="745"/>
      <c r="ABM26" s="745"/>
      <c r="ABN26" s="745"/>
      <c r="ABO26" s="745"/>
      <c r="ABP26" s="745"/>
      <c r="ABQ26" s="745"/>
      <c r="ABR26" s="745"/>
      <c r="ABS26" s="745"/>
      <c r="ABT26" s="745"/>
      <c r="ABU26" s="745"/>
      <c r="ABV26" s="745"/>
      <c r="ABW26" s="745"/>
      <c r="ABX26" s="745"/>
      <c r="ABY26" s="745"/>
      <c r="ABZ26" s="745"/>
      <c r="ACA26" s="745"/>
      <c r="ACB26" s="745"/>
      <c r="ACC26" s="745"/>
      <c r="ACD26" s="745"/>
      <c r="ACE26" s="745"/>
      <c r="ACF26" s="745"/>
      <c r="ACG26" s="745"/>
      <c r="ACH26" s="745"/>
      <c r="ACI26" s="745"/>
      <c r="ACJ26" s="745"/>
      <c r="ACK26" s="745"/>
      <c r="ACL26" s="745"/>
      <c r="ACM26" s="745"/>
      <c r="ACN26" s="745"/>
      <c r="ACO26" s="745"/>
      <c r="ACP26" s="745"/>
      <c r="ACQ26" s="745"/>
      <c r="ACR26" s="745"/>
      <c r="ACS26" s="745"/>
      <c r="ACT26" s="745"/>
      <c r="ACU26" s="745"/>
      <c r="ACV26" s="745"/>
      <c r="ACW26" s="745"/>
      <c r="ACX26" s="745"/>
      <c r="ACY26" s="745"/>
      <c r="ACZ26" s="745"/>
      <c r="ADA26" s="745"/>
      <c r="ADB26" s="745"/>
      <c r="ADC26" s="745"/>
      <c r="ADD26" s="745"/>
      <c r="ADE26" s="745"/>
      <c r="ADF26" s="745"/>
      <c r="ADG26" s="745"/>
      <c r="ADH26" s="745"/>
      <c r="ADI26" s="745"/>
      <c r="ADJ26" s="745"/>
      <c r="ADK26" s="745"/>
      <c r="ADL26" s="745"/>
      <c r="ADM26" s="745"/>
      <c r="ADN26" s="745"/>
      <c r="ADO26" s="745"/>
      <c r="ADP26" s="745"/>
      <c r="ADQ26" s="745"/>
      <c r="ADR26" s="745"/>
      <c r="ADS26" s="745"/>
      <c r="ADT26" s="745"/>
      <c r="ADU26" s="745"/>
      <c r="ADV26" s="745"/>
      <c r="ADW26" s="745"/>
      <c r="ADX26" s="745"/>
      <c r="ADY26" s="745"/>
      <c r="ADZ26" s="745"/>
      <c r="AEA26" s="745"/>
      <c r="AEB26" s="745"/>
      <c r="AEC26" s="745"/>
      <c r="AED26" s="745"/>
      <c r="AEE26" s="745"/>
      <c r="AEF26" s="745"/>
      <c r="AEG26" s="745"/>
      <c r="AEH26" s="745"/>
      <c r="AEI26" s="745"/>
      <c r="AEJ26" s="745"/>
      <c r="AEK26" s="745"/>
      <c r="AEL26" s="745"/>
      <c r="AEM26" s="745"/>
      <c r="AEN26" s="745"/>
      <c r="AEO26" s="745"/>
      <c r="AEP26" s="745"/>
      <c r="AEQ26" s="745"/>
      <c r="AER26" s="745"/>
      <c r="AES26" s="745"/>
      <c r="AET26" s="745"/>
      <c r="AEU26" s="745"/>
      <c r="AEV26" s="745"/>
      <c r="AEW26" s="745"/>
      <c r="AEX26" s="745"/>
      <c r="AEY26" s="745"/>
      <c r="AEZ26" s="745"/>
      <c r="AFA26" s="745"/>
      <c r="AFB26" s="745"/>
      <c r="AFC26" s="745"/>
      <c r="AFD26" s="745"/>
      <c r="AFE26" s="745"/>
      <c r="AFF26" s="745"/>
      <c r="AFG26" s="745"/>
      <c r="AFH26" s="745"/>
      <c r="AFI26" s="745"/>
      <c r="AFJ26" s="745"/>
      <c r="AFK26" s="745"/>
      <c r="AFL26" s="745"/>
      <c r="AFM26" s="745"/>
      <c r="AFN26" s="745"/>
      <c r="AFO26" s="745"/>
      <c r="AFP26" s="745"/>
      <c r="AFQ26" s="745"/>
      <c r="AFR26" s="745"/>
      <c r="AFS26" s="745"/>
      <c r="AFT26" s="745"/>
      <c r="AFU26" s="745"/>
      <c r="AFV26" s="745"/>
      <c r="AFW26" s="745"/>
      <c r="AFX26" s="745"/>
      <c r="AFY26" s="745"/>
      <c r="AFZ26" s="745"/>
      <c r="AGA26" s="745"/>
      <c r="AGB26" s="745"/>
      <c r="AGC26" s="745"/>
      <c r="AGD26" s="745"/>
      <c r="AGE26" s="745"/>
      <c r="AGF26" s="745"/>
      <c r="AGG26" s="745"/>
      <c r="AGH26" s="745"/>
      <c r="AGI26" s="745"/>
      <c r="AGJ26" s="745"/>
      <c r="AGK26" s="745"/>
      <c r="AGL26" s="745"/>
      <c r="AGM26" s="745"/>
      <c r="AGN26" s="745"/>
      <c r="AGO26" s="745"/>
      <c r="AGP26" s="745"/>
      <c r="AGQ26" s="745"/>
      <c r="AGR26" s="745"/>
      <c r="AGS26" s="745"/>
      <c r="AGT26" s="745"/>
      <c r="AGU26" s="745"/>
      <c r="AGV26" s="745"/>
      <c r="AGW26" s="745"/>
      <c r="AGX26" s="745"/>
      <c r="AGY26" s="745"/>
      <c r="AGZ26" s="745"/>
      <c r="AHA26" s="745"/>
      <c r="AHB26" s="745"/>
      <c r="AHC26" s="745"/>
      <c r="AHD26" s="745"/>
      <c r="AHE26" s="745"/>
      <c r="AHF26" s="745"/>
      <c r="AHG26" s="745"/>
      <c r="AHH26" s="745"/>
      <c r="AHI26" s="745"/>
      <c r="AHJ26" s="745"/>
      <c r="AHK26" s="745"/>
      <c r="AHL26" s="745"/>
      <c r="AHM26" s="745"/>
      <c r="AHN26" s="745"/>
      <c r="AHO26" s="745"/>
      <c r="AHP26" s="745"/>
      <c r="AHQ26" s="745"/>
      <c r="AHR26" s="745"/>
      <c r="AHS26" s="745"/>
      <c r="AHT26" s="745"/>
      <c r="AHU26" s="745"/>
      <c r="AHV26" s="745"/>
      <c r="AHW26" s="745"/>
      <c r="AHX26" s="745"/>
      <c r="AHY26" s="745"/>
      <c r="AHZ26" s="745"/>
      <c r="AIA26" s="745"/>
      <c r="AIB26" s="745"/>
      <c r="AIC26" s="745"/>
      <c r="AID26" s="745"/>
      <c r="AIE26" s="745"/>
      <c r="AIF26" s="745"/>
      <c r="AIG26" s="745"/>
      <c r="AIH26" s="745"/>
      <c r="AII26" s="745"/>
      <c r="AIJ26" s="745"/>
      <c r="AIK26" s="745"/>
      <c r="AIL26" s="745"/>
      <c r="AIM26" s="745"/>
      <c r="AIN26" s="745"/>
      <c r="AIO26" s="745"/>
      <c r="AIP26" s="745"/>
      <c r="AIQ26" s="745"/>
      <c r="AIR26" s="745"/>
      <c r="AIS26" s="745"/>
      <c r="AIT26" s="745"/>
      <c r="AIU26" s="745"/>
      <c r="AIV26" s="745"/>
      <c r="AIW26" s="745"/>
      <c r="AIX26" s="745"/>
      <c r="AIY26" s="745"/>
      <c r="AIZ26" s="745"/>
      <c r="AJA26" s="745"/>
      <c r="AJB26" s="745"/>
      <c r="AJC26" s="745"/>
      <c r="AJD26" s="745"/>
      <c r="AJE26" s="745"/>
      <c r="AJF26" s="745"/>
      <c r="AJG26" s="745"/>
      <c r="AJH26" s="745"/>
      <c r="AJI26" s="745"/>
      <c r="AJJ26" s="745"/>
      <c r="AJK26" s="745"/>
      <c r="AJL26" s="745"/>
      <c r="AJM26" s="745"/>
      <c r="AJN26" s="745"/>
      <c r="AJO26" s="745"/>
      <c r="AJP26" s="745"/>
      <c r="AJQ26" s="745"/>
      <c r="AJR26" s="745"/>
      <c r="AJS26" s="745"/>
      <c r="AJT26" s="745"/>
      <c r="AJU26" s="745"/>
      <c r="AJV26" s="745"/>
      <c r="AJW26" s="745"/>
      <c r="AJX26" s="745"/>
      <c r="AJY26" s="745"/>
      <c r="AJZ26" s="745"/>
      <c r="AKA26" s="745"/>
      <c r="AKB26" s="745"/>
      <c r="AKC26" s="745"/>
      <c r="AKD26" s="745"/>
      <c r="AKE26" s="745"/>
      <c r="AKF26" s="745"/>
      <c r="AKG26" s="745"/>
      <c r="AKH26" s="745"/>
      <c r="AKI26" s="745"/>
      <c r="AKJ26" s="745"/>
      <c r="AKK26" s="745"/>
      <c r="AKL26" s="745"/>
      <c r="AKM26" s="745"/>
      <c r="AKN26" s="745"/>
      <c r="AKO26" s="745"/>
      <c r="AKP26" s="745"/>
      <c r="AKQ26" s="745"/>
      <c r="AKR26" s="745"/>
      <c r="AKS26" s="745"/>
      <c r="AKT26" s="745"/>
      <c r="AKU26" s="745"/>
      <c r="AKV26" s="745"/>
      <c r="AKW26" s="745"/>
      <c r="AKX26" s="745"/>
      <c r="AKY26" s="745"/>
      <c r="AKZ26" s="745"/>
      <c r="ALA26" s="745"/>
      <c r="ALB26" s="745"/>
      <c r="ALC26" s="745"/>
      <c r="ALD26" s="745"/>
      <c r="ALE26" s="745"/>
      <c r="ALF26" s="745"/>
      <c r="ALG26" s="745"/>
      <c r="ALH26" s="745"/>
      <c r="ALI26" s="745"/>
      <c r="ALJ26" s="745"/>
      <c r="ALK26" s="745"/>
      <c r="ALL26" s="745"/>
      <c r="ALM26" s="745"/>
      <c r="ALN26" s="745"/>
      <c r="ALO26" s="745"/>
      <c r="ALP26" s="745"/>
      <c r="ALQ26" s="745"/>
      <c r="ALR26" s="745"/>
      <c r="ALS26" s="745"/>
      <c r="ALT26" s="745"/>
      <c r="ALU26" s="745"/>
      <c r="ALV26" s="745"/>
      <c r="ALW26" s="745"/>
      <c r="ALX26" s="745"/>
      <c r="ALY26" s="745"/>
      <c r="ALZ26" s="745"/>
      <c r="AMA26" s="745"/>
      <c r="AMB26" s="745"/>
      <c r="AMC26" s="745"/>
      <c r="AMD26" s="745"/>
      <c r="AME26" s="745"/>
      <c r="AMF26" s="745"/>
      <c r="AMG26" s="745"/>
      <c r="AMH26" s="745"/>
      <c r="AMI26" s="745"/>
      <c r="AMJ26" s="745"/>
      <c r="AMK26" s="745"/>
      <c r="AML26" s="745"/>
      <c r="AMM26" s="745"/>
      <c r="AMN26" s="745"/>
      <c r="AMO26" s="745"/>
      <c r="AMP26" s="745"/>
      <c r="AMQ26" s="745"/>
      <c r="AMR26" s="745"/>
    </row>
    <row r="27" spans="1:1032" s="742" customFormat="1" ht="15">
      <c r="A27" s="431"/>
      <c r="B27" s="412" t="s">
        <v>1</v>
      </c>
      <c r="C27" s="377" t="s">
        <v>10</v>
      </c>
      <c r="D27" s="494">
        <v>1</v>
      </c>
      <c r="E27" s="375"/>
      <c r="F27" s="375"/>
      <c r="G27" s="497"/>
      <c r="H27" s="506"/>
      <c r="I27" s="383"/>
      <c r="J27" s="375"/>
      <c r="K27" s="375"/>
      <c r="L27" s="375"/>
      <c r="M27" s="506"/>
      <c r="N27" s="506"/>
      <c r="O27" s="507"/>
      <c r="P27" s="507"/>
      <c r="Q27" s="507"/>
      <c r="R27" s="507"/>
      <c r="S27" s="506"/>
      <c r="T27" s="506"/>
      <c r="U27" s="505"/>
      <c r="V27" s="504"/>
      <c r="W27" s="377"/>
      <c r="X27" s="414"/>
      <c r="Y27" s="414"/>
      <c r="Z27" s="414"/>
      <c r="AA27" s="745"/>
      <c r="AB27" s="745"/>
      <c r="AC27" s="745"/>
      <c r="AD27" s="745"/>
      <c r="AE27" s="745"/>
      <c r="AF27" s="745"/>
      <c r="AG27" s="745"/>
      <c r="AH27" s="745"/>
      <c r="AI27" s="745"/>
      <c r="AJ27" s="745"/>
      <c r="AK27" s="745"/>
      <c r="AL27" s="745"/>
      <c r="AM27" s="745"/>
      <c r="AN27" s="745"/>
      <c r="AO27" s="745"/>
      <c r="AP27" s="745"/>
      <c r="AQ27" s="745"/>
      <c r="AR27" s="745"/>
      <c r="AS27" s="745"/>
      <c r="AT27" s="745"/>
      <c r="AU27" s="745"/>
      <c r="AV27" s="745"/>
      <c r="AW27" s="745"/>
      <c r="AX27" s="745"/>
      <c r="AY27" s="745"/>
      <c r="AZ27" s="745"/>
      <c r="BA27" s="745"/>
      <c r="BB27" s="745"/>
      <c r="BC27" s="745"/>
      <c r="BD27" s="745"/>
      <c r="BE27" s="745"/>
      <c r="BF27" s="745"/>
      <c r="BG27" s="745"/>
      <c r="BH27" s="745"/>
      <c r="BI27" s="745"/>
      <c r="BJ27" s="745"/>
      <c r="BK27" s="745"/>
      <c r="BL27" s="745"/>
      <c r="BM27" s="745"/>
      <c r="BN27" s="745"/>
      <c r="BO27" s="745"/>
      <c r="BP27" s="745"/>
      <c r="BQ27" s="745"/>
      <c r="BR27" s="745"/>
      <c r="BS27" s="745"/>
      <c r="BT27" s="745"/>
      <c r="BU27" s="745"/>
      <c r="BV27" s="745"/>
      <c r="BW27" s="745"/>
      <c r="BX27" s="745"/>
      <c r="BY27" s="745"/>
      <c r="BZ27" s="745"/>
      <c r="CA27" s="745"/>
      <c r="CB27" s="745"/>
      <c r="CC27" s="745"/>
      <c r="CD27" s="745"/>
      <c r="CE27" s="745"/>
      <c r="CF27" s="745"/>
      <c r="CG27" s="745"/>
      <c r="CH27" s="745"/>
      <c r="CI27" s="745"/>
      <c r="CJ27" s="745"/>
      <c r="CK27" s="745"/>
      <c r="CL27" s="745"/>
      <c r="CM27" s="745"/>
      <c r="CN27" s="745"/>
      <c r="CO27" s="745"/>
      <c r="CP27" s="745"/>
      <c r="CQ27" s="745"/>
      <c r="CR27" s="745"/>
      <c r="CS27" s="745"/>
      <c r="CT27" s="745"/>
      <c r="CU27" s="745"/>
      <c r="CV27" s="745"/>
      <c r="CW27" s="745"/>
      <c r="CX27" s="745"/>
      <c r="CY27" s="745"/>
      <c r="CZ27" s="745"/>
      <c r="DA27" s="745"/>
      <c r="DB27" s="745"/>
      <c r="DC27" s="745"/>
      <c r="DD27" s="745"/>
      <c r="DE27" s="745"/>
      <c r="DF27" s="745"/>
      <c r="DG27" s="745"/>
      <c r="DH27" s="745"/>
      <c r="DI27" s="745"/>
      <c r="DJ27" s="745"/>
      <c r="DK27" s="745"/>
      <c r="DL27" s="745"/>
      <c r="DM27" s="745"/>
      <c r="DN27" s="745"/>
      <c r="DO27" s="745"/>
      <c r="DP27" s="745"/>
      <c r="DQ27" s="745"/>
      <c r="DR27" s="745"/>
      <c r="DS27" s="745"/>
      <c r="DT27" s="745"/>
      <c r="DU27" s="745"/>
      <c r="DV27" s="745"/>
      <c r="DW27" s="745"/>
      <c r="DX27" s="745"/>
      <c r="DY27" s="745"/>
      <c r="DZ27" s="745"/>
      <c r="EA27" s="745"/>
      <c r="EB27" s="745"/>
      <c r="EC27" s="745"/>
      <c r="ED27" s="745"/>
      <c r="EE27" s="745"/>
      <c r="EF27" s="745"/>
      <c r="EG27" s="745"/>
      <c r="EH27" s="745"/>
      <c r="EI27" s="745"/>
      <c r="EJ27" s="745"/>
      <c r="EK27" s="745"/>
      <c r="EL27" s="745"/>
      <c r="EM27" s="745"/>
      <c r="EN27" s="745"/>
      <c r="EO27" s="745"/>
      <c r="EP27" s="745"/>
      <c r="EQ27" s="745"/>
      <c r="ER27" s="745"/>
      <c r="ES27" s="745"/>
      <c r="ET27" s="745"/>
      <c r="EU27" s="745"/>
      <c r="EV27" s="745"/>
      <c r="EW27" s="745"/>
      <c r="EX27" s="745"/>
      <c r="EY27" s="745"/>
      <c r="EZ27" s="745"/>
      <c r="FA27" s="745"/>
      <c r="FB27" s="745"/>
      <c r="FC27" s="745"/>
      <c r="FD27" s="745"/>
      <c r="FE27" s="745"/>
      <c r="FF27" s="745"/>
      <c r="FG27" s="745"/>
      <c r="FH27" s="745"/>
      <c r="FI27" s="745"/>
      <c r="FJ27" s="745"/>
      <c r="FK27" s="745"/>
      <c r="FL27" s="745"/>
      <c r="FM27" s="745"/>
      <c r="FN27" s="745"/>
      <c r="FO27" s="745"/>
      <c r="FP27" s="745"/>
      <c r="FQ27" s="745"/>
      <c r="FR27" s="745"/>
      <c r="FS27" s="745"/>
      <c r="FT27" s="745"/>
      <c r="FU27" s="745"/>
      <c r="FV27" s="745"/>
      <c r="FW27" s="745"/>
      <c r="FX27" s="745"/>
      <c r="FY27" s="745"/>
      <c r="FZ27" s="745"/>
      <c r="GA27" s="745"/>
      <c r="GB27" s="745"/>
      <c r="GC27" s="745"/>
      <c r="GD27" s="745"/>
      <c r="GE27" s="745"/>
      <c r="GF27" s="745"/>
      <c r="GG27" s="745"/>
      <c r="GH27" s="745"/>
      <c r="GI27" s="745"/>
      <c r="GJ27" s="745"/>
      <c r="GK27" s="745"/>
      <c r="GL27" s="745"/>
      <c r="GM27" s="745"/>
      <c r="GN27" s="745"/>
      <c r="GO27" s="745"/>
      <c r="GP27" s="745"/>
      <c r="GQ27" s="745"/>
      <c r="GR27" s="745"/>
      <c r="GS27" s="745"/>
      <c r="GT27" s="745"/>
      <c r="GU27" s="745"/>
      <c r="GV27" s="745"/>
      <c r="GW27" s="745"/>
      <c r="GX27" s="745"/>
      <c r="GY27" s="745"/>
      <c r="GZ27" s="745"/>
      <c r="HA27" s="745"/>
      <c r="HB27" s="745"/>
      <c r="HC27" s="745"/>
      <c r="HD27" s="745"/>
      <c r="HE27" s="745"/>
      <c r="HF27" s="745"/>
      <c r="HG27" s="745"/>
      <c r="HH27" s="745"/>
      <c r="HI27" s="745"/>
      <c r="HJ27" s="745"/>
      <c r="HK27" s="745"/>
      <c r="HL27" s="745"/>
      <c r="HM27" s="745"/>
      <c r="HN27" s="745"/>
      <c r="HO27" s="745"/>
      <c r="HP27" s="745"/>
      <c r="HQ27" s="745"/>
      <c r="HR27" s="745"/>
      <c r="HS27" s="745"/>
      <c r="HT27" s="745"/>
      <c r="HU27" s="745"/>
      <c r="HV27" s="745"/>
      <c r="HW27" s="745"/>
      <c r="HX27" s="745"/>
      <c r="HY27" s="745"/>
      <c r="HZ27" s="745"/>
      <c r="IA27" s="745"/>
      <c r="IB27" s="745"/>
      <c r="IC27" s="745"/>
      <c r="ID27" s="745"/>
      <c r="IE27" s="745"/>
      <c r="IF27" s="745"/>
      <c r="IG27" s="745"/>
      <c r="IH27" s="745"/>
      <c r="II27" s="745"/>
      <c r="IJ27" s="745"/>
      <c r="IK27" s="745"/>
      <c r="IL27" s="745"/>
      <c r="IM27" s="745"/>
      <c r="IN27" s="745"/>
      <c r="IO27" s="745"/>
      <c r="IP27" s="745"/>
      <c r="IQ27" s="745"/>
      <c r="IR27" s="745"/>
      <c r="IS27" s="745"/>
      <c r="IT27" s="745"/>
      <c r="IU27" s="745"/>
      <c r="IV27" s="745"/>
      <c r="IW27" s="745"/>
      <c r="IX27" s="745"/>
      <c r="IY27" s="745"/>
      <c r="IZ27" s="745"/>
      <c r="JA27" s="745"/>
      <c r="JB27" s="745"/>
      <c r="JC27" s="745"/>
      <c r="JD27" s="745"/>
      <c r="JE27" s="745"/>
      <c r="JF27" s="745"/>
      <c r="JG27" s="745"/>
      <c r="JH27" s="745"/>
      <c r="JI27" s="745"/>
      <c r="JJ27" s="745"/>
      <c r="JK27" s="745"/>
      <c r="JL27" s="745"/>
      <c r="JM27" s="745"/>
      <c r="JN27" s="745"/>
      <c r="JO27" s="745"/>
      <c r="JP27" s="745"/>
      <c r="JQ27" s="745"/>
      <c r="JR27" s="745"/>
      <c r="JS27" s="745"/>
      <c r="JT27" s="745"/>
      <c r="JU27" s="745"/>
      <c r="JV27" s="745"/>
      <c r="JW27" s="745"/>
      <c r="JX27" s="745"/>
      <c r="JY27" s="745"/>
      <c r="JZ27" s="745"/>
      <c r="KA27" s="745"/>
      <c r="KB27" s="745"/>
      <c r="KC27" s="745"/>
      <c r="KD27" s="745"/>
      <c r="KE27" s="745"/>
      <c r="KF27" s="745"/>
      <c r="KG27" s="745"/>
      <c r="KH27" s="745"/>
      <c r="KI27" s="745"/>
      <c r="KJ27" s="745"/>
      <c r="KK27" s="745"/>
      <c r="KL27" s="745"/>
      <c r="KM27" s="745"/>
      <c r="KN27" s="745"/>
      <c r="KO27" s="745"/>
      <c r="KP27" s="745"/>
      <c r="KQ27" s="745"/>
      <c r="KR27" s="745"/>
      <c r="KS27" s="745"/>
      <c r="KT27" s="745"/>
      <c r="KU27" s="745"/>
      <c r="KV27" s="745"/>
      <c r="KW27" s="745"/>
      <c r="KX27" s="745"/>
      <c r="KY27" s="745"/>
      <c r="KZ27" s="745"/>
      <c r="LA27" s="745"/>
      <c r="LB27" s="745"/>
      <c r="LC27" s="745"/>
      <c r="LD27" s="745"/>
      <c r="LE27" s="745"/>
      <c r="LF27" s="745"/>
      <c r="LG27" s="745"/>
      <c r="LH27" s="745"/>
      <c r="LI27" s="745"/>
      <c r="LJ27" s="745"/>
      <c r="LK27" s="745"/>
      <c r="LL27" s="745"/>
      <c r="LM27" s="745"/>
      <c r="LN27" s="745"/>
      <c r="LO27" s="745"/>
      <c r="LP27" s="745"/>
      <c r="LQ27" s="745"/>
      <c r="LR27" s="745"/>
      <c r="LS27" s="745"/>
      <c r="LT27" s="745"/>
      <c r="LU27" s="745"/>
      <c r="LV27" s="745"/>
      <c r="LW27" s="745"/>
      <c r="LX27" s="745"/>
      <c r="LY27" s="745"/>
      <c r="LZ27" s="745"/>
      <c r="MA27" s="745"/>
      <c r="MB27" s="745"/>
      <c r="MC27" s="745"/>
      <c r="MD27" s="745"/>
      <c r="ME27" s="745"/>
      <c r="MF27" s="745"/>
      <c r="MG27" s="745"/>
      <c r="MH27" s="745"/>
      <c r="MI27" s="745"/>
      <c r="MJ27" s="745"/>
      <c r="MK27" s="745"/>
      <c r="ML27" s="745"/>
      <c r="MM27" s="745"/>
      <c r="MN27" s="745"/>
      <c r="MO27" s="745"/>
      <c r="MP27" s="745"/>
      <c r="MQ27" s="745"/>
      <c r="MR27" s="745"/>
      <c r="MS27" s="745"/>
      <c r="MT27" s="745"/>
      <c r="MU27" s="745"/>
      <c r="MV27" s="745"/>
      <c r="MW27" s="745"/>
      <c r="MX27" s="745"/>
      <c r="MY27" s="745"/>
      <c r="MZ27" s="745"/>
      <c r="NA27" s="745"/>
      <c r="NB27" s="745"/>
      <c r="NC27" s="745"/>
      <c r="ND27" s="745"/>
      <c r="NE27" s="745"/>
      <c r="NF27" s="745"/>
      <c r="NG27" s="745"/>
      <c r="NH27" s="745"/>
      <c r="NI27" s="745"/>
      <c r="NJ27" s="745"/>
      <c r="NK27" s="745"/>
      <c r="NL27" s="745"/>
      <c r="NM27" s="745"/>
      <c r="NN27" s="745"/>
      <c r="NO27" s="745"/>
      <c r="NP27" s="745"/>
      <c r="NQ27" s="745"/>
      <c r="NR27" s="745"/>
      <c r="NS27" s="745"/>
      <c r="NT27" s="745"/>
      <c r="NU27" s="745"/>
      <c r="NV27" s="745"/>
      <c r="NW27" s="745"/>
      <c r="NX27" s="745"/>
      <c r="NY27" s="745"/>
      <c r="NZ27" s="745"/>
      <c r="OA27" s="745"/>
      <c r="OB27" s="745"/>
      <c r="OC27" s="745"/>
      <c r="OD27" s="745"/>
      <c r="OE27" s="745"/>
      <c r="OF27" s="745"/>
      <c r="OG27" s="745"/>
      <c r="OH27" s="745"/>
      <c r="OI27" s="745"/>
      <c r="OJ27" s="745"/>
      <c r="OK27" s="745"/>
      <c r="OL27" s="745"/>
      <c r="OM27" s="745"/>
      <c r="ON27" s="745"/>
      <c r="OO27" s="745"/>
      <c r="OP27" s="745"/>
      <c r="OQ27" s="745"/>
      <c r="OR27" s="745"/>
      <c r="OS27" s="745"/>
      <c r="OT27" s="745"/>
      <c r="OU27" s="745"/>
      <c r="OV27" s="745"/>
      <c r="OW27" s="745"/>
      <c r="OX27" s="745"/>
      <c r="OY27" s="745"/>
      <c r="OZ27" s="745"/>
      <c r="PA27" s="745"/>
      <c r="PB27" s="745"/>
      <c r="PC27" s="745"/>
      <c r="PD27" s="745"/>
      <c r="PE27" s="745"/>
      <c r="PF27" s="745"/>
      <c r="PG27" s="745"/>
      <c r="PH27" s="745"/>
      <c r="PI27" s="745"/>
      <c r="PJ27" s="745"/>
      <c r="PK27" s="745"/>
      <c r="PL27" s="745"/>
      <c r="PM27" s="745"/>
      <c r="PN27" s="745"/>
      <c r="PO27" s="745"/>
      <c r="PP27" s="745"/>
      <c r="PQ27" s="745"/>
      <c r="PR27" s="745"/>
      <c r="PS27" s="745"/>
      <c r="PT27" s="745"/>
      <c r="PU27" s="745"/>
      <c r="PV27" s="745"/>
      <c r="PW27" s="745"/>
      <c r="PX27" s="745"/>
      <c r="PY27" s="745"/>
      <c r="PZ27" s="745"/>
      <c r="QA27" s="745"/>
      <c r="QB27" s="745"/>
      <c r="QC27" s="745"/>
      <c r="QD27" s="745"/>
      <c r="QE27" s="745"/>
      <c r="QF27" s="745"/>
      <c r="QG27" s="745"/>
      <c r="QH27" s="745"/>
      <c r="QI27" s="745"/>
      <c r="QJ27" s="745"/>
      <c r="QK27" s="745"/>
      <c r="QL27" s="745"/>
      <c r="QM27" s="745"/>
      <c r="QN27" s="745"/>
      <c r="QO27" s="745"/>
      <c r="QP27" s="745"/>
      <c r="QQ27" s="745"/>
      <c r="QR27" s="745"/>
      <c r="QS27" s="745"/>
      <c r="QT27" s="745"/>
      <c r="QU27" s="745"/>
      <c r="QV27" s="745"/>
      <c r="QW27" s="745"/>
      <c r="QX27" s="745"/>
      <c r="QY27" s="745"/>
      <c r="QZ27" s="745"/>
      <c r="RA27" s="745"/>
      <c r="RB27" s="745"/>
      <c r="RC27" s="745"/>
      <c r="RD27" s="745"/>
      <c r="RE27" s="745"/>
      <c r="RF27" s="745"/>
      <c r="RG27" s="745"/>
      <c r="RH27" s="745"/>
      <c r="RI27" s="745"/>
      <c r="RJ27" s="745"/>
      <c r="RK27" s="745"/>
      <c r="RL27" s="745"/>
      <c r="RM27" s="745"/>
      <c r="RN27" s="745"/>
      <c r="RO27" s="745"/>
      <c r="RP27" s="745"/>
      <c r="RQ27" s="745"/>
      <c r="RR27" s="745"/>
      <c r="RS27" s="745"/>
      <c r="RT27" s="745"/>
      <c r="RU27" s="745"/>
      <c r="RV27" s="745"/>
      <c r="RW27" s="745"/>
      <c r="RX27" s="745"/>
      <c r="RY27" s="745"/>
      <c r="RZ27" s="745"/>
      <c r="SA27" s="745"/>
      <c r="SB27" s="745"/>
      <c r="SC27" s="745"/>
      <c r="SD27" s="745"/>
      <c r="SE27" s="745"/>
      <c r="SF27" s="745"/>
      <c r="SG27" s="745"/>
      <c r="SH27" s="745"/>
      <c r="SI27" s="745"/>
      <c r="SJ27" s="745"/>
      <c r="SK27" s="745"/>
      <c r="SL27" s="745"/>
      <c r="SM27" s="745"/>
      <c r="SN27" s="745"/>
      <c r="SO27" s="745"/>
      <c r="SP27" s="745"/>
      <c r="SQ27" s="745"/>
      <c r="SR27" s="745"/>
      <c r="SS27" s="745"/>
      <c r="ST27" s="745"/>
      <c r="SU27" s="745"/>
      <c r="SV27" s="745"/>
      <c r="SW27" s="745"/>
      <c r="SX27" s="745"/>
      <c r="SY27" s="745"/>
      <c r="SZ27" s="745"/>
      <c r="TA27" s="745"/>
      <c r="TB27" s="745"/>
      <c r="TC27" s="745"/>
      <c r="TD27" s="745"/>
      <c r="TE27" s="745"/>
      <c r="TF27" s="745"/>
      <c r="TG27" s="745"/>
      <c r="TH27" s="745"/>
      <c r="TI27" s="745"/>
      <c r="TJ27" s="745"/>
      <c r="TK27" s="745"/>
      <c r="TL27" s="745"/>
      <c r="TM27" s="745"/>
      <c r="TN27" s="745"/>
      <c r="TO27" s="745"/>
      <c r="TP27" s="745"/>
      <c r="TQ27" s="745"/>
      <c r="TR27" s="745"/>
      <c r="TS27" s="745"/>
      <c r="TT27" s="745"/>
      <c r="TU27" s="745"/>
      <c r="TV27" s="745"/>
      <c r="TW27" s="745"/>
      <c r="TX27" s="745"/>
      <c r="TY27" s="745"/>
      <c r="TZ27" s="745"/>
      <c r="UA27" s="745"/>
      <c r="UB27" s="745"/>
      <c r="UC27" s="745"/>
      <c r="UD27" s="745"/>
      <c r="UE27" s="745"/>
      <c r="UF27" s="745"/>
      <c r="UG27" s="745"/>
      <c r="UH27" s="745"/>
      <c r="UI27" s="745"/>
      <c r="UJ27" s="745"/>
      <c r="UK27" s="745"/>
      <c r="UL27" s="745"/>
      <c r="UM27" s="745"/>
      <c r="UN27" s="745"/>
      <c r="UO27" s="745"/>
      <c r="UP27" s="745"/>
      <c r="UQ27" s="745"/>
      <c r="UR27" s="745"/>
      <c r="US27" s="745"/>
      <c r="UT27" s="745"/>
      <c r="UU27" s="745"/>
      <c r="UV27" s="745"/>
      <c r="UW27" s="745"/>
      <c r="UX27" s="745"/>
      <c r="UY27" s="745"/>
      <c r="UZ27" s="745"/>
      <c r="VA27" s="745"/>
      <c r="VB27" s="745"/>
      <c r="VC27" s="745"/>
      <c r="VD27" s="745"/>
      <c r="VE27" s="745"/>
      <c r="VF27" s="745"/>
      <c r="VG27" s="745"/>
      <c r="VH27" s="745"/>
      <c r="VI27" s="745"/>
      <c r="VJ27" s="745"/>
      <c r="VK27" s="745"/>
      <c r="VL27" s="745"/>
      <c r="VM27" s="745"/>
      <c r="VN27" s="745"/>
      <c r="VO27" s="745"/>
      <c r="VP27" s="745"/>
      <c r="VQ27" s="745"/>
      <c r="VR27" s="745"/>
      <c r="VS27" s="745"/>
      <c r="VT27" s="745"/>
      <c r="VU27" s="745"/>
      <c r="VV27" s="745"/>
      <c r="VW27" s="745"/>
      <c r="VX27" s="745"/>
      <c r="VY27" s="745"/>
      <c r="VZ27" s="745"/>
      <c r="WA27" s="745"/>
      <c r="WB27" s="745"/>
      <c r="WC27" s="745"/>
      <c r="WD27" s="745"/>
      <c r="WE27" s="745"/>
      <c r="WF27" s="745"/>
      <c r="WG27" s="745"/>
      <c r="WH27" s="745"/>
      <c r="WI27" s="745"/>
      <c r="WJ27" s="745"/>
      <c r="WK27" s="745"/>
      <c r="WL27" s="745"/>
      <c r="WM27" s="745"/>
      <c r="WN27" s="745"/>
      <c r="WO27" s="745"/>
      <c r="WP27" s="745"/>
      <c r="WQ27" s="745"/>
      <c r="WR27" s="745"/>
      <c r="WS27" s="745"/>
      <c r="WT27" s="745"/>
      <c r="WU27" s="745"/>
      <c r="WV27" s="745"/>
      <c r="WW27" s="745"/>
      <c r="WX27" s="745"/>
      <c r="WY27" s="745"/>
      <c r="WZ27" s="745"/>
      <c r="XA27" s="745"/>
      <c r="XB27" s="745"/>
      <c r="XC27" s="745"/>
      <c r="XD27" s="745"/>
      <c r="XE27" s="745"/>
      <c r="XF27" s="745"/>
      <c r="XG27" s="745"/>
      <c r="XH27" s="745"/>
      <c r="XI27" s="745"/>
      <c r="XJ27" s="745"/>
      <c r="XK27" s="745"/>
      <c r="XL27" s="745"/>
      <c r="XM27" s="745"/>
      <c r="XN27" s="745"/>
      <c r="XO27" s="745"/>
      <c r="XP27" s="745"/>
      <c r="XQ27" s="745"/>
      <c r="XR27" s="745"/>
      <c r="XS27" s="745"/>
      <c r="XT27" s="745"/>
      <c r="XU27" s="745"/>
      <c r="XV27" s="745"/>
      <c r="XW27" s="745"/>
      <c r="XX27" s="745"/>
      <c r="XY27" s="745"/>
      <c r="XZ27" s="745"/>
      <c r="YA27" s="745"/>
      <c r="YB27" s="745"/>
      <c r="YC27" s="745"/>
      <c r="YD27" s="745"/>
      <c r="YE27" s="745"/>
      <c r="YF27" s="745"/>
      <c r="YG27" s="745"/>
      <c r="YH27" s="745"/>
      <c r="YI27" s="745"/>
      <c r="YJ27" s="745"/>
      <c r="YK27" s="745"/>
      <c r="YL27" s="745"/>
      <c r="YM27" s="745"/>
      <c r="YN27" s="745"/>
      <c r="YO27" s="745"/>
      <c r="YP27" s="745"/>
      <c r="YQ27" s="745"/>
      <c r="YR27" s="745"/>
      <c r="YS27" s="745"/>
      <c r="YT27" s="745"/>
      <c r="YU27" s="745"/>
      <c r="YV27" s="745"/>
      <c r="YW27" s="745"/>
      <c r="YX27" s="745"/>
      <c r="YY27" s="745"/>
      <c r="YZ27" s="745"/>
      <c r="ZA27" s="745"/>
      <c r="ZB27" s="745"/>
      <c r="ZC27" s="745"/>
      <c r="ZD27" s="745"/>
      <c r="ZE27" s="745"/>
      <c r="ZF27" s="745"/>
      <c r="ZG27" s="745"/>
      <c r="ZH27" s="745"/>
      <c r="ZI27" s="745"/>
      <c r="ZJ27" s="745"/>
      <c r="ZK27" s="745"/>
      <c r="ZL27" s="745"/>
      <c r="ZM27" s="745"/>
      <c r="ZN27" s="745"/>
      <c r="ZO27" s="745"/>
      <c r="ZP27" s="745"/>
      <c r="ZQ27" s="745"/>
      <c r="ZR27" s="745"/>
      <c r="ZS27" s="745"/>
      <c r="ZT27" s="745"/>
      <c r="ZU27" s="745"/>
      <c r="ZV27" s="745"/>
      <c r="ZW27" s="745"/>
      <c r="ZX27" s="745"/>
      <c r="ZY27" s="745"/>
      <c r="ZZ27" s="745"/>
      <c r="AAA27" s="745"/>
      <c r="AAB27" s="745"/>
      <c r="AAC27" s="745"/>
      <c r="AAD27" s="745"/>
      <c r="AAE27" s="745"/>
      <c r="AAF27" s="745"/>
      <c r="AAG27" s="745"/>
      <c r="AAH27" s="745"/>
      <c r="AAI27" s="745"/>
      <c r="AAJ27" s="745"/>
      <c r="AAK27" s="745"/>
      <c r="AAL27" s="745"/>
      <c r="AAM27" s="745"/>
      <c r="AAN27" s="745"/>
      <c r="AAO27" s="745"/>
      <c r="AAP27" s="745"/>
      <c r="AAQ27" s="745"/>
      <c r="AAR27" s="745"/>
      <c r="AAS27" s="745"/>
      <c r="AAT27" s="745"/>
      <c r="AAU27" s="745"/>
      <c r="AAV27" s="745"/>
      <c r="AAW27" s="745"/>
      <c r="AAX27" s="745"/>
      <c r="AAY27" s="745"/>
      <c r="AAZ27" s="745"/>
      <c r="ABA27" s="745"/>
      <c r="ABB27" s="745"/>
      <c r="ABC27" s="745"/>
      <c r="ABD27" s="745"/>
      <c r="ABE27" s="745"/>
      <c r="ABF27" s="745"/>
      <c r="ABG27" s="745"/>
      <c r="ABH27" s="745"/>
      <c r="ABI27" s="745"/>
      <c r="ABJ27" s="745"/>
      <c r="ABK27" s="745"/>
      <c r="ABL27" s="745"/>
      <c r="ABM27" s="745"/>
      <c r="ABN27" s="745"/>
      <c r="ABO27" s="745"/>
      <c r="ABP27" s="745"/>
      <c r="ABQ27" s="745"/>
      <c r="ABR27" s="745"/>
      <c r="ABS27" s="745"/>
      <c r="ABT27" s="745"/>
      <c r="ABU27" s="745"/>
      <c r="ABV27" s="745"/>
      <c r="ABW27" s="745"/>
      <c r="ABX27" s="745"/>
      <c r="ABY27" s="745"/>
      <c r="ABZ27" s="745"/>
      <c r="ACA27" s="745"/>
      <c r="ACB27" s="745"/>
      <c r="ACC27" s="745"/>
      <c r="ACD27" s="745"/>
      <c r="ACE27" s="745"/>
      <c r="ACF27" s="745"/>
      <c r="ACG27" s="745"/>
      <c r="ACH27" s="745"/>
      <c r="ACI27" s="745"/>
      <c r="ACJ27" s="745"/>
      <c r="ACK27" s="745"/>
      <c r="ACL27" s="745"/>
      <c r="ACM27" s="745"/>
      <c r="ACN27" s="745"/>
      <c r="ACO27" s="745"/>
      <c r="ACP27" s="745"/>
      <c r="ACQ27" s="745"/>
      <c r="ACR27" s="745"/>
      <c r="ACS27" s="745"/>
      <c r="ACT27" s="745"/>
      <c r="ACU27" s="745"/>
      <c r="ACV27" s="745"/>
      <c r="ACW27" s="745"/>
      <c r="ACX27" s="745"/>
      <c r="ACY27" s="745"/>
      <c r="ACZ27" s="745"/>
      <c r="ADA27" s="745"/>
      <c r="ADB27" s="745"/>
      <c r="ADC27" s="745"/>
      <c r="ADD27" s="745"/>
      <c r="ADE27" s="745"/>
      <c r="ADF27" s="745"/>
      <c r="ADG27" s="745"/>
      <c r="ADH27" s="745"/>
      <c r="ADI27" s="745"/>
      <c r="ADJ27" s="745"/>
      <c r="ADK27" s="745"/>
      <c r="ADL27" s="745"/>
      <c r="ADM27" s="745"/>
      <c r="ADN27" s="745"/>
      <c r="ADO27" s="745"/>
      <c r="ADP27" s="745"/>
      <c r="ADQ27" s="745"/>
      <c r="ADR27" s="745"/>
      <c r="ADS27" s="745"/>
      <c r="ADT27" s="745"/>
      <c r="ADU27" s="745"/>
      <c r="ADV27" s="745"/>
      <c r="ADW27" s="745"/>
      <c r="ADX27" s="745"/>
      <c r="ADY27" s="745"/>
      <c r="ADZ27" s="745"/>
      <c r="AEA27" s="745"/>
      <c r="AEB27" s="745"/>
      <c r="AEC27" s="745"/>
      <c r="AED27" s="745"/>
      <c r="AEE27" s="745"/>
      <c r="AEF27" s="745"/>
      <c r="AEG27" s="745"/>
      <c r="AEH27" s="745"/>
      <c r="AEI27" s="745"/>
      <c r="AEJ27" s="745"/>
      <c r="AEK27" s="745"/>
      <c r="AEL27" s="745"/>
      <c r="AEM27" s="745"/>
      <c r="AEN27" s="745"/>
      <c r="AEO27" s="745"/>
      <c r="AEP27" s="745"/>
      <c r="AEQ27" s="745"/>
      <c r="AER27" s="745"/>
      <c r="AES27" s="745"/>
      <c r="AET27" s="745"/>
      <c r="AEU27" s="745"/>
      <c r="AEV27" s="745"/>
      <c r="AEW27" s="745"/>
      <c r="AEX27" s="745"/>
      <c r="AEY27" s="745"/>
      <c r="AEZ27" s="745"/>
      <c r="AFA27" s="745"/>
      <c r="AFB27" s="745"/>
      <c r="AFC27" s="745"/>
      <c r="AFD27" s="745"/>
      <c r="AFE27" s="745"/>
      <c r="AFF27" s="745"/>
      <c r="AFG27" s="745"/>
      <c r="AFH27" s="745"/>
      <c r="AFI27" s="745"/>
      <c r="AFJ27" s="745"/>
      <c r="AFK27" s="745"/>
      <c r="AFL27" s="745"/>
      <c r="AFM27" s="745"/>
      <c r="AFN27" s="745"/>
      <c r="AFO27" s="745"/>
      <c r="AFP27" s="745"/>
      <c r="AFQ27" s="745"/>
      <c r="AFR27" s="745"/>
      <c r="AFS27" s="745"/>
      <c r="AFT27" s="745"/>
      <c r="AFU27" s="745"/>
      <c r="AFV27" s="745"/>
      <c r="AFW27" s="745"/>
      <c r="AFX27" s="745"/>
      <c r="AFY27" s="745"/>
      <c r="AFZ27" s="745"/>
      <c r="AGA27" s="745"/>
      <c r="AGB27" s="745"/>
      <c r="AGC27" s="745"/>
      <c r="AGD27" s="745"/>
      <c r="AGE27" s="745"/>
      <c r="AGF27" s="745"/>
      <c r="AGG27" s="745"/>
      <c r="AGH27" s="745"/>
      <c r="AGI27" s="745"/>
      <c r="AGJ27" s="745"/>
      <c r="AGK27" s="745"/>
      <c r="AGL27" s="745"/>
      <c r="AGM27" s="745"/>
      <c r="AGN27" s="745"/>
      <c r="AGO27" s="745"/>
      <c r="AGP27" s="745"/>
      <c r="AGQ27" s="745"/>
      <c r="AGR27" s="745"/>
      <c r="AGS27" s="745"/>
      <c r="AGT27" s="745"/>
      <c r="AGU27" s="745"/>
      <c r="AGV27" s="745"/>
      <c r="AGW27" s="745"/>
      <c r="AGX27" s="745"/>
      <c r="AGY27" s="745"/>
      <c r="AGZ27" s="745"/>
      <c r="AHA27" s="745"/>
      <c r="AHB27" s="745"/>
      <c r="AHC27" s="745"/>
      <c r="AHD27" s="745"/>
      <c r="AHE27" s="745"/>
      <c r="AHF27" s="745"/>
      <c r="AHG27" s="745"/>
      <c r="AHH27" s="745"/>
      <c r="AHI27" s="745"/>
      <c r="AHJ27" s="745"/>
      <c r="AHK27" s="745"/>
      <c r="AHL27" s="745"/>
      <c r="AHM27" s="745"/>
      <c r="AHN27" s="745"/>
      <c r="AHO27" s="745"/>
      <c r="AHP27" s="745"/>
      <c r="AHQ27" s="745"/>
      <c r="AHR27" s="745"/>
      <c r="AHS27" s="745"/>
      <c r="AHT27" s="745"/>
      <c r="AHU27" s="745"/>
      <c r="AHV27" s="745"/>
      <c r="AHW27" s="745"/>
      <c r="AHX27" s="745"/>
      <c r="AHY27" s="745"/>
      <c r="AHZ27" s="745"/>
      <c r="AIA27" s="745"/>
      <c r="AIB27" s="745"/>
      <c r="AIC27" s="745"/>
      <c r="AID27" s="745"/>
      <c r="AIE27" s="745"/>
      <c r="AIF27" s="745"/>
      <c r="AIG27" s="745"/>
      <c r="AIH27" s="745"/>
      <c r="AII27" s="745"/>
      <c r="AIJ27" s="745"/>
      <c r="AIK27" s="745"/>
      <c r="AIL27" s="745"/>
      <c r="AIM27" s="745"/>
      <c r="AIN27" s="745"/>
      <c r="AIO27" s="745"/>
      <c r="AIP27" s="745"/>
      <c r="AIQ27" s="745"/>
      <c r="AIR27" s="745"/>
      <c r="AIS27" s="745"/>
      <c r="AIT27" s="745"/>
      <c r="AIU27" s="745"/>
      <c r="AIV27" s="745"/>
      <c r="AIW27" s="745"/>
      <c r="AIX27" s="745"/>
      <c r="AIY27" s="745"/>
      <c r="AIZ27" s="745"/>
      <c r="AJA27" s="745"/>
      <c r="AJB27" s="745"/>
      <c r="AJC27" s="745"/>
      <c r="AJD27" s="745"/>
      <c r="AJE27" s="745"/>
      <c r="AJF27" s="745"/>
      <c r="AJG27" s="745"/>
      <c r="AJH27" s="745"/>
      <c r="AJI27" s="745"/>
      <c r="AJJ27" s="745"/>
      <c r="AJK27" s="745"/>
      <c r="AJL27" s="745"/>
      <c r="AJM27" s="745"/>
      <c r="AJN27" s="745"/>
      <c r="AJO27" s="745"/>
      <c r="AJP27" s="745"/>
      <c r="AJQ27" s="745"/>
      <c r="AJR27" s="745"/>
      <c r="AJS27" s="745"/>
      <c r="AJT27" s="745"/>
      <c r="AJU27" s="745"/>
      <c r="AJV27" s="745"/>
      <c r="AJW27" s="745"/>
      <c r="AJX27" s="745"/>
      <c r="AJY27" s="745"/>
      <c r="AJZ27" s="745"/>
      <c r="AKA27" s="745"/>
      <c r="AKB27" s="745"/>
      <c r="AKC27" s="745"/>
      <c r="AKD27" s="745"/>
      <c r="AKE27" s="745"/>
      <c r="AKF27" s="745"/>
      <c r="AKG27" s="745"/>
      <c r="AKH27" s="745"/>
      <c r="AKI27" s="745"/>
      <c r="AKJ27" s="745"/>
      <c r="AKK27" s="745"/>
      <c r="AKL27" s="745"/>
      <c r="AKM27" s="745"/>
      <c r="AKN27" s="745"/>
      <c r="AKO27" s="745"/>
      <c r="AKP27" s="745"/>
      <c r="AKQ27" s="745"/>
      <c r="AKR27" s="745"/>
      <c r="AKS27" s="745"/>
      <c r="AKT27" s="745"/>
      <c r="AKU27" s="745"/>
      <c r="AKV27" s="745"/>
      <c r="AKW27" s="745"/>
      <c r="AKX27" s="745"/>
      <c r="AKY27" s="745"/>
      <c r="AKZ27" s="745"/>
      <c r="ALA27" s="745"/>
      <c r="ALB27" s="745"/>
      <c r="ALC27" s="745"/>
      <c r="ALD27" s="745"/>
      <c r="ALE27" s="745"/>
      <c r="ALF27" s="745"/>
      <c r="ALG27" s="745"/>
      <c r="ALH27" s="745"/>
      <c r="ALI27" s="745"/>
      <c r="ALJ27" s="745"/>
      <c r="ALK27" s="745"/>
      <c r="ALL27" s="745"/>
      <c r="ALM27" s="745"/>
      <c r="ALN27" s="745"/>
      <c r="ALO27" s="745"/>
      <c r="ALP27" s="745"/>
      <c r="ALQ27" s="745"/>
      <c r="ALR27" s="745"/>
      <c r="ALS27" s="745"/>
      <c r="ALT27" s="745"/>
      <c r="ALU27" s="745"/>
      <c r="ALV27" s="745"/>
      <c r="ALW27" s="745"/>
      <c r="ALX27" s="745"/>
      <c r="ALY27" s="745"/>
      <c r="ALZ27" s="745"/>
      <c r="AMA27" s="745"/>
      <c r="AMB27" s="745"/>
      <c r="AMC27" s="745"/>
      <c r="AMD27" s="745"/>
      <c r="AME27" s="745"/>
      <c r="AMF27" s="745"/>
      <c r="AMG27" s="745"/>
      <c r="AMH27" s="745"/>
      <c r="AMI27" s="745"/>
      <c r="AMJ27" s="745"/>
      <c r="AMK27" s="745"/>
      <c r="AML27" s="745"/>
      <c r="AMM27" s="745"/>
      <c r="AMN27" s="745"/>
      <c r="AMO27" s="745"/>
      <c r="AMP27" s="745"/>
      <c r="AMQ27" s="745"/>
      <c r="AMR27" s="745"/>
    </row>
    <row r="28" spans="1:1032" s="742" customFormat="1" ht="15">
      <c r="A28" s="411"/>
      <c r="B28" s="413" t="s">
        <v>310</v>
      </c>
      <c r="C28" s="400"/>
      <c r="D28" s="494"/>
      <c r="E28" s="375"/>
      <c r="F28" s="375"/>
      <c r="G28" s="497"/>
      <c r="H28" s="506"/>
      <c r="I28" s="383"/>
      <c r="J28" s="375"/>
      <c r="K28" s="375"/>
      <c r="L28" s="375"/>
      <c r="M28" s="746"/>
      <c r="N28" s="746"/>
      <c r="O28" s="401"/>
      <c r="P28" s="401"/>
      <c r="Q28" s="401"/>
      <c r="R28" s="383"/>
      <c r="S28" s="433"/>
      <c r="T28" s="401"/>
      <c r="U28" s="505"/>
      <c r="V28" s="416"/>
      <c r="W28" s="377"/>
      <c r="X28" s="414"/>
      <c r="Y28" s="414"/>
      <c r="Z28" s="414"/>
      <c r="AA28" s="745"/>
      <c r="AB28" s="745"/>
      <c r="AC28" s="745"/>
      <c r="AD28" s="745"/>
      <c r="AE28" s="745"/>
      <c r="AF28" s="745"/>
      <c r="AG28" s="745"/>
      <c r="AH28" s="745"/>
      <c r="AI28" s="745"/>
      <c r="AJ28" s="745"/>
      <c r="AK28" s="745"/>
      <c r="AL28" s="745"/>
      <c r="AM28" s="745"/>
      <c r="AN28" s="745"/>
      <c r="AO28" s="745"/>
      <c r="AP28" s="745"/>
      <c r="AQ28" s="745"/>
      <c r="AR28" s="745"/>
      <c r="AS28" s="745"/>
      <c r="AT28" s="745"/>
      <c r="AU28" s="745"/>
      <c r="AV28" s="745"/>
      <c r="AW28" s="745"/>
      <c r="AX28" s="745"/>
      <c r="AY28" s="745"/>
      <c r="AZ28" s="745"/>
      <c r="BA28" s="745"/>
      <c r="BB28" s="745"/>
      <c r="BC28" s="745"/>
      <c r="BD28" s="745"/>
      <c r="BE28" s="745"/>
      <c r="BF28" s="745"/>
      <c r="BG28" s="745"/>
      <c r="BH28" s="745"/>
      <c r="BI28" s="745"/>
      <c r="BJ28" s="745"/>
      <c r="BK28" s="745"/>
      <c r="BL28" s="745"/>
      <c r="BM28" s="745"/>
      <c r="BN28" s="745"/>
      <c r="BO28" s="745"/>
      <c r="BP28" s="745"/>
      <c r="BQ28" s="745"/>
      <c r="BR28" s="745"/>
      <c r="BS28" s="745"/>
      <c r="BT28" s="745"/>
      <c r="BU28" s="745"/>
      <c r="BV28" s="745"/>
      <c r="BW28" s="745"/>
      <c r="BX28" s="745"/>
      <c r="BY28" s="745"/>
      <c r="BZ28" s="745"/>
      <c r="CA28" s="745"/>
      <c r="CB28" s="745"/>
      <c r="CC28" s="745"/>
      <c r="CD28" s="745"/>
      <c r="CE28" s="745"/>
      <c r="CF28" s="745"/>
      <c r="CG28" s="745"/>
      <c r="CH28" s="745"/>
      <c r="CI28" s="745"/>
      <c r="CJ28" s="745"/>
      <c r="CK28" s="745"/>
      <c r="CL28" s="745"/>
      <c r="CM28" s="745"/>
      <c r="CN28" s="745"/>
      <c r="CO28" s="745"/>
      <c r="CP28" s="745"/>
      <c r="CQ28" s="745"/>
      <c r="CR28" s="745"/>
      <c r="CS28" s="745"/>
      <c r="CT28" s="745"/>
      <c r="CU28" s="745"/>
      <c r="CV28" s="745"/>
      <c r="CW28" s="745"/>
      <c r="CX28" s="745"/>
      <c r="CY28" s="745"/>
      <c r="CZ28" s="745"/>
      <c r="DA28" s="745"/>
      <c r="DB28" s="745"/>
      <c r="DC28" s="745"/>
      <c r="DD28" s="745"/>
      <c r="DE28" s="745"/>
      <c r="DF28" s="745"/>
      <c r="DG28" s="745"/>
      <c r="DH28" s="745"/>
      <c r="DI28" s="745"/>
      <c r="DJ28" s="745"/>
      <c r="DK28" s="745"/>
      <c r="DL28" s="745"/>
      <c r="DM28" s="745"/>
      <c r="DN28" s="745"/>
      <c r="DO28" s="745"/>
      <c r="DP28" s="745"/>
      <c r="DQ28" s="745"/>
      <c r="DR28" s="745"/>
      <c r="DS28" s="745"/>
      <c r="DT28" s="745"/>
      <c r="DU28" s="745"/>
      <c r="DV28" s="745"/>
      <c r="DW28" s="745"/>
      <c r="DX28" s="745"/>
      <c r="DY28" s="745"/>
      <c r="DZ28" s="745"/>
      <c r="EA28" s="745"/>
      <c r="EB28" s="745"/>
      <c r="EC28" s="745"/>
      <c r="ED28" s="745"/>
      <c r="EE28" s="745"/>
      <c r="EF28" s="745"/>
      <c r="EG28" s="745"/>
      <c r="EH28" s="745"/>
      <c r="EI28" s="745"/>
      <c r="EJ28" s="745"/>
      <c r="EK28" s="745"/>
      <c r="EL28" s="745"/>
      <c r="EM28" s="745"/>
      <c r="EN28" s="745"/>
      <c r="EO28" s="745"/>
      <c r="EP28" s="745"/>
      <c r="EQ28" s="745"/>
      <c r="ER28" s="745"/>
      <c r="ES28" s="745"/>
      <c r="ET28" s="745"/>
      <c r="EU28" s="745"/>
      <c r="EV28" s="745"/>
      <c r="EW28" s="745"/>
      <c r="EX28" s="745"/>
      <c r="EY28" s="745"/>
      <c r="EZ28" s="745"/>
      <c r="FA28" s="745"/>
      <c r="FB28" s="745"/>
      <c r="FC28" s="745"/>
      <c r="FD28" s="745"/>
      <c r="FE28" s="745"/>
      <c r="FF28" s="745"/>
      <c r="FG28" s="745"/>
      <c r="FH28" s="745"/>
      <c r="FI28" s="745"/>
      <c r="FJ28" s="745"/>
      <c r="FK28" s="745"/>
      <c r="FL28" s="745"/>
      <c r="FM28" s="745"/>
      <c r="FN28" s="745"/>
      <c r="FO28" s="745"/>
      <c r="FP28" s="745"/>
      <c r="FQ28" s="745"/>
      <c r="FR28" s="745"/>
      <c r="FS28" s="745"/>
      <c r="FT28" s="745"/>
      <c r="FU28" s="745"/>
      <c r="FV28" s="745"/>
      <c r="FW28" s="745"/>
      <c r="FX28" s="745"/>
      <c r="FY28" s="745"/>
      <c r="FZ28" s="745"/>
      <c r="GA28" s="745"/>
      <c r="GB28" s="745"/>
      <c r="GC28" s="745"/>
      <c r="GD28" s="745"/>
      <c r="GE28" s="745"/>
      <c r="GF28" s="745"/>
      <c r="GG28" s="745"/>
      <c r="GH28" s="745"/>
      <c r="GI28" s="745"/>
      <c r="GJ28" s="745"/>
      <c r="GK28" s="745"/>
      <c r="GL28" s="745"/>
      <c r="GM28" s="745"/>
      <c r="GN28" s="745"/>
      <c r="GO28" s="745"/>
      <c r="GP28" s="745"/>
      <c r="GQ28" s="745"/>
      <c r="GR28" s="745"/>
      <c r="GS28" s="745"/>
      <c r="GT28" s="745"/>
      <c r="GU28" s="745"/>
      <c r="GV28" s="745"/>
      <c r="GW28" s="745"/>
      <c r="GX28" s="745"/>
      <c r="GY28" s="745"/>
      <c r="GZ28" s="745"/>
      <c r="HA28" s="745"/>
      <c r="HB28" s="745"/>
      <c r="HC28" s="745"/>
      <c r="HD28" s="745"/>
      <c r="HE28" s="745"/>
      <c r="HF28" s="745"/>
      <c r="HG28" s="745"/>
      <c r="HH28" s="745"/>
      <c r="HI28" s="745"/>
      <c r="HJ28" s="745"/>
      <c r="HK28" s="745"/>
      <c r="HL28" s="745"/>
      <c r="HM28" s="745"/>
      <c r="HN28" s="745"/>
      <c r="HO28" s="745"/>
      <c r="HP28" s="745"/>
      <c r="HQ28" s="745"/>
      <c r="HR28" s="745"/>
      <c r="HS28" s="745"/>
      <c r="HT28" s="745"/>
      <c r="HU28" s="745"/>
      <c r="HV28" s="745"/>
      <c r="HW28" s="745"/>
      <c r="HX28" s="745"/>
      <c r="HY28" s="745"/>
      <c r="HZ28" s="745"/>
      <c r="IA28" s="745"/>
      <c r="IB28" s="745"/>
      <c r="IC28" s="745"/>
      <c r="ID28" s="745"/>
      <c r="IE28" s="745"/>
      <c r="IF28" s="745"/>
      <c r="IG28" s="745"/>
      <c r="IH28" s="745"/>
      <c r="II28" s="745"/>
      <c r="IJ28" s="745"/>
      <c r="IK28" s="745"/>
      <c r="IL28" s="745"/>
      <c r="IM28" s="745"/>
      <c r="IN28" s="745"/>
      <c r="IO28" s="745"/>
      <c r="IP28" s="745"/>
      <c r="IQ28" s="745"/>
      <c r="IR28" s="745"/>
      <c r="IS28" s="745"/>
      <c r="IT28" s="745"/>
      <c r="IU28" s="745"/>
      <c r="IV28" s="745"/>
      <c r="IW28" s="745"/>
      <c r="IX28" s="745"/>
      <c r="IY28" s="745"/>
      <c r="IZ28" s="745"/>
      <c r="JA28" s="745"/>
      <c r="JB28" s="745"/>
      <c r="JC28" s="745"/>
      <c r="JD28" s="745"/>
      <c r="JE28" s="745"/>
      <c r="JF28" s="745"/>
      <c r="JG28" s="745"/>
      <c r="JH28" s="745"/>
      <c r="JI28" s="745"/>
      <c r="JJ28" s="745"/>
      <c r="JK28" s="745"/>
      <c r="JL28" s="745"/>
      <c r="JM28" s="745"/>
      <c r="JN28" s="745"/>
      <c r="JO28" s="745"/>
      <c r="JP28" s="745"/>
      <c r="JQ28" s="745"/>
      <c r="JR28" s="745"/>
      <c r="JS28" s="745"/>
      <c r="JT28" s="745"/>
      <c r="JU28" s="745"/>
      <c r="JV28" s="745"/>
      <c r="JW28" s="745"/>
      <c r="JX28" s="745"/>
      <c r="JY28" s="745"/>
      <c r="JZ28" s="745"/>
      <c r="KA28" s="745"/>
      <c r="KB28" s="745"/>
      <c r="KC28" s="745"/>
      <c r="KD28" s="745"/>
      <c r="KE28" s="745"/>
      <c r="KF28" s="745"/>
      <c r="KG28" s="745"/>
      <c r="KH28" s="745"/>
      <c r="KI28" s="745"/>
      <c r="KJ28" s="745"/>
      <c r="KK28" s="745"/>
      <c r="KL28" s="745"/>
      <c r="KM28" s="745"/>
      <c r="KN28" s="745"/>
      <c r="KO28" s="745"/>
      <c r="KP28" s="745"/>
      <c r="KQ28" s="745"/>
      <c r="KR28" s="745"/>
      <c r="KS28" s="745"/>
      <c r="KT28" s="745"/>
      <c r="KU28" s="745"/>
      <c r="KV28" s="745"/>
      <c r="KW28" s="745"/>
      <c r="KX28" s="745"/>
      <c r="KY28" s="745"/>
      <c r="KZ28" s="745"/>
      <c r="LA28" s="745"/>
      <c r="LB28" s="745"/>
      <c r="LC28" s="745"/>
      <c r="LD28" s="745"/>
      <c r="LE28" s="745"/>
      <c r="LF28" s="745"/>
      <c r="LG28" s="745"/>
      <c r="LH28" s="745"/>
      <c r="LI28" s="745"/>
      <c r="LJ28" s="745"/>
      <c r="LK28" s="745"/>
      <c r="LL28" s="745"/>
      <c r="LM28" s="745"/>
      <c r="LN28" s="745"/>
      <c r="LO28" s="745"/>
      <c r="LP28" s="745"/>
      <c r="LQ28" s="745"/>
      <c r="LR28" s="745"/>
      <c r="LS28" s="745"/>
      <c r="LT28" s="745"/>
      <c r="LU28" s="745"/>
      <c r="LV28" s="745"/>
      <c r="LW28" s="745"/>
      <c r="LX28" s="745"/>
      <c r="LY28" s="745"/>
      <c r="LZ28" s="745"/>
      <c r="MA28" s="745"/>
      <c r="MB28" s="745"/>
      <c r="MC28" s="745"/>
      <c r="MD28" s="745"/>
      <c r="ME28" s="745"/>
      <c r="MF28" s="745"/>
      <c r="MG28" s="745"/>
      <c r="MH28" s="745"/>
      <c r="MI28" s="745"/>
      <c r="MJ28" s="745"/>
      <c r="MK28" s="745"/>
      <c r="ML28" s="745"/>
      <c r="MM28" s="745"/>
      <c r="MN28" s="745"/>
      <c r="MO28" s="745"/>
      <c r="MP28" s="745"/>
      <c r="MQ28" s="745"/>
      <c r="MR28" s="745"/>
      <c r="MS28" s="745"/>
      <c r="MT28" s="745"/>
      <c r="MU28" s="745"/>
      <c r="MV28" s="745"/>
      <c r="MW28" s="745"/>
      <c r="MX28" s="745"/>
      <c r="MY28" s="745"/>
      <c r="MZ28" s="745"/>
      <c r="NA28" s="745"/>
      <c r="NB28" s="745"/>
      <c r="NC28" s="745"/>
      <c r="ND28" s="745"/>
      <c r="NE28" s="745"/>
      <c r="NF28" s="745"/>
      <c r="NG28" s="745"/>
      <c r="NH28" s="745"/>
      <c r="NI28" s="745"/>
      <c r="NJ28" s="745"/>
      <c r="NK28" s="745"/>
      <c r="NL28" s="745"/>
      <c r="NM28" s="745"/>
      <c r="NN28" s="745"/>
      <c r="NO28" s="745"/>
      <c r="NP28" s="745"/>
      <c r="NQ28" s="745"/>
      <c r="NR28" s="745"/>
      <c r="NS28" s="745"/>
      <c r="NT28" s="745"/>
      <c r="NU28" s="745"/>
      <c r="NV28" s="745"/>
      <c r="NW28" s="745"/>
      <c r="NX28" s="745"/>
      <c r="NY28" s="745"/>
      <c r="NZ28" s="745"/>
      <c r="OA28" s="745"/>
      <c r="OB28" s="745"/>
      <c r="OC28" s="745"/>
      <c r="OD28" s="745"/>
      <c r="OE28" s="745"/>
      <c r="OF28" s="745"/>
      <c r="OG28" s="745"/>
      <c r="OH28" s="745"/>
      <c r="OI28" s="745"/>
      <c r="OJ28" s="745"/>
      <c r="OK28" s="745"/>
      <c r="OL28" s="745"/>
      <c r="OM28" s="745"/>
      <c r="ON28" s="745"/>
      <c r="OO28" s="745"/>
      <c r="OP28" s="745"/>
      <c r="OQ28" s="745"/>
      <c r="OR28" s="745"/>
      <c r="OS28" s="745"/>
      <c r="OT28" s="745"/>
      <c r="OU28" s="745"/>
      <c r="OV28" s="745"/>
      <c r="OW28" s="745"/>
      <c r="OX28" s="745"/>
      <c r="OY28" s="745"/>
      <c r="OZ28" s="745"/>
      <c r="PA28" s="745"/>
      <c r="PB28" s="745"/>
      <c r="PC28" s="745"/>
      <c r="PD28" s="745"/>
      <c r="PE28" s="745"/>
      <c r="PF28" s="745"/>
      <c r="PG28" s="745"/>
      <c r="PH28" s="745"/>
      <c r="PI28" s="745"/>
      <c r="PJ28" s="745"/>
      <c r="PK28" s="745"/>
      <c r="PL28" s="745"/>
      <c r="PM28" s="745"/>
      <c r="PN28" s="745"/>
      <c r="PO28" s="745"/>
      <c r="PP28" s="745"/>
      <c r="PQ28" s="745"/>
      <c r="PR28" s="745"/>
      <c r="PS28" s="745"/>
      <c r="PT28" s="745"/>
      <c r="PU28" s="745"/>
      <c r="PV28" s="745"/>
      <c r="PW28" s="745"/>
      <c r="PX28" s="745"/>
      <c r="PY28" s="745"/>
      <c r="PZ28" s="745"/>
      <c r="QA28" s="745"/>
      <c r="QB28" s="745"/>
      <c r="QC28" s="745"/>
      <c r="QD28" s="745"/>
      <c r="QE28" s="745"/>
      <c r="QF28" s="745"/>
      <c r="QG28" s="745"/>
      <c r="QH28" s="745"/>
      <c r="QI28" s="745"/>
      <c r="QJ28" s="745"/>
      <c r="QK28" s="745"/>
      <c r="QL28" s="745"/>
      <c r="QM28" s="745"/>
      <c r="QN28" s="745"/>
      <c r="QO28" s="745"/>
      <c r="QP28" s="745"/>
      <c r="QQ28" s="745"/>
      <c r="QR28" s="745"/>
      <c r="QS28" s="745"/>
      <c r="QT28" s="745"/>
      <c r="QU28" s="745"/>
      <c r="QV28" s="745"/>
      <c r="QW28" s="745"/>
      <c r="QX28" s="745"/>
      <c r="QY28" s="745"/>
      <c r="QZ28" s="745"/>
      <c r="RA28" s="745"/>
      <c r="RB28" s="745"/>
      <c r="RC28" s="745"/>
      <c r="RD28" s="745"/>
      <c r="RE28" s="745"/>
      <c r="RF28" s="745"/>
      <c r="RG28" s="745"/>
      <c r="RH28" s="745"/>
      <c r="RI28" s="745"/>
      <c r="RJ28" s="745"/>
      <c r="RK28" s="745"/>
      <c r="RL28" s="745"/>
      <c r="RM28" s="745"/>
      <c r="RN28" s="745"/>
      <c r="RO28" s="745"/>
      <c r="RP28" s="745"/>
      <c r="RQ28" s="745"/>
      <c r="RR28" s="745"/>
      <c r="RS28" s="745"/>
      <c r="RT28" s="745"/>
      <c r="RU28" s="745"/>
      <c r="RV28" s="745"/>
      <c r="RW28" s="745"/>
      <c r="RX28" s="745"/>
      <c r="RY28" s="745"/>
      <c r="RZ28" s="745"/>
      <c r="SA28" s="745"/>
      <c r="SB28" s="745"/>
      <c r="SC28" s="745"/>
      <c r="SD28" s="745"/>
      <c r="SE28" s="745"/>
      <c r="SF28" s="745"/>
      <c r="SG28" s="745"/>
      <c r="SH28" s="745"/>
      <c r="SI28" s="745"/>
      <c r="SJ28" s="745"/>
      <c r="SK28" s="745"/>
      <c r="SL28" s="745"/>
      <c r="SM28" s="745"/>
      <c r="SN28" s="745"/>
      <c r="SO28" s="745"/>
      <c r="SP28" s="745"/>
      <c r="SQ28" s="745"/>
      <c r="SR28" s="745"/>
      <c r="SS28" s="745"/>
      <c r="ST28" s="745"/>
      <c r="SU28" s="745"/>
      <c r="SV28" s="745"/>
      <c r="SW28" s="745"/>
      <c r="SX28" s="745"/>
      <c r="SY28" s="745"/>
      <c r="SZ28" s="745"/>
      <c r="TA28" s="745"/>
      <c r="TB28" s="745"/>
      <c r="TC28" s="745"/>
      <c r="TD28" s="745"/>
      <c r="TE28" s="745"/>
      <c r="TF28" s="745"/>
      <c r="TG28" s="745"/>
      <c r="TH28" s="745"/>
      <c r="TI28" s="745"/>
      <c r="TJ28" s="745"/>
      <c r="TK28" s="745"/>
      <c r="TL28" s="745"/>
      <c r="TM28" s="745"/>
      <c r="TN28" s="745"/>
      <c r="TO28" s="745"/>
      <c r="TP28" s="745"/>
      <c r="TQ28" s="745"/>
      <c r="TR28" s="745"/>
      <c r="TS28" s="745"/>
      <c r="TT28" s="745"/>
      <c r="TU28" s="745"/>
      <c r="TV28" s="745"/>
      <c r="TW28" s="745"/>
      <c r="TX28" s="745"/>
      <c r="TY28" s="745"/>
      <c r="TZ28" s="745"/>
      <c r="UA28" s="745"/>
      <c r="UB28" s="745"/>
      <c r="UC28" s="745"/>
      <c r="UD28" s="745"/>
      <c r="UE28" s="745"/>
      <c r="UF28" s="745"/>
      <c r="UG28" s="745"/>
      <c r="UH28" s="745"/>
      <c r="UI28" s="745"/>
      <c r="UJ28" s="745"/>
      <c r="UK28" s="745"/>
      <c r="UL28" s="745"/>
      <c r="UM28" s="745"/>
      <c r="UN28" s="745"/>
      <c r="UO28" s="745"/>
      <c r="UP28" s="745"/>
      <c r="UQ28" s="745"/>
      <c r="UR28" s="745"/>
      <c r="US28" s="745"/>
      <c r="UT28" s="745"/>
      <c r="UU28" s="745"/>
      <c r="UV28" s="745"/>
      <c r="UW28" s="745"/>
      <c r="UX28" s="745"/>
      <c r="UY28" s="745"/>
      <c r="UZ28" s="745"/>
      <c r="VA28" s="745"/>
      <c r="VB28" s="745"/>
      <c r="VC28" s="745"/>
      <c r="VD28" s="745"/>
      <c r="VE28" s="745"/>
      <c r="VF28" s="745"/>
      <c r="VG28" s="745"/>
      <c r="VH28" s="745"/>
      <c r="VI28" s="745"/>
      <c r="VJ28" s="745"/>
      <c r="VK28" s="745"/>
      <c r="VL28" s="745"/>
      <c r="VM28" s="745"/>
      <c r="VN28" s="745"/>
      <c r="VO28" s="745"/>
      <c r="VP28" s="745"/>
      <c r="VQ28" s="745"/>
      <c r="VR28" s="745"/>
      <c r="VS28" s="745"/>
      <c r="VT28" s="745"/>
      <c r="VU28" s="745"/>
      <c r="VV28" s="745"/>
      <c r="VW28" s="745"/>
      <c r="VX28" s="745"/>
      <c r="VY28" s="745"/>
      <c r="VZ28" s="745"/>
      <c r="WA28" s="745"/>
      <c r="WB28" s="745"/>
      <c r="WC28" s="745"/>
      <c r="WD28" s="745"/>
      <c r="WE28" s="745"/>
      <c r="WF28" s="745"/>
      <c r="WG28" s="745"/>
      <c r="WH28" s="745"/>
      <c r="WI28" s="745"/>
      <c r="WJ28" s="745"/>
      <c r="WK28" s="745"/>
      <c r="WL28" s="745"/>
      <c r="WM28" s="745"/>
      <c r="WN28" s="745"/>
      <c r="WO28" s="745"/>
      <c r="WP28" s="745"/>
      <c r="WQ28" s="745"/>
      <c r="WR28" s="745"/>
      <c r="WS28" s="745"/>
      <c r="WT28" s="745"/>
      <c r="WU28" s="745"/>
      <c r="WV28" s="745"/>
      <c r="WW28" s="745"/>
      <c r="WX28" s="745"/>
      <c r="WY28" s="745"/>
      <c r="WZ28" s="745"/>
      <c r="XA28" s="745"/>
      <c r="XB28" s="745"/>
      <c r="XC28" s="745"/>
      <c r="XD28" s="745"/>
      <c r="XE28" s="745"/>
      <c r="XF28" s="745"/>
      <c r="XG28" s="745"/>
      <c r="XH28" s="745"/>
      <c r="XI28" s="745"/>
      <c r="XJ28" s="745"/>
      <c r="XK28" s="745"/>
      <c r="XL28" s="745"/>
      <c r="XM28" s="745"/>
      <c r="XN28" s="745"/>
      <c r="XO28" s="745"/>
      <c r="XP28" s="745"/>
      <c r="XQ28" s="745"/>
      <c r="XR28" s="745"/>
      <c r="XS28" s="745"/>
      <c r="XT28" s="745"/>
      <c r="XU28" s="745"/>
      <c r="XV28" s="745"/>
      <c r="XW28" s="745"/>
      <c r="XX28" s="745"/>
      <c r="XY28" s="745"/>
      <c r="XZ28" s="745"/>
      <c r="YA28" s="745"/>
      <c r="YB28" s="745"/>
      <c r="YC28" s="745"/>
      <c r="YD28" s="745"/>
      <c r="YE28" s="745"/>
      <c r="YF28" s="745"/>
      <c r="YG28" s="745"/>
      <c r="YH28" s="745"/>
      <c r="YI28" s="745"/>
      <c r="YJ28" s="745"/>
      <c r="YK28" s="745"/>
      <c r="YL28" s="745"/>
      <c r="YM28" s="745"/>
      <c r="YN28" s="745"/>
      <c r="YO28" s="745"/>
      <c r="YP28" s="745"/>
      <c r="YQ28" s="745"/>
      <c r="YR28" s="745"/>
      <c r="YS28" s="745"/>
      <c r="YT28" s="745"/>
      <c r="YU28" s="745"/>
      <c r="YV28" s="745"/>
      <c r="YW28" s="745"/>
      <c r="YX28" s="745"/>
      <c r="YY28" s="745"/>
      <c r="YZ28" s="745"/>
      <c r="ZA28" s="745"/>
      <c r="ZB28" s="745"/>
      <c r="ZC28" s="745"/>
      <c r="ZD28" s="745"/>
      <c r="ZE28" s="745"/>
      <c r="ZF28" s="745"/>
      <c r="ZG28" s="745"/>
      <c r="ZH28" s="745"/>
      <c r="ZI28" s="745"/>
      <c r="ZJ28" s="745"/>
      <c r="ZK28" s="745"/>
      <c r="ZL28" s="745"/>
      <c r="ZM28" s="745"/>
      <c r="ZN28" s="745"/>
      <c r="ZO28" s="745"/>
      <c r="ZP28" s="745"/>
      <c r="ZQ28" s="745"/>
      <c r="ZR28" s="745"/>
      <c r="ZS28" s="745"/>
      <c r="ZT28" s="745"/>
      <c r="ZU28" s="745"/>
      <c r="ZV28" s="745"/>
      <c r="ZW28" s="745"/>
      <c r="ZX28" s="745"/>
      <c r="ZY28" s="745"/>
      <c r="ZZ28" s="745"/>
      <c r="AAA28" s="745"/>
      <c r="AAB28" s="745"/>
      <c r="AAC28" s="745"/>
      <c r="AAD28" s="745"/>
      <c r="AAE28" s="745"/>
      <c r="AAF28" s="745"/>
      <c r="AAG28" s="745"/>
      <c r="AAH28" s="745"/>
      <c r="AAI28" s="745"/>
      <c r="AAJ28" s="745"/>
      <c r="AAK28" s="745"/>
      <c r="AAL28" s="745"/>
      <c r="AAM28" s="745"/>
      <c r="AAN28" s="745"/>
      <c r="AAO28" s="745"/>
      <c r="AAP28" s="745"/>
      <c r="AAQ28" s="745"/>
      <c r="AAR28" s="745"/>
      <c r="AAS28" s="745"/>
      <c r="AAT28" s="745"/>
      <c r="AAU28" s="745"/>
      <c r="AAV28" s="745"/>
      <c r="AAW28" s="745"/>
      <c r="AAX28" s="745"/>
      <c r="AAY28" s="745"/>
      <c r="AAZ28" s="745"/>
      <c r="ABA28" s="745"/>
      <c r="ABB28" s="745"/>
      <c r="ABC28" s="745"/>
      <c r="ABD28" s="745"/>
      <c r="ABE28" s="745"/>
      <c r="ABF28" s="745"/>
      <c r="ABG28" s="745"/>
      <c r="ABH28" s="745"/>
      <c r="ABI28" s="745"/>
      <c r="ABJ28" s="745"/>
      <c r="ABK28" s="745"/>
      <c r="ABL28" s="745"/>
      <c r="ABM28" s="745"/>
      <c r="ABN28" s="745"/>
      <c r="ABO28" s="745"/>
      <c r="ABP28" s="745"/>
      <c r="ABQ28" s="745"/>
      <c r="ABR28" s="745"/>
      <c r="ABS28" s="745"/>
      <c r="ABT28" s="745"/>
      <c r="ABU28" s="745"/>
      <c r="ABV28" s="745"/>
      <c r="ABW28" s="745"/>
      <c r="ABX28" s="745"/>
      <c r="ABY28" s="745"/>
      <c r="ABZ28" s="745"/>
      <c r="ACA28" s="745"/>
      <c r="ACB28" s="745"/>
      <c r="ACC28" s="745"/>
      <c r="ACD28" s="745"/>
      <c r="ACE28" s="745"/>
      <c r="ACF28" s="745"/>
      <c r="ACG28" s="745"/>
      <c r="ACH28" s="745"/>
      <c r="ACI28" s="745"/>
      <c r="ACJ28" s="745"/>
      <c r="ACK28" s="745"/>
      <c r="ACL28" s="745"/>
      <c r="ACM28" s="745"/>
      <c r="ACN28" s="745"/>
      <c r="ACO28" s="745"/>
      <c r="ACP28" s="745"/>
      <c r="ACQ28" s="745"/>
      <c r="ACR28" s="745"/>
      <c r="ACS28" s="745"/>
      <c r="ACT28" s="745"/>
      <c r="ACU28" s="745"/>
      <c r="ACV28" s="745"/>
      <c r="ACW28" s="745"/>
      <c r="ACX28" s="745"/>
      <c r="ACY28" s="745"/>
      <c r="ACZ28" s="745"/>
      <c r="ADA28" s="745"/>
      <c r="ADB28" s="745"/>
      <c r="ADC28" s="745"/>
      <c r="ADD28" s="745"/>
      <c r="ADE28" s="745"/>
      <c r="ADF28" s="745"/>
      <c r="ADG28" s="745"/>
      <c r="ADH28" s="745"/>
      <c r="ADI28" s="745"/>
      <c r="ADJ28" s="745"/>
      <c r="ADK28" s="745"/>
      <c r="ADL28" s="745"/>
      <c r="ADM28" s="745"/>
      <c r="ADN28" s="745"/>
      <c r="ADO28" s="745"/>
      <c r="ADP28" s="745"/>
      <c r="ADQ28" s="745"/>
      <c r="ADR28" s="745"/>
      <c r="ADS28" s="745"/>
      <c r="ADT28" s="745"/>
      <c r="ADU28" s="745"/>
      <c r="ADV28" s="745"/>
      <c r="ADW28" s="745"/>
      <c r="ADX28" s="745"/>
      <c r="ADY28" s="745"/>
      <c r="ADZ28" s="745"/>
      <c r="AEA28" s="745"/>
      <c r="AEB28" s="745"/>
      <c r="AEC28" s="745"/>
      <c r="AED28" s="745"/>
      <c r="AEE28" s="745"/>
      <c r="AEF28" s="745"/>
      <c r="AEG28" s="745"/>
      <c r="AEH28" s="745"/>
      <c r="AEI28" s="745"/>
      <c r="AEJ28" s="745"/>
      <c r="AEK28" s="745"/>
      <c r="AEL28" s="745"/>
      <c r="AEM28" s="745"/>
      <c r="AEN28" s="745"/>
      <c r="AEO28" s="745"/>
      <c r="AEP28" s="745"/>
      <c r="AEQ28" s="745"/>
      <c r="AER28" s="745"/>
      <c r="AES28" s="745"/>
      <c r="AET28" s="745"/>
      <c r="AEU28" s="745"/>
      <c r="AEV28" s="745"/>
      <c r="AEW28" s="745"/>
      <c r="AEX28" s="745"/>
      <c r="AEY28" s="745"/>
      <c r="AEZ28" s="745"/>
      <c r="AFA28" s="745"/>
      <c r="AFB28" s="745"/>
      <c r="AFC28" s="745"/>
      <c r="AFD28" s="745"/>
      <c r="AFE28" s="745"/>
      <c r="AFF28" s="745"/>
      <c r="AFG28" s="745"/>
      <c r="AFH28" s="745"/>
      <c r="AFI28" s="745"/>
      <c r="AFJ28" s="745"/>
      <c r="AFK28" s="745"/>
      <c r="AFL28" s="745"/>
      <c r="AFM28" s="745"/>
      <c r="AFN28" s="745"/>
      <c r="AFO28" s="745"/>
      <c r="AFP28" s="745"/>
      <c r="AFQ28" s="745"/>
      <c r="AFR28" s="745"/>
      <c r="AFS28" s="745"/>
      <c r="AFT28" s="745"/>
      <c r="AFU28" s="745"/>
      <c r="AFV28" s="745"/>
      <c r="AFW28" s="745"/>
      <c r="AFX28" s="745"/>
      <c r="AFY28" s="745"/>
      <c r="AFZ28" s="745"/>
      <c r="AGA28" s="745"/>
      <c r="AGB28" s="745"/>
      <c r="AGC28" s="745"/>
      <c r="AGD28" s="745"/>
      <c r="AGE28" s="745"/>
      <c r="AGF28" s="745"/>
      <c r="AGG28" s="745"/>
      <c r="AGH28" s="745"/>
      <c r="AGI28" s="745"/>
      <c r="AGJ28" s="745"/>
      <c r="AGK28" s="745"/>
      <c r="AGL28" s="745"/>
      <c r="AGM28" s="745"/>
      <c r="AGN28" s="745"/>
      <c r="AGO28" s="745"/>
      <c r="AGP28" s="745"/>
      <c r="AGQ28" s="745"/>
      <c r="AGR28" s="745"/>
      <c r="AGS28" s="745"/>
      <c r="AGT28" s="745"/>
      <c r="AGU28" s="745"/>
      <c r="AGV28" s="745"/>
      <c r="AGW28" s="745"/>
      <c r="AGX28" s="745"/>
      <c r="AGY28" s="745"/>
      <c r="AGZ28" s="745"/>
      <c r="AHA28" s="745"/>
      <c r="AHB28" s="745"/>
      <c r="AHC28" s="745"/>
      <c r="AHD28" s="745"/>
      <c r="AHE28" s="745"/>
      <c r="AHF28" s="745"/>
      <c r="AHG28" s="745"/>
      <c r="AHH28" s="745"/>
      <c r="AHI28" s="745"/>
      <c r="AHJ28" s="745"/>
      <c r="AHK28" s="745"/>
      <c r="AHL28" s="745"/>
      <c r="AHM28" s="745"/>
      <c r="AHN28" s="745"/>
      <c r="AHO28" s="745"/>
      <c r="AHP28" s="745"/>
      <c r="AHQ28" s="745"/>
      <c r="AHR28" s="745"/>
      <c r="AHS28" s="745"/>
      <c r="AHT28" s="745"/>
      <c r="AHU28" s="745"/>
      <c r="AHV28" s="745"/>
      <c r="AHW28" s="745"/>
      <c r="AHX28" s="745"/>
      <c r="AHY28" s="745"/>
      <c r="AHZ28" s="745"/>
      <c r="AIA28" s="745"/>
      <c r="AIB28" s="745"/>
      <c r="AIC28" s="745"/>
      <c r="AID28" s="745"/>
      <c r="AIE28" s="745"/>
      <c r="AIF28" s="745"/>
      <c r="AIG28" s="745"/>
      <c r="AIH28" s="745"/>
      <c r="AII28" s="745"/>
      <c r="AIJ28" s="745"/>
      <c r="AIK28" s="745"/>
      <c r="AIL28" s="745"/>
      <c r="AIM28" s="745"/>
      <c r="AIN28" s="745"/>
      <c r="AIO28" s="745"/>
      <c r="AIP28" s="745"/>
      <c r="AIQ28" s="745"/>
      <c r="AIR28" s="745"/>
      <c r="AIS28" s="745"/>
      <c r="AIT28" s="745"/>
      <c r="AIU28" s="745"/>
      <c r="AIV28" s="745"/>
      <c r="AIW28" s="745"/>
      <c r="AIX28" s="745"/>
      <c r="AIY28" s="745"/>
      <c r="AIZ28" s="745"/>
      <c r="AJA28" s="745"/>
      <c r="AJB28" s="745"/>
      <c r="AJC28" s="745"/>
      <c r="AJD28" s="745"/>
      <c r="AJE28" s="745"/>
      <c r="AJF28" s="745"/>
      <c r="AJG28" s="745"/>
      <c r="AJH28" s="745"/>
      <c r="AJI28" s="745"/>
      <c r="AJJ28" s="745"/>
      <c r="AJK28" s="745"/>
      <c r="AJL28" s="745"/>
      <c r="AJM28" s="745"/>
      <c r="AJN28" s="745"/>
      <c r="AJO28" s="745"/>
      <c r="AJP28" s="745"/>
      <c r="AJQ28" s="745"/>
      <c r="AJR28" s="745"/>
      <c r="AJS28" s="745"/>
      <c r="AJT28" s="745"/>
      <c r="AJU28" s="745"/>
      <c r="AJV28" s="745"/>
      <c r="AJW28" s="745"/>
      <c r="AJX28" s="745"/>
      <c r="AJY28" s="745"/>
      <c r="AJZ28" s="745"/>
      <c r="AKA28" s="745"/>
      <c r="AKB28" s="745"/>
      <c r="AKC28" s="745"/>
      <c r="AKD28" s="745"/>
      <c r="AKE28" s="745"/>
      <c r="AKF28" s="745"/>
      <c r="AKG28" s="745"/>
      <c r="AKH28" s="745"/>
      <c r="AKI28" s="745"/>
      <c r="AKJ28" s="745"/>
      <c r="AKK28" s="745"/>
      <c r="AKL28" s="745"/>
      <c r="AKM28" s="745"/>
      <c r="AKN28" s="745"/>
      <c r="AKO28" s="745"/>
      <c r="AKP28" s="745"/>
      <c r="AKQ28" s="745"/>
      <c r="AKR28" s="745"/>
      <c r="AKS28" s="745"/>
      <c r="AKT28" s="745"/>
      <c r="AKU28" s="745"/>
      <c r="AKV28" s="745"/>
      <c r="AKW28" s="745"/>
      <c r="AKX28" s="745"/>
      <c r="AKY28" s="745"/>
      <c r="AKZ28" s="745"/>
      <c r="ALA28" s="745"/>
      <c r="ALB28" s="745"/>
      <c r="ALC28" s="745"/>
      <c r="ALD28" s="745"/>
      <c r="ALE28" s="745"/>
      <c r="ALF28" s="745"/>
      <c r="ALG28" s="745"/>
      <c r="ALH28" s="745"/>
      <c r="ALI28" s="745"/>
      <c r="ALJ28" s="745"/>
      <c r="ALK28" s="745"/>
      <c r="ALL28" s="745"/>
      <c r="ALM28" s="745"/>
      <c r="ALN28" s="745"/>
      <c r="ALO28" s="745"/>
      <c r="ALP28" s="745"/>
      <c r="ALQ28" s="745"/>
      <c r="ALR28" s="745"/>
      <c r="ALS28" s="745"/>
      <c r="ALT28" s="745"/>
      <c r="ALU28" s="745"/>
      <c r="ALV28" s="745"/>
      <c r="ALW28" s="745"/>
      <c r="ALX28" s="745"/>
      <c r="ALY28" s="745"/>
      <c r="ALZ28" s="745"/>
      <c r="AMA28" s="745"/>
      <c r="AMB28" s="745"/>
      <c r="AMC28" s="745"/>
      <c r="AMD28" s="745"/>
      <c r="AME28" s="745"/>
      <c r="AMF28" s="745"/>
      <c r="AMG28" s="745"/>
      <c r="AMH28" s="745"/>
      <c r="AMI28" s="745"/>
      <c r="AMJ28" s="745"/>
      <c r="AMK28" s="745"/>
      <c r="AML28" s="745"/>
      <c r="AMM28" s="745"/>
      <c r="AMN28" s="745"/>
      <c r="AMO28" s="745"/>
      <c r="AMP28" s="745"/>
      <c r="AMQ28" s="745"/>
      <c r="AMR28" s="745"/>
    </row>
    <row r="29" spans="1:1032" s="742" customFormat="1" ht="15">
      <c r="A29" s="411"/>
      <c r="B29" s="412" t="s">
        <v>347</v>
      </c>
      <c r="C29" s="400" t="s">
        <v>10</v>
      </c>
      <c r="D29" s="494">
        <v>1</v>
      </c>
      <c r="E29" s="375"/>
      <c r="F29" s="375"/>
      <c r="G29" s="497"/>
      <c r="H29" s="506"/>
      <c r="I29" s="383"/>
      <c r="J29" s="375"/>
      <c r="K29" s="375"/>
      <c r="L29" s="375"/>
      <c r="M29" s="506"/>
      <c r="N29" s="506"/>
      <c r="O29" s="495"/>
      <c r="P29" s="495"/>
      <c r="Q29" s="495"/>
      <c r="R29" s="495"/>
      <c r="S29" s="506"/>
      <c r="T29" s="506"/>
      <c r="U29" s="505"/>
      <c r="V29" s="504"/>
      <c r="W29" s="377"/>
      <c r="X29" s="414"/>
      <c r="Y29" s="414"/>
      <c r="Z29" s="414"/>
      <c r="AA29" s="745"/>
      <c r="AB29" s="745"/>
      <c r="AC29" s="745"/>
      <c r="AD29" s="745"/>
      <c r="AE29" s="745"/>
      <c r="AF29" s="745"/>
      <c r="AG29" s="745"/>
      <c r="AH29" s="745"/>
      <c r="AI29" s="745"/>
      <c r="AJ29" s="745"/>
      <c r="AK29" s="745"/>
      <c r="AL29" s="745"/>
      <c r="AM29" s="745"/>
      <c r="AN29" s="745"/>
      <c r="AO29" s="745"/>
      <c r="AP29" s="745"/>
      <c r="AQ29" s="745"/>
      <c r="AR29" s="745"/>
      <c r="AS29" s="745"/>
      <c r="AT29" s="745"/>
      <c r="AU29" s="745"/>
      <c r="AV29" s="745"/>
      <c r="AW29" s="745"/>
      <c r="AX29" s="745"/>
      <c r="AY29" s="745"/>
      <c r="AZ29" s="745"/>
      <c r="BA29" s="745"/>
      <c r="BB29" s="745"/>
      <c r="BC29" s="745"/>
      <c r="BD29" s="745"/>
      <c r="BE29" s="745"/>
      <c r="BF29" s="745"/>
      <c r="BG29" s="745"/>
      <c r="BH29" s="745"/>
      <c r="BI29" s="745"/>
      <c r="BJ29" s="745"/>
      <c r="BK29" s="745"/>
      <c r="BL29" s="745"/>
      <c r="BM29" s="745"/>
      <c r="BN29" s="745"/>
      <c r="BO29" s="745"/>
      <c r="BP29" s="745"/>
      <c r="BQ29" s="745"/>
      <c r="BR29" s="745"/>
      <c r="BS29" s="745"/>
      <c r="BT29" s="745"/>
      <c r="BU29" s="745"/>
      <c r="BV29" s="745"/>
      <c r="BW29" s="745"/>
      <c r="BX29" s="745"/>
      <c r="BY29" s="745"/>
      <c r="BZ29" s="745"/>
      <c r="CA29" s="745"/>
      <c r="CB29" s="745"/>
      <c r="CC29" s="745"/>
      <c r="CD29" s="745"/>
      <c r="CE29" s="745"/>
      <c r="CF29" s="745"/>
      <c r="CG29" s="745"/>
      <c r="CH29" s="745"/>
      <c r="CI29" s="745"/>
      <c r="CJ29" s="745"/>
      <c r="CK29" s="745"/>
      <c r="CL29" s="745"/>
      <c r="CM29" s="745"/>
      <c r="CN29" s="745"/>
      <c r="CO29" s="745"/>
      <c r="CP29" s="745"/>
      <c r="CQ29" s="745"/>
      <c r="CR29" s="745"/>
      <c r="CS29" s="745"/>
      <c r="CT29" s="745"/>
      <c r="CU29" s="745"/>
      <c r="CV29" s="745"/>
      <c r="CW29" s="745"/>
      <c r="CX29" s="745"/>
      <c r="CY29" s="745"/>
      <c r="CZ29" s="745"/>
      <c r="DA29" s="745"/>
      <c r="DB29" s="745"/>
      <c r="DC29" s="745"/>
      <c r="DD29" s="745"/>
      <c r="DE29" s="745"/>
      <c r="DF29" s="745"/>
      <c r="DG29" s="745"/>
      <c r="DH29" s="745"/>
      <c r="DI29" s="745"/>
      <c r="DJ29" s="745"/>
      <c r="DK29" s="745"/>
      <c r="DL29" s="745"/>
      <c r="DM29" s="745"/>
      <c r="DN29" s="745"/>
      <c r="DO29" s="745"/>
      <c r="DP29" s="745"/>
      <c r="DQ29" s="745"/>
      <c r="DR29" s="745"/>
      <c r="DS29" s="745"/>
      <c r="DT29" s="745"/>
      <c r="DU29" s="745"/>
      <c r="DV29" s="745"/>
      <c r="DW29" s="745"/>
      <c r="DX29" s="745"/>
      <c r="DY29" s="745"/>
      <c r="DZ29" s="745"/>
      <c r="EA29" s="745"/>
      <c r="EB29" s="745"/>
      <c r="EC29" s="745"/>
      <c r="ED29" s="745"/>
      <c r="EE29" s="745"/>
      <c r="EF29" s="745"/>
      <c r="EG29" s="745"/>
      <c r="EH29" s="745"/>
      <c r="EI29" s="745"/>
      <c r="EJ29" s="745"/>
      <c r="EK29" s="745"/>
      <c r="EL29" s="745"/>
      <c r="EM29" s="745"/>
      <c r="EN29" s="745"/>
      <c r="EO29" s="745"/>
      <c r="EP29" s="745"/>
      <c r="EQ29" s="745"/>
      <c r="ER29" s="745"/>
      <c r="ES29" s="745"/>
      <c r="ET29" s="745"/>
      <c r="EU29" s="745"/>
      <c r="EV29" s="745"/>
      <c r="EW29" s="745"/>
      <c r="EX29" s="745"/>
      <c r="EY29" s="745"/>
      <c r="EZ29" s="745"/>
      <c r="FA29" s="745"/>
      <c r="FB29" s="745"/>
      <c r="FC29" s="745"/>
      <c r="FD29" s="745"/>
      <c r="FE29" s="745"/>
      <c r="FF29" s="745"/>
      <c r="FG29" s="745"/>
      <c r="FH29" s="745"/>
      <c r="FI29" s="745"/>
      <c r="FJ29" s="745"/>
      <c r="FK29" s="745"/>
      <c r="FL29" s="745"/>
      <c r="FM29" s="745"/>
      <c r="FN29" s="745"/>
      <c r="FO29" s="745"/>
      <c r="FP29" s="745"/>
      <c r="FQ29" s="745"/>
      <c r="FR29" s="745"/>
      <c r="FS29" s="745"/>
      <c r="FT29" s="745"/>
      <c r="FU29" s="745"/>
      <c r="FV29" s="745"/>
      <c r="FW29" s="745"/>
      <c r="FX29" s="745"/>
      <c r="FY29" s="745"/>
      <c r="FZ29" s="745"/>
      <c r="GA29" s="745"/>
      <c r="GB29" s="745"/>
      <c r="GC29" s="745"/>
      <c r="GD29" s="745"/>
      <c r="GE29" s="745"/>
      <c r="GF29" s="745"/>
      <c r="GG29" s="745"/>
      <c r="GH29" s="745"/>
      <c r="GI29" s="745"/>
      <c r="GJ29" s="745"/>
      <c r="GK29" s="745"/>
      <c r="GL29" s="745"/>
      <c r="GM29" s="745"/>
      <c r="GN29" s="745"/>
      <c r="GO29" s="745"/>
      <c r="GP29" s="745"/>
      <c r="GQ29" s="745"/>
      <c r="GR29" s="745"/>
      <c r="GS29" s="745"/>
      <c r="GT29" s="745"/>
      <c r="GU29" s="745"/>
      <c r="GV29" s="745"/>
      <c r="GW29" s="745"/>
      <c r="GX29" s="745"/>
      <c r="GY29" s="745"/>
      <c r="GZ29" s="745"/>
      <c r="HA29" s="745"/>
      <c r="HB29" s="745"/>
      <c r="HC29" s="745"/>
      <c r="HD29" s="745"/>
      <c r="HE29" s="745"/>
      <c r="HF29" s="745"/>
      <c r="HG29" s="745"/>
      <c r="HH29" s="745"/>
      <c r="HI29" s="745"/>
      <c r="HJ29" s="745"/>
      <c r="HK29" s="745"/>
      <c r="HL29" s="745"/>
      <c r="HM29" s="745"/>
      <c r="HN29" s="745"/>
      <c r="HO29" s="745"/>
      <c r="HP29" s="745"/>
      <c r="HQ29" s="745"/>
      <c r="HR29" s="745"/>
      <c r="HS29" s="745"/>
      <c r="HT29" s="745"/>
      <c r="HU29" s="745"/>
      <c r="HV29" s="745"/>
      <c r="HW29" s="745"/>
      <c r="HX29" s="745"/>
      <c r="HY29" s="745"/>
      <c r="HZ29" s="745"/>
      <c r="IA29" s="745"/>
      <c r="IB29" s="745"/>
      <c r="IC29" s="745"/>
      <c r="ID29" s="745"/>
      <c r="IE29" s="745"/>
      <c r="IF29" s="745"/>
      <c r="IG29" s="745"/>
      <c r="IH29" s="745"/>
      <c r="II29" s="745"/>
      <c r="IJ29" s="745"/>
      <c r="IK29" s="745"/>
      <c r="IL29" s="745"/>
      <c r="IM29" s="745"/>
      <c r="IN29" s="745"/>
      <c r="IO29" s="745"/>
      <c r="IP29" s="745"/>
      <c r="IQ29" s="745"/>
      <c r="IR29" s="745"/>
      <c r="IS29" s="745"/>
      <c r="IT29" s="745"/>
      <c r="IU29" s="745"/>
      <c r="IV29" s="745"/>
      <c r="IW29" s="745"/>
      <c r="IX29" s="745"/>
      <c r="IY29" s="745"/>
      <c r="IZ29" s="745"/>
      <c r="JA29" s="745"/>
      <c r="JB29" s="745"/>
      <c r="JC29" s="745"/>
      <c r="JD29" s="745"/>
      <c r="JE29" s="745"/>
      <c r="JF29" s="745"/>
      <c r="JG29" s="745"/>
      <c r="JH29" s="745"/>
      <c r="JI29" s="745"/>
      <c r="JJ29" s="745"/>
      <c r="JK29" s="745"/>
      <c r="JL29" s="745"/>
      <c r="JM29" s="745"/>
      <c r="JN29" s="745"/>
      <c r="JO29" s="745"/>
      <c r="JP29" s="745"/>
      <c r="JQ29" s="745"/>
      <c r="JR29" s="745"/>
      <c r="JS29" s="745"/>
      <c r="JT29" s="745"/>
      <c r="JU29" s="745"/>
      <c r="JV29" s="745"/>
      <c r="JW29" s="745"/>
      <c r="JX29" s="745"/>
      <c r="JY29" s="745"/>
      <c r="JZ29" s="745"/>
      <c r="KA29" s="745"/>
      <c r="KB29" s="745"/>
      <c r="KC29" s="745"/>
      <c r="KD29" s="745"/>
      <c r="KE29" s="745"/>
      <c r="KF29" s="745"/>
      <c r="KG29" s="745"/>
      <c r="KH29" s="745"/>
      <c r="KI29" s="745"/>
      <c r="KJ29" s="745"/>
      <c r="KK29" s="745"/>
      <c r="KL29" s="745"/>
      <c r="KM29" s="745"/>
      <c r="KN29" s="745"/>
      <c r="KO29" s="745"/>
      <c r="KP29" s="745"/>
      <c r="KQ29" s="745"/>
      <c r="KR29" s="745"/>
      <c r="KS29" s="745"/>
      <c r="KT29" s="745"/>
      <c r="KU29" s="745"/>
      <c r="KV29" s="745"/>
      <c r="KW29" s="745"/>
      <c r="KX29" s="745"/>
      <c r="KY29" s="745"/>
      <c r="KZ29" s="745"/>
      <c r="LA29" s="745"/>
      <c r="LB29" s="745"/>
      <c r="LC29" s="745"/>
      <c r="LD29" s="745"/>
      <c r="LE29" s="745"/>
      <c r="LF29" s="745"/>
      <c r="LG29" s="745"/>
      <c r="LH29" s="745"/>
      <c r="LI29" s="745"/>
      <c r="LJ29" s="745"/>
      <c r="LK29" s="745"/>
      <c r="LL29" s="745"/>
      <c r="LM29" s="745"/>
      <c r="LN29" s="745"/>
      <c r="LO29" s="745"/>
      <c r="LP29" s="745"/>
      <c r="LQ29" s="745"/>
      <c r="LR29" s="745"/>
      <c r="LS29" s="745"/>
      <c r="LT29" s="745"/>
      <c r="LU29" s="745"/>
      <c r="LV29" s="745"/>
      <c r="LW29" s="745"/>
      <c r="LX29" s="745"/>
      <c r="LY29" s="745"/>
      <c r="LZ29" s="745"/>
      <c r="MA29" s="745"/>
      <c r="MB29" s="745"/>
      <c r="MC29" s="745"/>
      <c r="MD29" s="745"/>
      <c r="ME29" s="745"/>
      <c r="MF29" s="745"/>
      <c r="MG29" s="745"/>
      <c r="MH29" s="745"/>
      <c r="MI29" s="745"/>
      <c r="MJ29" s="745"/>
      <c r="MK29" s="745"/>
      <c r="ML29" s="745"/>
      <c r="MM29" s="745"/>
      <c r="MN29" s="745"/>
      <c r="MO29" s="745"/>
      <c r="MP29" s="745"/>
      <c r="MQ29" s="745"/>
      <c r="MR29" s="745"/>
      <c r="MS29" s="745"/>
      <c r="MT29" s="745"/>
      <c r="MU29" s="745"/>
      <c r="MV29" s="745"/>
      <c r="MW29" s="745"/>
      <c r="MX29" s="745"/>
      <c r="MY29" s="745"/>
      <c r="MZ29" s="745"/>
      <c r="NA29" s="745"/>
      <c r="NB29" s="745"/>
      <c r="NC29" s="745"/>
      <c r="ND29" s="745"/>
      <c r="NE29" s="745"/>
      <c r="NF29" s="745"/>
      <c r="NG29" s="745"/>
      <c r="NH29" s="745"/>
      <c r="NI29" s="745"/>
      <c r="NJ29" s="745"/>
      <c r="NK29" s="745"/>
      <c r="NL29" s="745"/>
      <c r="NM29" s="745"/>
      <c r="NN29" s="745"/>
      <c r="NO29" s="745"/>
      <c r="NP29" s="745"/>
      <c r="NQ29" s="745"/>
      <c r="NR29" s="745"/>
      <c r="NS29" s="745"/>
      <c r="NT29" s="745"/>
      <c r="NU29" s="745"/>
      <c r="NV29" s="745"/>
      <c r="NW29" s="745"/>
      <c r="NX29" s="745"/>
      <c r="NY29" s="745"/>
      <c r="NZ29" s="745"/>
      <c r="OA29" s="745"/>
      <c r="OB29" s="745"/>
      <c r="OC29" s="745"/>
      <c r="OD29" s="745"/>
      <c r="OE29" s="745"/>
      <c r="OF29" s="745"/>
      <c r="OG29" s="745"/>
      <c r="OH29" s="745"/>
      <c r="OI29" s="745"/>
      <c r="OJ29" s="745"/>
      <c r="OK29" s="745"/>
      <c r="OL29" s="745"/>
      <c r="OM29" s="745"/>
      <c r="ON29" s="745"/>
      <c r="OO29" s="745"/>
      <c r="OP29" s="745"/>
      <c r="OQ29" s="745"/>
      <c r="OR29" s="745"/>
      <c r="OS29" s="745"/>
      <c r="OT29" s="745"/>
      <c r="OU29" s="745"/>
      <c r="OV29" s="745"/>
      <c r="OW29" s="745"/>
      <c r="OX29" s="745"/>
      <c r="OY29" s="745"/>
      <c r="OZ29" s="745"/>
      <c r="PA29" s="745"/>
      <c r="PB29" s="745"/>
      <c r="PC29" s="745"/>
      <c r="PD29" s="745"/>
      <c r="PE29" s="745"/>
      <c r="PF29" s="745"/>
      <c r="PG29" s="745"/>
      <c r="PH29" s="745"/>
      <c r="PI29" s="745"/>
      <c r="PJ29" s="745"/>
      <c r="PK29" s="745"/>
      <c r="PL29" s="745"/>
      <c r="PM29" s="745"/>
      <c r="PN29" s="745"/>
      <c r="PO29" s="745"/>
      <c r="PP29" s="745"/>
      <c r="PQ29" s="745"/>
      <c r="PR29" s="745"/>
      <c r="PS29" s="745"/>
      <c r="PT29" s="745"/>
      <c r="PU29" s="745"/>
      <c r="PV29" s="745"/>
      <c r="PW29" s="745"/>
      <c r="PX29" s="745"/>
      <c r="PY29" s="745"/>
      <c r="PZ29" s="745"/>
      <c r="QA29" s="745"/>
      <c r="QB29" s="745"/>
      <c r="QC29" s="745"/>
      <c r="QD29" s="745"/>
      <c r="QE29" s="745"/>
      <c r="QF29" s="745"/>
      <c r="QG29" s="745"/>
      <c r="QH29" s="745"/>
      <c r="QI29" s="745"/>
      <c r="QJ29" s="745"/>
      <c r="QK29" s="745"/>
      <c r="QL29" s="745"/>
      <c r="QM29" s="745"/>
      <c r="QN29" s="745"/>
      <c r="QO29" s="745"/>
      <c r="QP29" s="745"/>
      <c r="QQ29" s="745"/>
      <c r="QR29" s="745"/>
      <c r="QS29" s="745"/>
      <c r="QT29" s="745"/>
      <c r="QU29" s="745"/>
      <c r="QV29" s="745"/>
      <c r="QW29" s="745"/>
      <c r="QX29" s="745"/>
      <c r="QY29" s="745"/>
      <c r="QZ29" s="745"/>
      <c r="RA29" s="745"/>
      <c r="RB29" s="745"/>
      <c r="RC29" s="745"/>
      <c r="RD29" s="745"/>
      <c r="RE29" s="745"/>
      <c r="RF29" s="745"/>
      <c r="RG29" s="745"/>
      <c r="RH29" s="745"/>
      <c r="RI29" s="745"/>
      <c r="RJ29" s="745"/>
      <c r="RK29" s="745"/>
      <c r="RL29" s="745"/>
      <c r="RM29" s="745"/>
      <c r="RN29" s="745"/>
      <c r="RO29" s="745"/>
      <c r="RP29" s="745"/>
      <c r="RQ29" s="745"/>
      <c r="RR29" s="745"/>
      <c r="RS29" s="745"/>
      <c r="RT29" s="745"/>
      <c r="RU29" s="745"/>
      <c r="RV29" s="745"/>
      <c r="RW29" s="745"/>
      <c r="RX29" s="745"/>
      <c r="RY29" s="745"/>
      <c r="RZ29" s="745"/>
      <c r="SA29" s="745"/>
      <c r="SB29" s="745"/>
      <c r="SC29" s="745"/>
      <c r="SD29" s="745"/>
      <c r="SE29" s="745"/>
      <c r="SF29" s="745"/>
      <c r="SG29" s="745"/>
      <c r="SH29" s="745"/>
      <c r="SI29" s="745"/>
      <c r="SJ29" s="745"/>
      <c r="SK29" s="745"/>
      <c r="SL29" s="745"/>
      <c r="SM29" s="745"/>
      <c r="SN29" s="745"/>
      <c r="SO29" s="745"/>
      <c r="SP29" s="745"/>
      <c r="SQ29" s="745"/>
      <c r="SR29" s="745"/>
      <c r="SS29" s="745"/>
      <c r="ST29" s="745"/>
      <c r="SU29" s="745"/>
      <c r="SV29" s="745"/>
      <c r="SW29" s="745"/>
      <c r="SX29" s="745"/>
      <c r="SY29" s="745"/>
      <c r="SZ29" s="745"/>
      <c r="TA29" s="745"/>
      <c r="TB29" s="745"/>
      <c r="TC29" s="745"/>
      <c r="TD29" s="745"/>
      <c r="TE29" s="745"/>
      <c r="TF29" s="745"/>
      <c r="TG29" s="745"/>
      <c r="TH29" s="745"/>
      <c r="TI29" s="745"/>
      <c r="TJ29" s="745"/>
      <c r="TK29" s="745"/>
      <c r="TL29" s="745"/>
      <c r="TM29" s="745"/>
      <c r="TN29" s="745"/>
      <c r="TO29" s="745"/>
      <c r="TP29" s="745"/>
      <c r="TQ29" s="745"/>
      <c r="TR29" s="745"/>
      <c r="TS29" s="745"/>
      <c r="TT29" s="745"/>
      <c r="TU29" s="745"/>
      <c r="TV29" s="745"/>
      <c r="TW29" s="745"/>
      <c r="TX29" s="745"/>
      <c r="TY29" s="745"/>
      <c r="TZ29" s="745"/>
      <c r="UA29" s="745"/>
      <c r="UB29" s="745"/>
      <c r="UC29" s="745"/>
      <c r="UD29" s="745"/>
      <c r="UE29" s="745"/>
      <c r="UF29" s="745"/>
      <c r="UG29" s="745"/>
      <c r="UH29" s="745"/>
      <c r="UI29" s="745"/>
      <c r="UJ29" s="745"/>
      <c r="UK29" s="745"/>
      <c r="UL29" s="745"/>
      <c r="UM29" s="745"/>
      <c r="UN29" s="745"/>
      <c r="UO29" s="745"/>
      <c r="UP29" s="745"/>
      <c r="UQ29" s="745"/>
      <c r="UR29" s="745"/>
      <c r="US29" s="745"/>
      <c r="UT29" s="745"/>
      <c r="UU29" s="745"/>
      <c r="UV29" s="745"/>
      <c r="UW29" s="745"/>
      <c r="UX29" s="745"/>
      <c r="UY29" s="745"/>
      <c r="UZ29" s="745"/>
      <c r="VA29" s="745"/>
      <c r="VB29" s="745"/>
      <c r="VC29" s="745"/>
      <c r="VD29" s="745"/>
      <c r="VE29" s="745"/>
      <c r="VF29" s="745"/>
      <c r="VG29" s="745"/>
      <c r="VH29" s="745"/>
      <c r="VI29" s="745"/>
      <c r="VJ29" s="745"/>
      <c r="VK29" s="745"/>
      <c r="VL29" s="745"/>
      <c r="VM29" s="745"/>
      <c r="VN29" s="745"/>
      <c r="VO29" s="745"/>
      <c r="VP29" s="745"/>
      <c r="VQ29" s="745"/>
      <c r="VR29" s="745"/>
      <c r="VS29" s="745"/>
      <c r="VT29" s="745"/>
      <c r="VU29" s="745"/>
      <c r="VV29" s="745"/>
      <c r="VW29" s="745"/>
      <c r="VX29" s="745"/>
      <c r="VY29" s="745"/>
      <c r="VZ29" s="745"/>
      <c r="WA29" s="745"/>
      <c r="WB29" s="745"/>
      <c r="WC29" s="745"/>
      <c r="WD29" s="745"/>
      <c r="WE29" s="745"/>
      <c r="WF29" s="745"/>
      <c r="WG29" s="745"/>
      <c r="WH29" s="745"/>
      <c r="WI29" s="745"/>
      <c r="WJ29" s="745"/>
      <c r="WK29" s="745"/>
      <c r="WL29" s="745"/>
      <c r="WM29" s="745"/>
      <c r="WN29" s="745"/>
      <c r="WO29" s="745"/>
      <c r="WP29" s="745"/>
      <c r="WQ29" s="745"/>
      <c r="WR29" s="745"/>
      <c r="WS29" s="745"/>
      <c r="WT29" s="745"/>
      <c r="WU29" s="745"/>
      <c r="WV29" s="745"/>
      <c r="WW29" s="745"/>
      <c r="WX29" s="745"/>
      <c r="WY29" s="745"/>
      <c r="WZ29" s="745"/>
      <c r="XA29" s="745"/>
      <c r="XB29" s="745"/>
      <c r="XC29" s="745"/>
      <c r="XD29" s="745"/>
      <c r="XE29" s="745"/>
      <c r="XF29" s="745"/>
      <c r="XG29" s="745"/>
      <c r="XH29" s="745"/>
      <c r="XI29" s="745"/>
      <c r="XJ29" s="745"/>
      <c r="XK29" s="745"/>
      <c r="XL29" s="745"/>
      <c r="XM29" s="745"/>
      <c r="XN29" s="745"/>
      <c r="XO29" s="745"/>
      <c r="XP29" s="745"/>
      <c r="XQ29" s="745"/>
      <c r="XR29" s="745"/>
      <c r="XS29" s="745"/>
      <c r="XT29" s="745"/>
      <c r="XU29" s="745"/>
      <c r="XV29" s="745"/>
      <c r="XW29" s="745"/>
      <c r="XX29" s="745"/>
      <c r="XY29" s="745"/>
      <c r="XZ29" s="745"/>
      <c r="YA29" s="745"/>
      <c r="YB29" s="745"/>
      <c r="YC29" s="745"/>
      <c r="YD29" s="745"/>
      <c r="YE29" s="745"/>
      <c r="YF29" s="745"/>
      <c r="YG29" s="745"/>
      <c r="YH29" s="745"/>
      <c r="YI29" s="745"/>
      <c r="YJ29" s="745"/>
      <c r="YK29" s="745"/>
      <c r="YL29" s="745"/>
      <c r="YM29" s="745"/>
      <c r="YN29" s="745"/>
      <c r="YO29" s="745"/>
      <c r="YP29" s="745"/>
      <c r="YQ29" s="745"/>
      <c r="YR29" s="745"/>
      <c r="YS29" s="745"/>
      <c r="YT29" s="745"/>
      <c r="YU29" s="745"/>
      <c r="YV29" s="745"/>
      <c r="YW29" s="745"/>
      <c r="YX29" s="745"/>
      <c r="YY29" s="745"/>
      <c r="YZ29" s="745"/>
      <c r="ZA29" s="745"/>
      <c r="ZB29" s="745"/>
      <c r="ZC29" s="745"/>
      <c r="ZD29" s="745"/>
      <c r="ZE29" s="745"/>
      <c r="ZF29" s="745"/>
      <c r="ZG29" s="745"/>
      <c r="ZH29" s="745"/>
      <c r="ZI29" s="745"/>
      <c r="ZJ29" s="745"/>
      <c r="ZK29" s="745"/>
      <c r="ZL29" s="745"/>
      <c r="ZM29" s="745"/>
      <c r="ZN29" s="745"/>
      <c r="ZO29" s="745"/>
      <c r="ZP29" s="745"/>
      <c r="ZQ29" s="745"/>
      <c r="ZR29" s="745"/>
      <c r="ZS29" s="745"/>
      <c r="ZT29" s="745"/>
      <c r="ZU29" s="745"/>
      <c r="ZV29" s="745"/>
      <c r="ZW29" s="745"/>
      <c r="ZX29" s="745"/>
      <c r="ZY29" s="745"/>
      <c r="ZZ29" s="745"/>
      <c r="AAA29" s="745"/>
      <c r="AAB29" s="745"/>
      <c r="AAC29" s="745"/>
      <c r="AAD29" s="745"/>
      <c r="AAE29" s="745"/>
      <c r="AAF29" s="745"/>
      <c r="AAG29" s="745"/>
      <c r="AAH29" s="745"/>
      <c r="AAI29" s="745"/>
      <c r="AAJ29" s="745"/>
      <c r="AAK29" s="745"/>
      <c r="AAL29" s="745"/>
      <c r="AAM29" s="745"/>
      <c r="AAN29" s="745"/>
      <c r="AAO29" s="745"/>
      <c r="AAP29" s="745"/>
      <c r="AAQ29" s="745"/>
      <c r="AAR29" s="745"/>
      <c r="AAS29" s="745"/>
      <c r="AAT29" s="745"/>
      <c r="AAU29" s="745"/>
      <c r="AAV29" s="745"/>
      <c r="AAW29" s="745"/>
      <c r="AAX29" s="745"/>
      <c r="AAY29" s="745"/>
      <c r="AAZ29" s="745"/>
      <c r="ABA29" s="745"/>
      <c r="ABB29" s="745"/>
      <c r="ABC29" s="745"/>
      <c r="ABD29" s="745"/>
      <c r="ABE29" s="745"/>
      <c r="ABF29" s="745"/>
      <c r="ABG29" s="745"/>
      <c r="ABH29" s="745"/>
      <c r="ABI29" s="745"/>
      <c r="ABJ29" s="745"/>
      <c r="ABK29" s="745"/>
      <c r="ABL29" s="745"/>
      <c r="ABM29" s="745"/>
      <c r="ABN29" s="745"/>
      <c r="ABO29" s="745"/>
      <c r="ABP29" s="745"/>
      <c r="ABQ29" s="745"/>
      <c r="ABR29" s="745"/>
      <c r="ABS29" s="745"/>
      <c r="ABT29" s="745"/>
      <c r="ABU29" s="745"/>
      <c r="ABV29" s="745"/>
      <c r="ABW29" s="745"/>
      <c r="ABX29" s="745"/>
      <c r="ABY29" s="745"/>
      <c r="ABZ29" s="745"/>
      <c r="ACA29" s="745"/>
      <c r="ACB29" s="745"/>
      <c r="ACC29" s="745"/>
      <c r="ACD29" s="745"/>
      <c r="ACE29" s="745"/>
      <c r="ACF29" s="745"/>
      <c r="ACG29" s="745"/>
      <c r="ACH29" s="745"/>
      <c r="ACI29" s="745"/>
      <c r="ACJ29" s="745"/>
      <c r="ACK29" s="745"/>
      <c r="ACL29" s="745"/>
      <c r="ACM29" s="745"/>
      <c r="ACN29" s="745"/>
      <c r="ACO29" s="745"/>
      <c r="ACP29" s="745"/>
      <c r="ACQ29" s="745"/>
      <c r="ACR29" s="745"/>
      <c r="ACS29" s="745"/>
      <c r="ACT29" s="745"/>
      <c r="ACU29" s="745"/>
      <c r="ACV29" s="745"/>
      <c r="ACW29" s="745"/>
      <c r="ACX29" s="745"/>
      <c r="ACY29" s="745"/>
      <c r="ACZ29" s="745"/>
      <c r="ADA29" s="745"/>
      <c r="ADB29" s="745"/>
      <c r="ADC29" s="745"/>
      <c r="ADD29" s="745"/>
      <c r="ADE29" s="745"/>
      <c r="ADF29" s="745"/>
      <c r="ADG29" s="745"/>
      <c r="ADH29" s="745"/>
      <c r="ADI29" s="745"/>
      <c r="ADJ29" s="745"/>
      <c r="ADK29" s="745"/>
      <c r="ADL29" s="745"/>
      <c r="ADM29" s="745"/>
      <c r="ADN29" s="745"/>
      <c r="ADO29" s="745"/>
      <c r="ADP29" s="745"/>
      <c r="ADQ29" s="745"/>
      <c r="ADR29" s="745"/>
      <c r="ADS29" s="745"/>
      <c r="ADT29" s="745"/>
      <c r="ADU29" s="745"/>
      <c r="ADV29" s="745"/>
      <c r="ADW29" s="745"/>
      <c r="ADX29" s="745"/>
      <c r="ADY29" s="745"/>
      <c r="ADZ29" s="745"/>
      <c r="AEA29" s="745"/>
      <c r="AEB29" s="745"/>
      <c r="AEC29" s="745"/>
      <c r="AED29" s="745"/>
      <c r="AEE29" s="745"/>
      <c r="AEF29" s="745"/>
      <c r="AEG29" s="745"/>
      <c r="AEH29" s="745"/>
      <c r="AEI29" s="745"/>
      <c r="AEJ29" s="745"/>
      <c r="AEK29" s="745"/>
      <c r="AEL29" s="745"/>
      <c r="AEM29" s="745"/>
      <c r="AEN29" s="745"/>
      <c r="AEO29" s="745"/>
      <c r="AEP29" s="745"/>
      <c r="AEQ29" s="745"/>
      <c r="AER29" s="745"/>
      <c r="AES29" s="745"/>
      <c r="AET29" s="745"/>
      <c r="AEU29" s="745"/>
      <c r="AEV29" s="745"/>
      <c r="AEW29" s="745"/>
      <c r="AEX29" s="745"/>
      <c r="AEY29" s="745"/>
      <c r="AEZ29" s="745"/>
      <c r="AFA29" s="745"/>
      <c r="AFB29" s="745"/>
      <c r="AFC29" s="745"/>
      <c r="AFD29" s="745"/>
      <c r="AFE29" s="745"/>
      <c r="AFF29" s="745"/>
      <c r="AFG29" s="745"/>
      <c r="AFH29" s="745"/>
      <c r="AFI29" s="745"/>
      <c r="AFJ29" s="745"/>
      <c r="AFK29" s="745"/>
      <c r="AFL29" s="745"/>
      <c r="AFM29" s="745"/>
      <c r="AFN29" s="745"/>
      <c r="AFO29" s="745"/>
      <c r="AFP29" s="745"/>
      <c r="AFQ29" s="745"/>
      <c r="AFR29" s="745"/>
      <c r="AFS29" s="745"/>
      <c r="AFT29" s="745"/>
      <c r="AFU29" s="745"/>
      <c r="AFV29" s="745"/>
      <c r="AFW29" s="745"/>
      <c r="AFX29" s="745"/>
      <c r="AFY29" s="745"/>
      <c r="AFZ29" s="745"/>
      <c r="AGA29" s="745"/>
      <c r="AGB29" s="745"/>
      <c r="AGC29" s="745"/>
      <c r="AGD29" s="745"/>
      <c r="AGE29" s="745"/>
      <c r="AGF29" s="745"/>
      <c r="AGG29" s="745"/>
      <c r="AGH29" s="745"/>
      <c r="AGI29" s="745"/>
      <c r="AGJ29" s="745"/>
      <c r="AGK29" s="745"/>
      <c r="AGL29" s="745"/>
      <c r="AGM29" s="745"/>
      <c r="AGN29" s="745"/>
      <c r="AGO29" s="745"/>
      <c r="AGP29" s="745"/>
      <c r="AGQ29" s="745"/>
      <c r="AGR29" s="745"/>
      <c r="AGS29" s="745"/>
      <c r="AGT29" s="745"/>
      <c r="AGU29" s="745"/>
      <c r="AGV29" s="745"/>
      <c r="AGW29" s="745"/>
      <c r="AGX29" s="745"/>
      <c r="AGY29" s="745"/>
      <c r="AGZ29" s="745"/>
      <c r="AHA29" s="745"/>
      <c r="AHB29" s="745"/>
      <c r="AHC29" s="745"/>
      <c r="AHD29" s="745"/>
      <c r="AHE29" s="745"/>
      <c r="AHF29" s="745"/>
      <c r="AHG29" s="745"/>
      <c r="AHH29" s="745"/>
      <c r="AHI29" s="745"/>
      <c r="AHJ29" s="745"/>
      <c r="AHK29" s="745"/>
      <c r="AHL29" s="745"/>
      <c r="AHM29" s="745"/>
      <c r="AHN29" s="745"/>
      <c r="AHO29" s="745"/>
      <c r="AHP29" s="745"/>
      <c r="AHQ29" s="745"/>
      <c r="AHR29" s="745"/>
      <c r="AHS29" s="745"/>
      <c r="AHT29" s="745"/>
      <c r="AHU29" s="745"/>
      <c r="AHV29" s="745"/>
      <c r="AHW29" s="745"/>
      <c r="AHX29" s="745"/>
      <c r="AHY29" s="745"/>
      <c r="AHZ29" s="745"/>
      <c r="AIA29" s="745"/>
      <c r="AIB29" s="745"/>
      <c r="AIC29" s="745"/>
      <c r="AID29" s="745"/>
      <c r="AIE29" s="745"/>
      <c r="AIF29" s="745"/>
      <c r="AIG29" s="745"/>
      <c r="AIH29" s="745"/>
      <c r="AII29" s="745"/>
      <c r="AIJ29" s="745"/>
      <c r="AIK29" s="745"/>
      <c r="AIL29" s="745"/>
      <c r="AIM29" s="745"/>
      <c r="AIN29" s="745"/>
      <c r="AIO29" s="745"/>
      <c r="AIP29" s="745"/>
      <c r="AIQ29" s="745"/>
      <c r="AIR29" s="745"/>
      <c r="AIS29" s="745"/>
      <c r="AIT29" s="745"/>
      <c r="AIU29" s="745"/>
      <c r="AIV29" s="745"/>
      <c r="AIW29" s="745"/>
      <c r="AIX29" s="745"/>
      <c r="AIY29" s="745"/>
      <c r="AIZ29" s="745"/>
      <c r="AJA29" s="745"/>
      <c r="AJB29" s="745"/>
      <c r="AJC29" s="745"/>
      <c r="AJD29" s="745"/>
      <c r="AJE29" s="745"/>
      <c r="AJF29" s="745"/>
      <c r="AJG29" s="745"/>
      <c r="AJH29" s="745"/>
      <c r="AJI29" s="745"/>
      <c r="AJJ29" s="745"/>
      <c r="AJK29" s="745"/>
      <c r="AJL29" s="745"/>
      <c r="AJM29" s="745"/>
      <c r="AJN29" s="745"/>
      <c r="AJO29" s="745"/>
      <c r="AJP29" s="745"/>
      <c r="AJQ29" s="745"/>
      <c r="AJR29" s="745"/>
      <c r="AJS29" s="745"/>
      <c r="AJT29" s="745"/>
      <c r="AJU29" s="745"/>
      <c r="AJV29" s="745"/>
      <c r="AJW29" s="745"/>
      <c r="AJX29" s="745"/>
      <c r="AJY29" s="745"/>
      <c r="AJZ29" s="745"/>
      <c r="AKA29" s="745"/>
      <c r="AKB29" s="745"/>
      <c r="AKC29" s="745"/>
      <c r="AKD29" s="745"/>
      <c r="AKE29" s="745"/>
      <c r="AKF29" s="745"/>
      <c r="AKG29" s="745"/>
      <c r="AKH29" s="745"/>
      <c r="AKI29" s="745"/>
      <c r="AKJ29" s="745"/>
      <c r="AKK29" s="745"/>
      <c r="AKL29" s="745"/>
      <c r="AKM29" s="745"/>
      <c r="AKN29" s="745"/>
      <c r="AKO29" s="745"/>
      <c r="AKP29" s="745"/>
      <c r="AKQ29" s="745"/>
      <c r="AKR29" s="745"/>
      <c r="AKS29" s="745"/>
      <c r="AKT29" s="745"/>
      <c r="AKU29" s="745"/>
      <c r="AKV29" s="745"/>
      <c r="AKW29" s="745"/>
      <c r="AKX29" s="745"/>
      <c r="AKY29" s="745"/>
      <c r="AKZ29" s="745"/>
      <c r="ALA29" s="745"/>
      <c r="ALB29" s="745"/>
      <c r="ALC29" s="745"/>
      <c r="ALD29" s="745"/>
      <c r="ALE29" s="745"/>
      <c r="ALF29" s="745"/>
      <c r="ALG29" s="745"/>
      <c r="ALH29" s="745"/>
      <c r="ALI29" s="745"/>
      <c r="ALJ29" s="745"/>
      <c r="ALK29" s="745"/>
      <c r="ALL29" s="745"/>
      <c r="ALM29" s="745"/>
      <c r="ALN29" s="745"/>
      <c r="ALO29" s="745"/>
      <c r="ALP29" s="745"/>
      <c r="ALQ29" s="745"/>
      <c r="ALR29" s="745"/>
      <c r="ALS29" s="745"/>
      <c r="ALT29" s="745"/>
      <c r="ALU29" s="745"/>
      <c r="ALV29" s="745"/>
      <c r="ALW29" s="745"/>
      <c r="ALX29" s="745"/>
      <c r="ALY29" s="745"/>
      <c r="ALZ29" s="745"/>
      <c r="AMA29" s="745"/>
      <c r="AMB29" s="745"/>
      <c r="AMC29" s="745"/>
      <c r="AMD29" s="745"/>
      <c r="AME29" s="745"/>
      <c r="AMF29" s="745"/>
      <c r="AMG29" s="745"/>
      <c r="AMH29" s="745"/>
      <c r="AMI29" s="745"/>
      <c r="AMJ29" s="745"/>
      <c r="AMK29" s="745"/>
      <c r="AML29" s="745"/>
      <c r="AMM29" s="745"/>
      <c r="AMN29" s="745"/>
      <c r="AMO29" s="745"/>
      <c r="AMP29" s="745"/>
      <c r="AMQ29" s="745"/>
      <c r="AMR29" s="745"/>
    </row>
    <row r="30" spans="1:1032" s="742" customFormat="1" ht="15">
      <c r="A30" s="411"/>
      <c r="B30" s="412" t="s">
        <v>348</v>
      </c>
      <c r="C30" s="400" t="s">
        <v>10</v>
      </c>
      <c r="D30" s="494">
        <v>2</v>
      </c>
      <c r="E30" s="375"/>
      <c r="F30" s="375"/>
      <c r="G30" s="497"/>
      <c r="H30" s="506"/>
      <c r="I30" s="383"/>
      <c r="J30" s="375"/>
      <c r="K30" s="375"/>
      <c r="L30" s="375"/>
      <c r="M30" s="506"/>
      <c r="N30" s="506"/>
      <c r="O30" s="507"/>
      <c r="P30" s="507"/>
      <c r="Q30" s="507"/>
      <c r="R30" s="507"/>
      <c r="S30" s="506"/>
      <c r="T30" s="506"/>
      <c r="U30" s="505"/>
      <c r="V30" s="504"/>
      <c r="W30" s="377"/>
      <c r="X30" s="414"/>
      <c r="Y30" s="414"/>
      <c r="Z30" s="414"/>
      <c r="AA30" s="745"/>
      <c r="AB30" s="745"/>
      <c r="AC30" s="745"/>
      <c r="AD30" s="745"/>
      <c r="AE30" s="745"/>
      <c r="AF30" s="745"/>
      <c r="AG30" s="745"/>
      <c r="AH30" s="745"/>
      <c r="AI30" s="745"/>
      <c r="AJ30" s="745"/>
      <c r="AK30" s="745"/>
      <c r="AL30" s="745"/>
      <c r="AM30" s="745"/>
      <c r="AN30" s="745"/>
      <c r="AO30" s="745"/>
      <c r="AP30" s="745"/>
      <c r="AQ30" s="745"/>
      <c r="AR30" s="745"/>
      <c r="AS30" s="745"/>
      <c r="AT30" s="745"/>
      <c r="AU30" s="745"/>
      <c r="AV30" s="745"/>
      <c r="AW30" s="745"/>
      <c r="AX30" s="745"/>
      <c r="AY30" s="745"/>
      <c r="AZ30" s="745"/>
      <c r="BA30" s="745"/>
      <c r="BB30" s="745"/>
      <c r="BC30" s="745"/>
      <c r="BD30" s="745"/>
      <c r="BE30" s="745"/>
      <c r="BF30" s="745"/>
      <c r="BG30" s="745"/>
      <c r="BH30" s="745"/>
      <c r="BI30" s="745"/>
      <c r="BJ30" s="745"/>
      <c r="BK30" s="745"/>
      <c r="BL30" s="745"/>
      <c r="BM30" s="745"/>
      <c r="BN30" s="745"/>
      <c r="BO30" s="745"/>
      <c r="BP30" s="745"/>
      <c r="BQ30" s="745"/>
      <c r="BR30" s="745"/>
      <c r="BS30" s="745"/>
      <c r="BT30" s="745"/>
      <c r="BU30" s="745"/>
      <c r="BV30" s="745"/>
      <c r="BW30" s="745"/>
      <c r="BX30" s="745"/>
      <c r="BY30" s="745"/>
      <c r="BZ30" s="745"/>
      <c r="CA30" s="745"/>
      <c r="CB30" s="745"/>
      <c r="CC30" s="745"/>
      <c r="CD30" s="745"/>
      <c r="CE30" s="745"/>
      <c r="CF30" s="745"/>
      <c r="CG30" s="745"/>
      <c r="CH30" s="745"/>
      <c r="CI30" s="745"/>
      <c r="CJ30" s="745"/>
      <c r="CK30" s="745"/>
      <c r="CL30" s="745"/>
      <c r="CM30" s="745"/>
      <c r="CN30" s="745"/>
      <c r="CO30" s="745"/>
      <c r="CP30" s="745"/>
      <c r="CQ30" s="745"/>
      <c r="CR30" s="745"/>
      <c r="CS30" s="745"/>
      <c r="CT30" s="745"/>
      <c r="CU30" s="745"/>
      <c r="CV30" s="745"/>
      <c r="CW30" s="745"/>
      <c r="CX30" s="745"/>
      <c r="CY30" s="745"/>
      <c r="CZ30" s="745"/>
      <c r="DA30" s="745"/>
      <c r="DB30" s="745"/>
      <c r="DC30" s="745"/>
      <c r="DD30" s="745"/>
      <c r="DE30" s="745"/>
      <c r="DF30" s="745"/>
      <c r="DG30" s="745"/>
      <c r="DH30" s="745"/>
      <c r="DI30" s="745"/>
      <c r="DJ30" s="745"/>
      <c r="DK30" s="745"/>
      <c r="DL30" s="745"/>
      <c r="DM30" s="745"/>
      <c r="DN30" s="745"/>
      <c r="DO30" s="745"/>
      <c r="DP30" s="745"/>
      <c r="DQ30" s="745"/>
      <c r="DR30" s="745"/>
      <c r="DS30" s="745"/>
      <c r="DT30" s="745"/>
      <c r="DU30" s="745"/>
      <c r="DV30" s="745"/>
      <c r="DW30" s="745"/>
      <c r="DX30" s="745"/>
      <c r="DY30" s="745"/>
      <c r="DZ30" s="745"/>
      <c r="EA30" s="745"/>
      <c r="EB30" s="745"/>
      <c r="EC30" s="745"/>
      <c r="ED30" s="745"/>
      <c r="EE30" s="745"/>
      <c r="EF30" s="745"/>
      <c r="EG30" s="745"/>
      <c r="EH30" s="745"/>
      <c r="EI30" s="745"/>
      <c r="EJ30" s="745"/>
      <c r="EK30" s="745"/>
      <c r="EL30" s="745"/>
      <c r="EM30" s="745"/>
      <c r="EN30" s="745"/>
      <c r="EO30" s="745"/>
      <c r="EP30" s="745"/>
      <c r="EQ30" s="745"/>
      <c r="ER30" s="745"/>
      <c r="ES30" s="745"/>
      <c r="ET30" s="745"/>
      <c r="EU30" s="745"/>
      <c r="EV30" s="745"/>
      <c r="EW30" s="745"/>
      <c r="EX30" s="745"/>
      <c r="EY30" s="745"/>
      <c r="EZ30" s="745"/>
      <c r="FA30" s="745"/>
      <c r="FB30" s="745"/>
      <c r="FC30" s="745"/>
      <c r="FD30" s="745"/>
      <c r="FE30" s="745"/>
      <c r="FF30" s="745"/>
      <c r="FG30" s="745"/>
      <c r="FH30" s="745"/>
      <c r="FI30" s="745"/>
      <c r="FJ30" s="745"/>
      <c r="FK30" s="745"/>
      <c r="FL30" s="745"/>
      <c r="FM30" s="745"/>
      <c r="FN30" s="745"/>
      <c r="FO30" s="745"/>
      <c r="FP30" s="745"/>
      <c r="FQ30" s="745"/>
      <c r="FR30" s="745"/>
      <c r="FS30" s="745"/>
      <c r="FT30" s="745"/>
      <c r="FU30" s="745"/>
      <c r="FV30" s="745"/>
      <c r="FW30" s="745"/>
      <c r="FX30" s="745"/>
      <c r="FY30" s="745"/>
      <c r="FZ30" s="745"/>
      <c r="GA30" s="745"/>
      <c r="GB30" s="745"/>
      <c r="GC30" s="745"/>
      <c r="GD30" s="745"/>
      <c r="GE30" s="745"/>
      <c r="GF30" s="745"/>
      <c r="GG30" s="745"/>
      <c r="GH30" s="745"/>
      <c r="GI30" s="745"/>
      <c r="GJ30" s="745"/>
      <c r="GK30" s="745"/>
      <c r="GL30" s="745"/>
      <c r="GM30" s="745"/>
      <c r="GN30" s="745"/>
      <c r="GO30" s="745"/>
      <c r="GP30" s="745"/>
      <c r="GQ30" s="745"/>
      <c r="GR30" s="745"/>
      <c r="GS30" s="745"/>
      <c r="GT30" s="745"/>
      <c r="GU30" s="745"/>
      <c r="GV30" s="745"/>
      <c r="GW30" s="745"/>
      <c r="GX30" s="745"/>
      <c r="GY30" s="745"/>
      <c r="GZ30" s="745"/>
      <c r="HA30" s="745"/>
      <c r="HB30" s="745"/>
      <c r="HC30" s="745"/>
      <c r="HD30" s="745"/>
      <c r="HE30" s="745"/>
      <c r="HF30" s="745"/>
      <c r="HG30" s="745"/>
      <c r="HH30" s="745"/>
      <c r="HI30" s="745"/>
      <c r="HJ30" s="745"/>
      <c r="HK30" s="745"/>
      <c r="HL30" s="745"/>
      <c r="HM30" s="745"/>
      <c r="HN30" s="745"/>
      <c r="HO30" s="745"/>
      <c r="HP30" s="745"/>
      <c r="HQ30" s="745"/>
      <c r="HR30" s="745"/>
      <c r="HS30" s="745"/>
      <c r="HT30" s="745"/>
      <c r="HU30" s="745"/>
      <c r="HV30" s="745"/>
      <c r="HW30" s="745"/>
      <c r="HX30" s="745"/>
      <c r="HY30" s="745"/>
      <c r="HZ30" s="745"/>
      <c r="IA30" s="745"/>
      <c r="IB30" s="745"/>
      <c r="IC30" s="745"/>
      <c r="ID30" s="745"/>
      <c r="IE30" s="745"/>
      <c r="IF30" s="745"/>
      <c r="IG30" s="745"/>
      <c r="IH30" s="745"/>
      <c r="II30" s="745"/>
      <c r="IJ30" s="745"/>
      <c r="IK30" s="745"/>
      <c r="IL30" s="745"/>
      <c r="IM30" s="745"/>
      <c r="IN30" s="745"/>
      <c r="IO30" s="745"/>
      <c r="IP30" s="745"/>
      <c r="IQ30" s="745"/>
      <c r="IR30" s="745"/>
      <c r="IS30" s="745"/>
      <c r="IT30" s="745"/>
      <c r="IU30" s="745"/>
      <c r="IV30" s="745"/>
      <c r="IW30" s="745"/>
      <c r="IX30" s="745"/>
      <c r="IY30" s="745"/>
      <c r="IZ30" s="745"/>
      <c r="JA30" s="745"/>
      <c r="JB30" s="745"/>
      <c r="JC30" s="745"/>
      <c r="JD30" s="745"/>
      <c r="JE30" s="745"/>
      <c r="JF30" s="745"/>
      <c r="JG30" s="745"/>
      <c r="JH30" s="745"/>
      <c r="JI30" s="745"/>
      <c r="JJ30" s="745"/>
      <c r="JK30" s="745"/>
      <c r="JL30" s="745"/>
      <c r="JM30" s="745"/>
      <c r="JN30" s="745"/>
      <c r="JO30" s="745"/>
      <c r="JP30" s="745"/>
      <c r="JQ30" s="745"/>
      <c r="JR30" s="745"/>
      <c r="JS30" s="745"/>
      <c r="JT30" s="745"/>
      <c r="JU30" s="745"/>
      <c r="JV30" s="745"/>
      <c r="JW30" s="745"/>
      <c r="JX30" s="745"/>
      <c r="JY30" s="745"/>
      <c r="JZ30" s="745"/>
      <c r="KA30" s="745"/>
      <c r="KB30" s="745"/>
      <c r="KC30" s="745"/>
      <c r="KD30" s="745"/>
      <c r="KE30" s="745"/>
      <c r="KF30" s="745"/>
      <c r="KG30" s="745"/>
      <c r="KH30" s="745"/>
      <c r="KI30" s="745"/>
      <c r="KJ30" s="745"/>
      <c r="KK30" s="745"/>
      <c r="KL30" s="745"/>
      <c r="KM30" s="745"/>
      <c r="KN30" s="745"/>
      <c r="KO30" s="745"/>
      <c r="KP30" s="745"/>
      <c r="KQ30" s="745"/>
      <c r="KR30" s="745"/>
      <c r="KS30" s="745"/>
      <c r="KT30" s="745"/>
      <c r="KU30" s="745"/>
      <c r="KV30" s="745"/>
      <c r="KW30" s="745"/>
      <c r="KX30" s="745"/>
      <c r="KY30" s="745"/>
      <c r="KZ30" s="745"/>
      <c r="LA30" s="745"/>
      <c r="LB30" s="745"/>
      <c r="LC30" s="745"/>
      <c r="LD30" s="745"/>
      <c r="LE30" s="745"/>
      <c r="LF30" s="745"/>
      <c r="LG30" s="745"/>
      <c r="LH30" s="745"/>
      <c r="LI30" s="745"/>
      <c r="LJ30" s="745"/>
      <c r="LK30" s="745"/>
      <c r="LL30" s="745"/>
      <c r="LM30" s="745"/>
      <c r="LN30" s="745"/>
      <c r="LO30" s="745"/>
      <c r="LP30" s="745"/>
      <c r="LQ30" s="745"/>
      <c r="LR30" s="745"/>
      <c r="LS30" s="745"/>
      <c r="LT30" s="745"/>
      <c r="LU30" s="745"/>
      <c r="LV30" s="745"/>
      <c r="LW30" s="745"/>
      <c r="LX30" s="745"/>
      <c r="LY30" s="745"/>
      <c r="LZ30" s="745"/>
      <c r="MA30" s="745"/>
      <c r="MB30" s="745"/>
      <c r="MC30" s="745"/>
      <c r="MD30" s="745"/>
      <c r="ME30" s="745"/>
      <c r="MF30" s="745"/>
      <c r="MG30" s="745"/>
      <c r="MH30" s="745"/>
      <c r="MI30" s="745"/>
      <c r="MJ30" s="745"/>
      <c r="MK30" s="745"/>
      <c r="ML30" s="745"/>
      <c r="MM30" s="745"/>
      <c r="MN30" s="745"/>
      <c r="MO30" s="745"/>
      <c r="MP30" s="745"/>
      <c r="MQ30" s="745"/>
      <c r="MR30" s="745"/>
      <c r="MS30" s="745"/>
      <c r="MT30" s="745"/>
      <c r="MU30" s="745"/>
      <c r="MV30" s="745"/>
      <c r="MW30" s="745"/>
      <c r="MX30" s="745"/>
      <c r="MY30" s="745"/>
      <c r="MZ30" s="745"/>
      <c r="NA30" s="745"/>
      <c r="NB30" s="745"/>
      <c r="NC30" s="745"/>
      <c r="ND30" s="745"/>
      <c r="NE30" s="745"/>
      <c r="NF30" s="745"/>
      <c r="NG30" s="745"/>
      <c r="NH30" s="745"/>
      <c r="NI30" s="745"/>
      <c r="NJ30" s="745"/>
      <c r="NK30" s="745"/>
      <c r="NL30" s="745"/>
      <c r="NM30" s="745"/>
      <c r="NN30" s="745"/>
      <c r="NO30" s="745"/>
      <c r="NP30" s="745"/>
      <c r="NQ30" s="745"/>
      <c r="NR30" s="745"/>
      <c r="NS30" s="745"/>
      <c r="NT30" s="745"/>
      <c r="NU30" s="745"/>
      <c r="NV30" s="745"/>
      <c r="NW30" s="745"/>
      <c r="NX30" s="745"/>
      <c r="NY30" s="745"/>
      <c r="NZ30" s="745"/>
      <c r="OA30" s="745"/>
      <c r="OB30" s="745"/>
      <c r="OC30" s="745"/>
      <c r="OD30" s="745"/>
      <c r="OE30" s="745"/>
      <c r="OF30" s="745"/>
      <c r="OG30" s="745"/>
      <c r="OH30" s="745"/>
      <c r="OI30" s="745"/>
      <c r="OJ30" s="745"/>
      <c r="OK30" s="745"/>
      <c r="OL30" s="745"/>
      <c r="OM30" s="745"/>
      <c r="ON30" s="745"/>
      <c r="OO30" s="745"/>
      <c r="OP30" s="745"/>
      <c r="OQ30" s="745"/>
      <c r="OR30" s="745"/>
      <c r="OS30" s="745"/>
      <c r="OT30" s="745"/>
      <c r="OU30" s="745"/>
      <c r="OV30" s="745"/>
      <c r="OW30" s="745"/>
      <c r="OX30" s="745"/>
      <c r="OY30" s="745"/>
      <c r="OZ30" s="745"/>
      <c r="PA30" s="745"/>
      <c r="PB30" s="745"/>
      <c r="PC30" s="745"/>
      <c r="PD30" s="745"/>
      <c r="PE30" s="745"/>
      <c r="PF30" s="745"/>
      <c r="PG30" s="745"/>
      <c r="PH30" s="745"/>
      <c r="PI30" s="745"/>
      <c r="PJ30" s="745"/>
      <c r="PK30" s="745"/>
      <c r="PL30" s="745"/>
      <c r="PM30" s="745"/>
      <c r="PN30" s="745"/>
      <c r="PO30" s="745"/>
      <c r="PP30" s="745"/>
      <c r="PQ30" s="745"/>
      <c r="PR30" s="745"/>
      <c r="PS30" s="745"/>
      <c r="PT30" s="745"/>
      <c r="PU30" s="745"/>
      <c r="PV30" s="745"/>
      <c r="PW30" s="745"/>
      <c r="PX30" s="745"/>
      <c r="PY30" s="745"/>
      <c r="PZ30" s="745"/>
      <c r="QA30" s="745"/>
      <c r="QB30" s="745"/>
      <c r="QC30" s="745"/>
      <c r="QD30" s="745"/>
      <c r="QE30" s="745"/>
      <c r="QF30" s="745"/>
      <c r="QG30" s="745"/>
      <c r="QH30" s="745"/>
      <c r="QI30" s="745"/>
      <c r="QJ30" s="745"/>
      <c r="QK30" s="745"/>
      <c r="QL30" s="745"/>
      <c r="QM30" s="745"/>
      <c r="QN30" s="745"/>
      <c r="QO30" s="745"/>
      <c r="QP30" s="745"/>
      <c r="QQ30" s="745"/>
      <c r="QR30" s="745"/>
      <c r="QS30" s="745"/>
      <c r="QT30" s="745"/>
      <c r="QU30" s="745"/>
      <c r="QV30" s="745"/>
      <c r="QW30" s="745"/>
      <c r="QX30" s="745"/>
      <c r="QY30" s="745"/>
      <c r="QZ30" s="745"/>
      <c r="RA30" s="745"/>
      <c r="RB30" s="745"/>
      <c r="RC30" s="745"/>
      <c r="RD30" s="745"/>
      <c r="RE30" s="745"/>
      <c r="RF30" s="745"/>
      <c r="RG30" s="745"/>
      <c r="RH30" s="745"/>
      <c r="RI30" s="745"/>
      <c r="RJ30" s="745"/>
      <c r="RK30" s="745"/>
      <c r="RL30" s="745"/>
      <c r="RM30" s="745"/>
      <c r="RN30" s="745"/>
      <c r="RO30" s="745"/>
      <c r="RP30" s="745"/>
      <c r="RQ30" s="745"/>
      <c r="RR30" s="745"/>
      <c r="RS30" s="745"/>
      <c r="RT30" s="745"/>
      <c r="RU30" s="745"/>
      <c r="RV30" s="745"/>
      <c r="RW30" s="745"/>
      <c r="RX30" s="745"/>
      <c r="RY30" s="745"/>
      <c r="RZ30" s="745"/>
      <c r="SA30" s="745"/>
      <c r="SB30" s="745"/>
      <c r="SC30" s="745"/>
      <c r="SD30" s="745"/>
      <c r="SE30" s="745"/>
      <c r="SF30" s="745"/>
      <c r="SG30" s="745"/>
      <c r="SH30" s="745"/>
      <c r="SI30" s="745"/>
      <c r="SJ30" s="745"/>
      <c r="SK30" s="745"/>
      <c r="SL30" s="745"/>
      <c r="SM30" s="745"/>
      <c r="SN30" s="745"/>
      <c r="SO30" s="745"/>
      <c r="SP30" s="745"/>
      <c r="SQ30" s="745"/>
      <c r="SR30" s="745"/>
      <c r="SS30" s="745"/>
      <c r="ST30" s="745"/>
      <c r="SU30" s="745"/>
      <c r="SV30" s="745"/>
      <c r="SW30" s="745"/>
      <c r="SX30" s="745"/>
      <c r="SY30" s="745"/>
      <c r="SZ30" s="745"/>
      <c r="TA30" s="745"/>
      <c r="TB30" s="745"/>
      <c r="TC30" s="745"/>
      <c r="TD30" s="745"/>
      <c r="TE30" s="745"/>
      <c r="TF30" s="745"/>
      <c r="TG30" s="745"/>
      <c r="TH30" s="745"/>
      <c r="TI30" s="745"/>
      <c r="TJ30" s="745"/>
      <c r="TK30" s="745"/>
      <c r="TL30" s="745"/>
      <c r="TM30" s="745"/>
      <c r="TN30" s="745"/>
      <c r="TO30" s="745"/>
      <c r="TP30" s="745"/>
      <c r="TQ30" s="745"/>
      <c r="TR30" s="745"/>
      <c r="TS30" s="745"/>
      <c r="TT30" s="745"/>
      <c r="TU30" s="745"/>
      <c r="TV30" s="745"/>
      <c r="TW30" s="745"/>
      <c r="TX30" s="745"/>
      <c r="TY30" s="745"/>
      <c r="TZ30" s="745"/>
      <c r="UA30" s="745"/>
      <c r="UB30" s="745"/>
      <c r="UC30" s="745"/>
      <c r="UD30" s="745"/>
      <c r="UE30" s="745"/>
      <c r="UF30" s="745"/>
      <c r="UG30" s="745"/>
      <c r="UH30" s="745"/>
      <c r="UI30" s="745"/>
      <c r="UJ30" s="745"/>
      <c r="UK30" s="745"/>
      <c r="UL30" s="745"/>
      <c r="UM30" s="745"/>
      <c r="UN30" s="745"/>
      <c r="UO30" s="745"/>
      <c r="UP30" s="745"/>
      <c r="UQ30" s="745"/>
      <c r="UR30" s="745"/>
      <c r="US30" s="745"/>
      <c r="UT30" s="745"/>
      <c r="UU30" s="745"/>
      <c r="UV30" s="745"/>
      <c r="UW30" s="745"/>
      <c r="UX30" s="745"/>
      <c r="UY30" s="745"/>
      <c r="UZ30" s="745"/>
      <c r="VA30" s="745"/>
      <c r="VB30" s="745"/>
      <c r="VC30" s="745"/>
      <c r="VD30" s="745"/>
      <c r="VE30" s="745"/>
      <c r="VF30" s="745"/>
      <c r="VG30" s="745"/>
      <c r="VH30" s="745"/>
      <c r="VI30" s="745"/>
      <c r="VJ30" s="745"/>
      <c r="VK30" s="745"/>
      <c r="VL30" s="745"/>
      <c r="VM30" s="745"/>
      <c r="VN30" s="745"/>
      <c r="VO30" s="745"/>
      <c r="VP30" s="745"/>
      <c r="VQ30" s="745"/>
      <c r="VR30" s="745"/>
      <c r="VS30" s="745"/>
      <c r="VT30" s="745"/>
      <c r="VU30" s="745"/>
      <c r="VV30" s="745"/>
      <c r="VW30" s="745"/>
      <c r="VX30" s="745"/>
      <c r="VY30" s="745"/>
      <c r="VZ30" s="745"/>
      <c r="WA30" s="745"/>
      <c r="WB30" s="745"/>
      <c r="WC30" s="745"/>
      <c r="WD30" s="745"/>
      <c r="WE30" s="745"/>
      <c r="WF30" s="745"/>
      <c r="WG30" s="745"/>
      <c r="WH30" s="745"/>
      <c r="WI30" s="745"/>
      <c r="WJ30" s="745"/>
      <c r="WK30" s="745"/>
      <c r="WL30" s="745"/>
      <c r="WM30" s="745"/>
      <c r="WN30" s="745"/>
      <c r="WO30" s="745"/>
      <c r="WP30" s="745"/>
      <c r="WQ30" s="745"/>
      <c r="WR30" s="745"/>
      <c r="WS30" s="745"/>
      <c r="WT30" s="745"/>
      <c r="WU30" s="745"/>
      <c r="WV30" s="745"/>
      <c r="WW30" s="745"/>
      <c r="WX30" s="745"/>
      <c r="WY30" s="745"/>
      <c r="WZ30" s="745"/>
      <c r="XA30" s="745"/>
      <c r="XB30" s="745"/>
      <c r="XC30" s="745"/>
      <c r="XD30" s="745"/>
      <c r="XE30" s="745"/>
      <c r="XF30" s="745"/>
      <c r="XG30" s="745"/>
      <c r="XH30" s="745"/>
      <c r="XI30" s="745"/>
      <c r="XJ30" s="745"/>
      <c r="XK30" s="745"/>
      <c r="XL30" s="745"/>
      <c r="XM30" s="745"/>
      <c r="XN30" s="745"/>
      <c r="XO30" s="745"/>
      <c r="XP30" s="745"/>
      <c r="XQ30" s="745"/>
      <c r="XR30" s="745"/>
      <c r="XS30" s="745"/>
      <c r="XT30" s="745"/>
      <c r="XU30" s="745"/>
      <c r="XV30" s="745"/>
      <c r="XW30" s="745"/>
      <c r="XX30" s="745"/>
      <c r="XY30" s="745"/>
      <c r="XZ30" s="745"/>
      <c r="YA30" s="745"/>
      <c r="YB30" s="745"/>
      <c r="YC30" s="745"/>
      <c r="YD30" s="745"/>
      <c r="YE30" s="745"/>
      <c r="YF30" s="745"/>
      <c r="YG30" s="745"/>
      <c r="YH30" s="745"/>
      <c r="YI30" s="745"/>
      <c r="YJ30" s="745"/>
      <c r="YK30" s="745"/>
      <c r="YL30" s="745"/>
      <c r="YM30" s="745"/>
      <c r="YN30" s="745"/>
      <c r="YO30" s="745"/>
      <c r="YP30" s="745"/>
      <c r="YQ30" s="745"/>
      <c r="YR30" s="745"/>
      <c r="YS30" s="745"/>
      <c r="YT30" s="745"/>
      <c r="YU30" s="745"/>
      <c r="YV30" s="745"/>
      <c r="YW30" s="745"/>
      <c r="YX30" s="745"/>
      <c r="YY30" s="745"/>
      <c r="YZ30" s="745"/>
      <c r="ZA30" s="745"/>
      <c r="ZB30" s="745"/>
      <c r="ZC30" s="745"/>
      <c r="ZD30" s="745"/>
      <c r="ZE30" s="745"/>
      <c r="ZF30" s="745"/>
      <c r="ZG30" s="745"/>
      <c r="ZH30" s="745"/>
      <c r="ZI30" s="745"/>
      <c r="ZJ30" s="745"/>
      <c r="ZK30" s="745"/>
      <c r="ZL30" s="745"/>
      <c r="ZM30" s="745"/>
      <c r="ZN30" s="745"/>
      <c r="ZO30" s="745"/>
      <c r="ZP30" s="745"/>
      <c r="ZQ30" s="745"/>
      <c r="ZR30" s="745"/>
      <c r="ZS30" s="745"/>
      <c r="ZT30" s="745"/>
      <c r="ZU30" s="745"/>
      <c r="ZV30" s="745"/>
      <c r="ZW30" s="745"/>
      <c r="ZX30" s="745"/>
      <c r="ZY30" s="745"/>
      <c r="ZZ30" s="745"/>
      <c r="AAA30" s="745"/>
      <c r="AAB30" s="745"/>
      <c r="AAC30" s="745"/>
      <c r="AAD30" s="745"/>
      <c r="AAE30" s="745"/>
      <c r="AAF30" s="745"/>
      <c r="AAG30" s="745"/>
      <c r="AAH30" s="745"/>
      <c r="AAI30" s="745"/>
      <c r="AAJ30" s="745"/>
      <c r="AAK30" s="745"/>
      <c r="AAL30" s="745"/>
      <c r="AAM30" s="745"/>
      <c r="AAN30" s="745"/>
      <c r="AAO30" s="745"/>
      <c r="AAP30" s="745"/>
      <c r="AAQ30" s="745"/>
      <c r="AAR30" s="745"/>
      <c r="AAS30" s="745"/>
      <c r="AAT30" s="745"/>
      <c r="AAU30" s="745"/>
      <c r="AAV30" s="745"/>
      <c r="AAW30" s="745"/>
      <c r="AAX30" s="745"/>
      <c r="AAY30" s="745"/>
      <c r="AAZ30" s="745"/>
      <c r="ABA30" s="745"/>
      <c r="ABB30" s="745"/>
      <c r="ABC30" s="745"/>
      <c r="ABD30" s="745"/>
      <c r="ABE30" s="745"/>
      <c r="ABF30" s="745"/>
      <c r="ABG30" s="745"/>
      <c r="ABH30" s="745"/>
      <c r="ABI30" s="745"/>
      <c r="ABJ30" s="745"/>
      <c r="ABK30" s="745"/>
      <c r="ABL30" s="745"/>
      <c r="ABM30" s="745"/>
      <c r="ABN30" s="745"/>
      <c r="ABO30" s="745"/>
      <c r="ABP30" s="745"/>
      <c r="ABQ30" s="745"/>
      <c r="ABR30" s="745"/>
      <c r="ABS30" s="745"/>
      <c r="ABT30" s="745"/>
      <c r="ABU30" s="745"/>
      <c r="ABV30" s="745"/>
      <c r="ABW30" s="745"/>
      <c r="ABX30" s="745"/>
      <c r="ABY30" s="745"/>
      <c r="ABZ30" s="745"/>
      <c r="ACA30" s="745"/>
      <c r="ACB30" s="745"/>
      <c r="ACC30" s="745"/>
      <c r="ACD30" s="745"/>
      <c r="ACE30" s="745"/>
      <c r="ACF30" s="745"/>
      <c r="ACG30" s="745"/>
      <c r="ACH30" s="745"/>
      <c r="ACI30" s="745"/>
      <c r="ACJ30" s="745"/>
      <c r="ACK30" s="745"/>
      <c r="ACL30" s="745"/>
      <c r="ACM30" s="745"/>
      <c r="ACN30" s="745"/>
      <c r="ACO30" s="745"/>
      <c r="ACP30" s="745"/>
      <c r="ACQ30" s="745"/>
      <c r="ACR30" s="745"/>
      <c r="ACS30" s="745"/>
      <c r="ACT30" s="745"/>
      <c r="ACU30" s="745"/>
      <c r="ACV30" s="745"/>
      <c r="ACW30" s="745"/>
      <c r="ACX30" s="745"/>
      <c r="ACY30" s="745"/>
      <c r="ACZ30" s="745"/>
      <c r="ADA30" s="745"/>
      <c r="ADB30" s="745"/>
      <c r="ADC30" s="745"/>
      <c r="ADD30" s="745"/>
      <c r="ADE30" s="745"/>
      <c r="ADF30" s="745"/>
      <c r="ADG30" s="745"/>
      <c r="ADH30" s="745"/>
      <c r="ADI30" s="745"/>
      <c r="ADJ30" s="745"/>
      <c r="ADK30" s="745"/>
      <c r="ADL30" s="745"/>
      <c r="ADM30" s="745"/>
      <c r="ADN30" s="745"/>
      <c r="ADO30" s="745"/>
      <c r="ADP30" s="745"/>
      <c r="ADQ30" s="745"/>
      <c r="ADR30" s="745"/>
      <c r="ADS30" s="745"/>
      <c r="ADT30" s="745"/>
      <c r="ADU30" s="745"/>
      <c r="ADV30" s="745"/>
      <c r="ADW30" s="745"/>
      <c r="ADX30" s="745"/>
      <c r="ADY30" s="745"/>
      <c r="ADZ30" s="745"/>
      <c r="AEA30" s="745"/>
      <c r="AEB30" s="745"/>
      <c r="AEC30" s="745"/>
      <c r="AED30" s="745"/>
      <c r="AEE30" s="745"/>
      <c r="AEF30" s="745"/>
      <c r="AEG30" s="745"/>
      <c r="AEH30" s="745"/>
      <c r="AEI30" s="745"/>
      <c r="AEJ30" s="745"/>
      <c r="AEK30" s="745"/>
      <c r="AEL30" s="745"/>
      <c r="AEM30" s="745"/>
      <c r="AEN30" s="745"/>
      <c r="AEO30" s="745"/>
      <c r="AEP30" s="745"/>
      <c r="AEQ30" s="745"/>
      <c r="AER30" s="745"/>
      <c r="AES30" s="745"/>
      <c r="AET30" s="745"/>
      <c r="AEU30" s="745"/>
      <c r="AEV30" s="745"/>
      <c r="AEW30" s="745"/>
      <c r="AEX30" s="745"/>
      <c r="AEY30" s="745"/>
      <c r="AEZ30" s="745"/>
      <c r="AFA30" s="745"/>
      <c r="AFB30" s="745"/>
      <c r="AFC30" s="745"/>
      <c r="AFD30" s="745"/>
      <c r="AFE30" s="745"/>
      <c r="AFF30" s="745"/>
      <c r="AFG30" s="745"/>
      <c r="AFH30" s="745"/>
      <c r="AFI30" s="745"/>
      <c r="AFJ30" s="745"/>
      <c r="AFK30" s="745"/>
      <c r="AFL30" s="745"/>
      <c r="AFM30" s="745"/>
      <c r="AFN30" s="745"/>
      <c r="AFO30" s="745"/>
      <c r="AFP30" s="745"/>
      <c r="AFQ30" s="745"/>
      <c r="AFR30" s="745"/>
      <c r="AFS30" s="745"/>
      <c r="AFT30" s="745"/>
      <c r="AFU30" s="745"/>
      <c r="AFV30" s="745"/>
      <c r="AFW30" s="745"/>
      <c r="AFX30" s="745"/>
      <c r="AFY30" s="745"/>
      <c r="AFZ30" s="745"/>
      <c r="AGA30" s="745"/>
      <c r="AGB30" s="745"/>
      <c r="AGC30" s="745"/>
      <c r="AGD30" s="745"/>
      <c r="AGE30" s="745"/>
      <c r="AGF30" s="745"/>
      <c r="AGG30" s="745"/>
      <c r="AGH30" s="745"/>
      <c r="AGI30" s="745"/>
      <c r="AGJ30" s="745"/>
      <c r="AGK30" s="745"/>
      <c r="AGL30" s="745"/>
      <c r="AGM30" s="745"/>
      <c r="AGN30" s="745"/>
      <c r="AGO30" s="745"/>
      <c r="AGP30" s="745"/>
      <c r="AGQ30" s="745"/>
      <c r="AGR30" s="745"/>
      <c r="AGS30" s="745"/>
      <c r="AGT30" s="745"/>
      <c r="AGU30" s="745"/>
      <c r="AGV30" s="745"/>
      <c r="AGW30" s="745"/>
      <c r="AGX30" s="745"/>
      <c r="AGY30" s="745"/>
      <c r="AGZ30" s="745"/>
      <c r="AHA30" s="745"/>
      <c r="AHB30" s="745"/>
      <c r="AHC30" s="745"/>
      <c r="AHD30" s="745"/>
      <c r="AHE30" s="745"/>
      <c r="AHF30" s="745"/>
      <c r="AHG30" s="745"/>
      <c r="AHH30" s="745"/>
      <c r="AHI30" s="745"/>
      <c r="AHJ30" s="745"/>
      <c r="AHK30" s="745"/>
      <c r="AHL30" s="745"/>
      <c r="AHM30" s="745"/>
      <c r="AHN30" s="745"/>
      <c r="AHO30" s="745"/>
      <c r="AHP30" s="745"/>
      <c r="AHQ30" s="745"/>
      <c r="AHR30" s="745"/>
      <c r="AHS30" s="745"/>
      <c r="AHT30" s="745"/>
      <c r="AHU30" s="745"/>
      <c r="AHV30" s="745"/>
      <c r="AHW30" s="745"/>
      <c r="AHX30" s="745"/>
      <c r="AHY30" s="745"/>
      <c r="AHZ30" s="745"/>
      <c r="AIA30" s="745"/>
      <c r="AIB30" s="745"/>
      <c r="AIC30" s="745"/>
      <c r="AID30" s="745"/>
      <c r="AIE30" s="745"/>
      <c r="AIF30" s="745"/>
      <c r="AIG30" s="745"/>
      <c r="AIH30" s="745"/>
      <c r="AII30" s="745"/>
      <c r="AIJ30" s="745"/>
      <c r="AIK30" s="745"/>
      <c r="AIL30" s="745"/>
      <c r="AIM30" s="745"/>
      <c r="AIN30" s="745"/>
      <c r="AIO30" s="745"/>
      <c r="AIP30" s="745"/>
      <c r="AIQ30" s="745"/>
      <c r="AIR30" s="745"/>
      <c r="AIS30" s="745"/>
      <c r="AIT30" s="745"/>
      <c r="AIU30" s="745"/>
      <c r="AIV30" s="745"/>
      <c r="AIW30" s="745"/>
      <c r="AIX30" s="745"/>
      <c r="AIY30" s="745"/>
      <c r="AIZ30" s="745"/>
      <c r="AJA30" s="745"/>
      <c r="AJB30" s="745"/>
      <c r="AJC30" s="745"/>
      <c r="AJD30" s="745"/>
      <c r="AJE30" s="745"/>
      <c r="AJF30" s="745"/>
      <c r="AJG30" s="745"/>
      <c r="AJH30" s="745"/>
      <c r="AJI30" s="745"/>
      <c r="AJJ30" s="745"/>
      <c r="AJK30" s="745"/>
      <c r="AJL30" s="745"/>
      <c r="AJM30" s="745"/>
      <c r="AJN30" s="745"/>
      <c r="AJO30" s="745"/>
      <c r="AJP30" s="745"/>
      <c r="AJQ30" s="745"/>
      <c r="AJR30" s="745"/>
      <c r="AJS30" s="745"/>
      <c r="AJT30" s="745"/>
      <c r="AJU30" s="745"/>
      <c r="AJV30" s="745"/>
      <c r="AJW30" s="745"/>
      <c r="AJX30" s="745"/>
      <c r="AJY30" s="745"/>
      <c r="AJZ30" s="745"/>
      <c r="AKA30" s="745"/>
      <c r="AKB30" s="745"/>
      <c r="AKC30" s="745"/>
      <c r="AKD30" s="745"/>
      <c r="AKE30" s="745"/>
      <c r="AKF30" s="745"/>
      <c r="AKG30" s="745"/>
      <c r="AKH30" s="745"/>
      <c r="AKI30" s="745"/>
      <c r="AKJ30" s="745"/>
      <c r="AKK30" s="745"/>
      <c r="AKL30" s="745"/>
      <c r="AKM30" s="745"/>
      <c r="AKN30" s="745"/>
      <c r="AKO30" s="745"/>
      <c r="AKP30" s="745"/>
      <c r="AKQ30" s="745"/>
      <c r="AKR30" s="745"/>
      <c r="AKS30" s="745"/>
      <c r="AKT30" s="745"/>
      <c r="AKU30" s="745"/>
      <c r="AKV30" s="745"/>
      <c r="AKW30" s="745"/>
      <c r="AKX30" s="745"/>
      <c r="AKY30" s="745"/>
      <c r="AKZ30" s="745"/>
      <c r="ALA30" s="745"/>
      <c r="ALB30" s="745"/>
      <c r="ALC30" s="745"/>
      <c r="ALD30" s="745"/>
      <c r="ALE30" s="745"/>
      <c r="ALF30" s="745"/>
      <c r="ALG30" s="745"/>
      <c r="ALH30" s="745"/>
      <c r="ALI30" s="745"/>
      <c r="ALJ30" s="745"/>
      <c r="ALK30" s="745"/>
      <c r="ALL30" s="745"/>
      <c r="ALM30" s="745"/>
      <c r="ALN30" s="745"/>
      <c r="ALO30" s="745"/>
      <c r="ALP30" s="745"/>
      <c r="ALQ30" s="745"/>
      <c r="ALR30" s="745"/>
      <c r="ALS30" s="745"/>
      <c r="ALT30" s="745"/>
      <c r="ALU30" s="745"/>
      <c r="ALV30" s="745"/>
      <c r="ALW30" s="745"/>
      <c r="ALX30" s="745"/>
      <c r="ALY30" s="745"/>
      <c r="ALZ30" s="745"/>
      <c r="AMA30" s="745"/>
      <c r="AMB30" s="745"/>
      <c r="AMC30" s="745"/>
      <c r="AMD30" s="745"/>
      <c r="AME30" s="745"/>
      <c r="AMF30" s="745"/>
      <c r="AMG30" s="745"/>
      <c r="AMH30" s="745"/>
      <c r="AMI30" s="745"/>
      <c r="AMJ30" s="745"/>
      <c r="AMK30" s="745"/>
      <c r="AML30" s="745"/>
      <c r="AMM30" s="745"/>
      <c r="AMN30" s="745"/>
      <c r="AMO30" s="745"/>
      <c r="AMP30" s="745"/>
      <c r="AMQ30" s="745"/>
      <c r="AMR30" s="745"/>
    </row>
    <row r="31" spans="1:1032" s="742" customFormat="1">
      <c r="A31" s="411"/>
      <c r="B31" s="413" t="s">
        <v>353</v>
      </c>
      <c r="C31" s="435" t="s">
        <v>10</v>
      </c>
      <c r="D31" s="494">
        <v>14</v>
      </c>
      <c r="E31" s="414"/>
      <c r="F31" s="414"/>
      <c r="G31" s="497"/>
      <c r="H31" s="506"/>
      <c r="I31" s="383"/>
      <c r="J31" s="375"/>
      <c r="K31" s="375"/>
      <c r="L31" s="375"/>
      <c r="M31" s="506"/>
      <c r="N31" s="506"/>
      <c r="O31" s="495"/>
      <c r="P31" s="495"/>
      <c r="Q31" s="495"/>
      <c r="R31" s="495"/>
      <c r="S31" s="506"/>
      <c r="T31" s="506"/>
      <c r="U31" s="505"/>
      <c r="V31" s="504"/>
      <c r="W31" s="377"/>
      <c r="X31" s="414"/>
      <c r="Y31" s="414"/>
      <c r="Z31" s="414"/>
      <c r="AA31" s="379"/>
      <c r="AB31" s="379"/>
      <c r="AC31" s="379"/>
      <c r="AD31" s="379"/>
      <c r="AE31" s="379"/>
      <c r="AF31" s="379"/>
      <c r="AG31" s="379"/>
      <c r="AH31" s="379"/>
      <c r="AI31" s="379"/>
      <c r="AJ31" s="379"/>
      <c r="AK31" s="379"/>
      <c r="AL31" s="379"/>
      <c r="AM31" s="379"/>
      <c r="AN31" s="379"/>
      <c r="AO31" s="379"/>
      <c r="AP31" s="379"/>
      <c r="AQ31" s="379"/>
      <c r="AR31" s="379"/>
      <c r="AS31" s="379"/>
      <c r="AT31" s="379"/>
      <c r="AU31" s="379"/>
      <c r="AV31" s="379"/>
      <c r="AW31" s="379"/>
      <c r="AX31" s="379"/>
      <c r="AY31" s="379"/>
      <c r="AZ31" s="379"/>
      <c r="BA31" s="379"/>
      <c r="BB31" s="379"/>
      <c r="BC31" s="379"/>
      <c r="BD31" s="379"/>
      <c r="BE31" s="379"/>
      <c r="BF31" s="379"/>
      <c r="BG31" s="379"/>
      <c r="BH31" s="379"/>
      <c r="BI31" s="379"/>
      <c r="BJ31" s="379"/>
      <c r="BK31" s="379"/>
      <c r="BL31" s="379"/>
      <c r="BM31" s="379"/>
      <c r="BN31" s="379"/>
      <c r="BO31" s="379"/>
      <c r="BP31" s="379"/>
      <c r="BQ31" s="379"/>
      <c r="BR31" s="379"/>
      <c r="BS31" s="379"/>
      <c r="BT31" s="379"/>
      <c r="BU31" s="379"/>
      <c r="BV31" s="379"/>
      <c r="BW31" s="379"/>
      <c r="BX31" s="379"/>
      <c r="BY31" s="379"/>
      <c r="BZ31" s="379"/>
      <c r="CA31" s="379"/>
      <c r="CB31" s="379"/>
      <c r="CC31" s="379"/>
      <c r="CD31" s="379"/>
      <c r="CE31" s="379"/>
      <c r="CF31" s="379"/>
      <c r="CG31" s="379"/>
      <c r="CH31" s="379"/>
      <c r="CI31" s="379"/>
      <c r="CJ31" s="379"/>
      <c r="CK31" s="379"/>
      <c r="CL31" s="379"/>
      <c r="CM31" s="379"/>
      <c r="CN31" s="379"/>
      <c r="CO31" s="379"/>
      <c r="CP31" s="379"/>
      <c r="CQ31" s="379"/>
      <c r="CR31" s="379"/>
      <c r="CS31" s="379"/>
      <c r="CT31" s="379"/>
      <c r="CU31" s="379"/>
      <c r="CV31" s="379"/>
      <c r="CW31" s="379"/>
      <c r="CX31" s="379"/>
      <c r="CY31" s="379"/>
      <c r="CZ31" s="379"/>
      <c r="DA31" s="379"/>
      <c r="DB31" s="379"/>
      <c r="DC31" s="379"/>
      <c r="DD31" s="379"/>
      <c r="DE31" s="379"/>
      <c r="DF31" s="379"/>
      <c r="DG31" s="379"/>
      <c r="DH31" s="379"/>
      <c r="DI31" s="379"/>
      <c r="DJ31" s="379"/>
      <c r="DK31" s="379"/>
      <c r="DL31" s="379"/>
      <c r="DM31" s="379"/>
      <c r="DN31" s="379"/>
      <c r="DO31" s="379"/>
      <c r="DP31" s="379"/>
      <c r="DQ31" s="379"/>
      <c r="DR31" s="379"/>
      <c r="DS31" s="379"/>
      <c r="DT31" s="379"/>
      <c r="DU31" s="379"/>
      <c r="DV31" s="379"/>
      <c r="DW31" s="379"/>
      <c r="DX31" s="379"/>
      <c r="DY31" s="379"/>
      <c r="DZ31" s="379"/>
      <c r="EA31" s="379"/>
      <c r="EB31" s="379"/>
      <c r="EC31" s="379"/>
      <c r="ED31" s="379"/>
      <c r="EE31" s="379"/>
      <c r="EF31" s="379"/>
      <c r="EG31" s="379"/>
      <c r="EH31" s="379"/>
      <c r="EI31" s="379"/>
      <c r="EJ31" s="379"/>
      <c r="EK31" s="379"/>
      <c r="EL31" s="379"/>
      <c r="EM31" s="379"/>
      <c r="EN31" s="379"/>
      <c r="EO31" s="379"/>
      <c r="EP31" s="379"/>
      <c r="EQ31" s="379"/>
      <c r="ER31" s="379"/>
      <c r="ES31" s="379"/>
      <c r="ET31" s="379"/>
      <c r="EU31" s="379"/>
      <c r="EV31" s="379"/>
      <c r="EW31" s="379"/>
      <c r="EX31" s="379"/>
      <c r="EY31" s="379"/>
      <c r="EZ31" s="379"/>
      <c r="FA31" s="379"/>
      <c r="FB31" s="379"/>
      <c r="FC31" s="379"/>
      <c r="FD31" s="379"/>
      <c r="FE31" s="379"/>
      <c r="FF31" s="379"/>
      <c r="FG31" s="379"/>
      <c r="FH31" s="379"/>
      <c r="FI31" s="379"/>
      <c r="FJ31" s="379"/>
      <c r="FK31" s="379"/>
      <c r="FL31" s="379"/>
      <c r="FM31" s="379"/>
      <c r="FN31" s="379"/>
      <c r="FO31" s="379"/>
      <c r="FP31" s="379"/>
      <c r="FQ31" s="379"/>
      <c r="FR31" s="379"/>
      <c r="FS31" s="379"/>
      <c r="FT31" s="379"/>
      <c r="FU31" s="379"/>
      <c r="FV31" s="379"/>
      <c r="FW31" s="379"/>
      <c r="FX31" s="379"/>
      <c r="FY31" s="379"/>
      <c r="FZ31" s="379"/>
      <c r="GA31" s="379"/>
      <c r="GB31" s="379"/>
      <c r="GC31" s="379"/>
      <c r="GD31" s="379"/>
      <c r="GE31" s="379"/>
      <c r="GF31" s="379"/>
      <c r="GG31" s="379"/>
      <c r="GH31" s="379"/>
      <c r="GI31" s="379"/>
      <c r="GJ31" s="379"/>
      <c r="GK31" s="379"/>
      <c r="GL31" s="379"/>
      <c r="GM31" s="379"/>
      <c r="GN31" s="379"/>
      <c r="GO31" s="379"/>
      <c r="GP31" s="379"/>
      <c r="GQ31" s="379"/>
      <c r="GR31" s="379"/>
      <c r="GS31" s="379"/>
      <c r="GT31" s="379"/>
      <c r="GU31" s="379"/>
      <c r="GV31" s="379"/>
      <c r="GW31" s="379"/>
      <c r="GX31" s="379"/>
      <c r="GY31" s="379"/>
      <c r="GZ31" s="379"/>
      <c r="HA31" s="379"/>
      <c r="HB31" s="379"/>
      <c r="HC31" s="379"/>
      <c r="HD31" s="379"/>
      <c r="HE31" s="379"/>
      <c r="HF31" s="379"/>
      <c r="HG31" s="379"/>
      <c r="HH31" s="379"/>
      <c r="HI31" s="379"/>
      <c r="HJ31" s="379"/>
      <c r="HK31" s="379"/>
      <c r="HL31" s="379"/>
      <c r="HM31" s="379"/>
      <c r="HN31" s="379"/>
      <c r="HO31" s="379"/>
      <c r="HP31" s="379"/>
      <c r="HQ31" s="379"/>
      <c r="HR31" s="379"/>
      <c r="HS31" s="379"/>
      <c r="HT31" s="379"/>
      <c r="HU31" s="379"/>
      <c r="HV31" s="379"/>
      <c r="HW31" s="379"/>
      <c r="HX31" s="379"/>
      <c r="HY31" s="379"/>
      <c r="HZ31" s="379"/>
      <c r="IA31" s="379"/>
      <c r="IB31" s="379"/>
      <c r="IC31" s="379"/>
      <c r="ID31" s="379"/>
      <c r="IE31" s="379"/>
      <c r="IF31" s="379"/>
      <c r="IG31" s="379"/>
      <c r="IH31" s="379"/>
      <c r="II31" s="379"/>
      <c r="IJ31" s="379"/>
      <c r="IK31" s="379"/>
      <c r="IL31" s="379"/>
      <c r="IM31" s="379"/>
      <c r="IN31" s="379"/>
      <c r="IO31" s="379"/>
      <c r="IP31" s="379"/>
      <c r="IQ31" s="379"/>
      <c r="IR31" s="379"/>
      <c r="IS31" s="379"/>
      <c r="IT31" s="379"/>
      <c r="IU31" s="379"/>
      <c r="IV31" s="379"/>
      <c r="IW31" s="379"/>
      <c r="IX31" s="379"/>
      <c r="IY31" s="379"/>
      <c r="IZ31" s="379"/>
      <c r="JA31" s="379"/>
      <c r="JB31" s="379"/>
      <c r="JC31" s="379"/>
      <c r="JD31" s="379"/>
      <c r="JE31" s="379"/>
      <c r="JF31" s="379"/>
      <c r="JG31" s="379"/>
      <c r="JH31" s="379"/>
      <c r="JI31" s="379"/>
      <c r="JJ31" s="379"/>
      <c r="JK31" s="379"/>
      <c r="JL31" s="379"/>
      <c r="JM31" s="379"/>
      <c r="JN31" s="379"/>
      <c r="JO31" s="379"/>
      <c r="JP31" s="379"/>
      <c r="JQ31" s="379"/>
      <c r="JR31" s="379"/>
      <c r="JS31" s="379"/>
      <c r="JT31" s="379"/>
      <c r="JU31" s="379"/>
      <c r="JV31" s="379"/>
      <c r="JW31" s="379"/>
      <c r="JX31" s="379"/>
      <c r="JY31" s="379"/>
      <c r="JZ31" s="379"/>
      <c r="KA31" s="379"/>
      <c r="KB31" s="379"/>
      <c r="KC31" s="379"/>
      <c r="KD31" s="379"/>
      <c r="KE31" s="379"/>
      <c r="KF31" s="379"/>
      <c r="KG31" s="379"/>
      <c r="KH31" s="379"/>
      <c r="KI31" s="379"/>
      <c r="KJ31" s="379"/>
      <c r="KK31" s="379"/>
      <c r="KL31" s="379"/>
      <c r="KM31" s="379"/>
      <c r="KN31" s="379"/>
      <c r="KO31" s="379"/>
      <c r="KP31" s="379"/>
      <c r="KQ31" s="379"/>
      <c r="KR31" s="379"/>
      <c r="KS31" s="379"/>
      <c r="KT31" s="379"/>
      <c r="KU31" s="379"/>
      <c r="KV31" s="379"/>
      <c r="KW31" s="379"/>
      <c r="KX31" s="379"/>
      <c r="KY31" s="379"/>
      <c r="KZ31" s="379"/>
      <c r="LA31" s="379"/>
      <c r="LB31" s="379"/>
      <c r="LC31" s="379"/>
      <c r="LD31" s="379"/>
      <c r="LE31" s="379"/>
      <c r="LF31" s="379"/>
      <c r="LG31" s="379"/>
      <c r="LH31" s="379"/>
      <c r="LI31" s="379"/>
      <c r="LJ31" s="379"/>
      <c r="LK31" s="379"/>
      <c r="LL31" s="379"/>
      <c r="LM31" s="379"/>
      <c r="LN31" s="379"/>
      <c r="LO31" s="379"/>
      <c r="LP31" s="379"/>
      <c r="LQ31" s="379"/>
      <c r="LR31" s="379"/>
      <c r="LS31" s="379"/>
      <c r="LT31" s="379"/>
      <c r="LU31" s="379"/>
      <c r="LV31" s="379"/>
      <c r="LW31" s="379"/>
      <c r="LX31" s="379"/>
      <c r="LY31" s="379"/>
      <c r="LZ31" s="379"/>
      <c r="MA31" s="379"/>
      <c r="MB31" s="379"/>
      <c r="MC31" s="379"/>
      <c r="MD31" s="379"/>
      <c r="ME31" s="379"/>
      <c r="MF31" s="379"/>
      <c r="MG31" s="379"/>
      <c r="MH31" s="379"/>
      <c r="MI31" s="379"/>
      <c r="MJ31" s="379"/>
      <c r="MK31" s="379"/>
      <c r="ML31" s="379"/>
      <c r="MM31" s="379"/>
      <c r="MN31" s="379"/>
      <c r="MO31" s="379"/>
      <c r="MP31" s="379"/>
      <c r="MQ31" s="379"/>
      <c r="MR31" s="379"/>
      <c r="MS31" s="379"/>
      <c r="MT31" s="379"/>
      <c r="MU31" s="379"/>
      <c r="MV31" s="379"/>
      <c r="MW31" s="379"/>
      <c r="MX31" s="379"/>
      <c r="MY31" s="379"/>
      <c r="MZ31" s="379"/>
      <c r="NA31" s="379"/>
      <c r="NB31" s="379"/>
      <c r="NC31" s="379"/>
      <c r="ND31" s="379"/>
      <c r="NE31" s="379"/>
      <c r="NF31" s="379"/>
      <c r="NG31" s="379"/>
      <c r="NH31" s="379"/>
      <c r="NI31" s="379"/>
      <c r="NJ31" s="379"/>
      <c r="NK31" s="379"/>
      <c r="NL31" s="379"/>
      <c r="NM31" s="379"/>
      <c r="NN31" s="379"/>
      <c r="NO31" s="379"/>
      <c r="NP31" s="379"/>
      <c r="NQ31" s="379"/>
      <c r="NR31" s="379"/>
      <c r="NS31" s="379"/>
      <c r="NT31" s="379"/>
      <c r="NU31" s="379"/>
      <c r="NV31" s="379"/>
      <c r="NW31" s="379"/>
      <c r="NX31" s="379"/>
      <c r="NY31" s="379"/>
      <c r="NZ31" s="379"/>
      <c r="OA31" s="379"/>
      <c r="OB31" s="379"/>
      <c r="OC31" s="379"/>
      <c r="OD31" s="379"/>
      <c r="OE31" s="379"/>
      <c r="OF31" s="379"/>
      <c r="OG31" s="379"/>
      <c r="OH31" s="379"/>
      <c r="OI31" s="379"/>
      <c r="OJ31" s="379"/>
      <c r="OK31" s="379"/>
      <c r="OL31" s="379"/>
      <c r="OM31" s="379"/>
      <c r="ON31" s="379"/>
      <c r="OO31" s="379"/>
      <c r="OP31" s="379"/>
      <c r="OQ31" s="379"/>
      <c r="OR31" s="379"/>
      <c r="OS31" s="379"/>
      <c r="OT31" s="379"/>
      <c r="OU31" s="379"/>
      <c r="OV31" s="379"/>
      <c r="OW31" s="379"/>
      <c r="OX31" s="379"/>
      <c r="OY31" s="379"/>
      <c r="OZ31" s="379"/>
      <c r="PA31" s="379"/>
      <c r="PB31" s="379"/>
      <c r="PC31" s="379"/>
      <c r="PD31" s="379"/>
      <c r="PE31" s="379"/>
      <c r="PF31" s="379"/>
      <c r="PG31" s="379"/>
      <c r="PH31" s="379"/>
      <c r="PI31" s="379"/>
      <c r="PJ31" s="379"/>
      <c r="PK31" s="379"/>
      <c r="PL31" s="379"/>
      <c r="PM31" s="379"/>
      <c r="PN31" s="379"/>
      <c r="PO31" s="379"/>
      <c r="PP31" s="379"/>
      <c r="PQ31" s="379"/>
      <c r="PR31" s="379"/>
      <c r="PS31" s="379"/>
      <c r="PT31" s="379"/>
      <c r="PU31" s="379"/>
      <c r="PV31" s="379"/>
      <c r="PW31" s="379"/>
      <c r="PX31" s="379"/>
      <c r="PY31" s="379"/>
      <c r="PZ31" s="379"/>
      <c r="QA31" s="379"/>
      <c r="QB31" s="379"/>
      <c r="QC31" s="379"/>
      <c r="QD31" s="379"/>
      <c r="QE31" s="379"/>
      <c r="QF31" s="379"/>
      <c r="QG31" s="379"/>
      <c r="QH31" s="379"/>
      <c r="QI31" s="379"/>
      <c r="QJ31" s="379"/>
      <c r="QK31" s="379"/>
      <c r="QL31" s="379"/>
      <c r="QM31" s="379"/>
      <c r="QN31" s="379"/>
      <c r="QO31" s="379"/>
      <c r="QP31" s="379"/>
      <c r="QQ31" s="379"/>
      <c r="QR31" s="379"/>
      <c r="QS31" s="379"/>
      <c r="QT31" s="379"/>
      <c r="QU31" s="379"/>
      <c r="QV31" s="379"/>
      <c r="QW31" s="379"/>
      <c r="QX31" s="379"/>
      <c r="QY31" s="379"/>
      <c r="QZ31" s="379"/>
      <c r="RA31" s="379"/>
      <c r="RB31" s="379"/>
      <c r="RC31" s="379"/>
      <c r="RD31" s="379"/>
      <c r="RE31" s="379"/>
      <c r="RF31" s="379"/>
      <c r="RG31" s="379"/>
      <c r="RH31" s="379"/>
      <c r="RI31" s="379"/>
      <c r="RJ31" s="379"/>
      <c r="RK31" s="379"/>
      <c r="RL31" s="379"/>
      <c r="RM31" s="379"/>
      <c r="RN31" s="379"/>
      <c r="RO31" s="379"/>
      <c r="RP31" s="379"/>
      <c r="RQ31" s="379"/>
      <c r="RR31" s="379"/>
      <c r="RS31" s="379"/>
      <c r="RT31" s="379"/>
      <c r="RU31" s="379"/>
      <c r="RV31" s="379"/>
      <c r="RW31" s="379"/>
      <c r="RX31" s="379"/>
      <c r="RY31" s="379"/>
      <c r="RZ31" s="379"/>
      <c r="SA31" s="379"/>
      <c r="SB31" s="379"/>
      <c r="SC31" s="379"/>
      <c r="SD31" s="379"/>
      <c r="SE31" s="379"/>
      <c r="SF31" s="379"/>
      <c r="SG31" s="379"/>
      <c r="SH31" s="379"/>
      <c r="SI31" s="379"/>
      <c r="SJ31" s="379"/>
      <c r="SK31" s="379"/>
      <c r="SL31" s="379"/>
      <c r="SM31" s="379"/>
      <c r="SN31" s="379"/>
      <c r="SO31" s="379"/>
      <c r="SP31" s="379"/>
      <c r="SQ31" s="379"/>
      <c r="SR31" s="379"/>
      <c r="SS31" s="379"/>
      <c r="ST31" s="379"/>
      <c r="SU31" s="379"/>
      <c r="SV31" s="379"/>
      <c r="SW31" s="379"/>
      <c r="SX31" s="379"/>
      <c r="SY31" s="379"/>
      <c r="SZ31" s="379"/>
      <c r="TA31" s="379"/>
      <c r="TB31" s="379"/>
      <c r="TC31" s="379"/>
      <c r="TD31" s="379"/>
      <c r="TE31" s="379"/>
      <c r="TF31" s="379"/>
      <c r="TG31" s="379"/>
      <c r="TH31" s="379"/>
      <c r="TI31" s="379"/>
      <c r="TJ31" s="379"/>
      <c r="TK31" s="379"/>
      <c r="TL31" s="379"/>
      <c r="TM31" s="379"/>
      <c r="TN31" s="379"/>
      <c r="TO31" s="379"/>
      <c r="TP31" s="379"/>
      <c r="TQ31" s="379"/>
      <c r="TR31" s="379"/>
      <c r="TS31" s="379"/>
      <c r="TT31" s="379"/>
      <c r="TU31" s="379"/>
      <c r="TV31" s="379"/>
      <c r="TW31" s="379"/>
      <c r="TX31" s="379"/>
      <c r="TY31" s="379"/>
      <c r="TZ31" s="379"/>
      <c r="UA31" s="379"/>
      <c r="UB31" s="379"/>
      <c r="UC31" s="379"/>
      <c r="UD31" s="379"/>
      <c r="UE31" s="379"/>
      <c r="UF31" s="379"/>
      <c r="UG31" s="379"/>
      <c r="UH31" s="379"/>
      <c r="UI31" s="379"/>
      <c r="UJ31" s="379"/>
      <c r="UK31" s="379"/>
      <c r="UL31" s="379"/>
      <c r="UM31" s="379"/>
      <c r="UN31" s="379"/>
      <c r="UO31" s="379"/>
      <c r="UP31" s="379"/>
      <c r="UQ31" s="379"/>
      <c r="UR31" s="379"/>
      <c r="US31" s="379"/>
      <c r="UT31" s="379"/>
      <c r="UU31" s="379"/>
      <c r="UV31" s="379"/>
      <c r="UW31" s="379"/>
      <c r="UX31" s="379"/>
      <c r="UY31" s="379"/>
      <c r="UZ31" s="379"/>
      <c r="VA31" s="379"/>
      <c r="VB31" s="379"/>
      <c r="VC31" s="379"/>
      <c r="VD31" s="379"/>
      <c r="VE31" s="379"/>
      <c r="VF31" s="379"/>
      <c r="VG31" s="379"/>
      <c r="VH31" s="379"/>
      <c r="VI31" s="379"/>
      <c r="VJ31" s="379"/>
      <c r="VK31" s="379"/>
      <c r="VL31" s="379"/>
      <c r="VM31" s="379"/>
      <c r="VN31" s="379"/>
      <c r="VO31" s="379"/>
      <c r="VP31" s="379"/>
      <c r="VQ31" s="379"/>
      <c r="VR31" s="379"/>
      <c r="VS31" s="379"/>
      <c r="VT31" s="379"/>
      <c r="VU31" s="379"/>
      <c r="VV31" s="379"/>
      <c r="VW31" s="379"/>
      <c r="VX31" s="379"/>
      <c r="VY31" s="379"/>
      <c r="VZ31" s="379"/>
      <c r="WA31" s="379"/>
      <c r="WB31" s="379"/>
      <c r="WC31" s="379"/>
      <c r="WD31" s="379"/>
      <c r="WE31" s="379"/>
      <c r="WF31" s="379"/>
      <c r="WG31" s="379"/>
      <c r="WH31" s="379"/>
      <c r="WI31" s="379"/>
      <c r="WJ31" s="379"/>
      <c r="WK31" s="379"/>
      <c r="WL31" s="379"/>
      <c r="WM31" s="379"/>
      <c r="WN31" s="379"/>
      <c r="WO31" s="379"/>
      <c r="WP31" s="379"/>
      <c r="WQ31" s="379"/>
      <c r="WR31" s="379"/>
      <c r="WS31" s="379"/>
      <c r="WT31" s="379"/>
      <c r="WU31" s="379"/>
      <c r="WV31" s="379"/>
      <c r="WW31" s="379"/>
      <c r="WX31" s="379"/>
      <c r="WY31" s="379"/>
      <c r="WZ31" s="379"/>
      <c r="XA31" s="379"/>
      <c r="XB31" s="379"/>
      <c r="XC31" s="379"/>
      <c r="XD31" s="379"/>
      <c r="XE31" s="379"/>
      <c r="XF31" s="379"/>
      <c r="XG31" s="379"/>
      <c r="XH31" s="379"/>
      <c r="XI31" s="379"/>
      <c r="XJ31" s="379"/>
      <c r="XK31" s="379"/>
      <c r="XL31" s="379"/>
      <c r="XM31" s="379"/>
      <c r="XN31" s="379"/>
      <c r="XO31" s="379"/>
      <c r="XP31" s="379"/>
      <c r="XQ31" s="379"/>
      <c r="XR31" s="379"/>
      <c r="XS31" s="379"/>
      <c r="XT31" s="379"/>
      <c r="XU31" s="379"/>
      <c r="XV31" s="379"/>
      <c r="XW31" s="379"/>
      <c r="XX31" s="379"/>
      <c r="XY31" s="379"/>
      <c r="XZ31" s="379"/>
      <c r="YA31" s="379"/>
      <c r="YB31" s="379"/>
      <c r="YC31" s="379"/>
      <c r="YD31" s="379"/>
      <c r="YE31" s="379"/>
      <c r="YF31" s="379"/>
      <c r="YG31" s="379"/>
      <c r="YH31" s="379"/>
      <c r="YI31" s="379"/>
      <c r="YJ31" s="379"/>
      <c r="YK31" s="379"/>
      <c r="YL31" s="379"/>
      <c r="YM31" s="379"/>
      <c r="YN31" s="379"/>
      <c r="YO31" s="379"/>
      <c r="YP31" s="379"/>
      <c r="YQ31" s="379"/>
      <c r="YR31" s="379"/>
      <c r="YS31" s="379"/>
      <c r="YT31" s="379"/>
      <c r="YU31" s="379"/>
      <c r="YV31" s="379"/>
      <c r="YW31" s="379"/>
      <c r="YX31" s="379"/>
      <c r="YY31" s="379"/>
      <c r="YZ31" s="379"/>
      <c r="ZA31" s="379"/>
      <c r="ZB31" s="379"/>
      <c r="ZC31" s="379"/>
      <c r="ZD31" s="379"/>
      <c r="ZE31" s="379"/>
      <c r="ZF31" s="379"/>
      <c r="ZG31" s="379"/>
      <c r="ZH31" s="379"/>
      <c r="ZI31" s="379"/>
      <c r="ZJ31" s="379"/>
      <c r="ZK31" s="379"/>
      <c r="ZL31" s="379"/>
      <c r="ZM31" s="379"/>
      <c r="ZN31" s="379"/>
      <c r="ZO31" s="379"/>
      <c r="ZP31" s="379"/>
      <c r="ZQ31" s="379"/>
      <c r="ZR31" s="379"/>
      <c r="ZS31" s="379"/>
      <c r="ZT31" s="379"/>
      <c r="ZU31" s="379"/>
      <c r="ZV31" s="379"/>
      <c r="ZW31" s="379"/>
      <c r="ZX31" s="379"/>
      <c r="ZY31" s="379"/>
      <c r="ZZ31" s="379"/>
      <c r="AAA31" s="379"/>
      <c r="AAB31" s="379"/>
      <c r="AAC31" s="379"/>
      <c r="AAD31" s="379"/>
      <c r="AAE31" s="379"/>
      <c r="AAF31" s="379"/>
      <c r="AAG31" s="379"/>
      <c r="AAH31" s="379"/>
      <c r="AAI31" s="379"/>
      <c r="AAJ31" s="379"/>
      <c r="AAK31" s="379"/>
      <c r="AAL31" s="379"/>
      <c r="AAM31" s="379"/>
      <c r="AAN31" s="379"/>
      <c r="AAO31" s="379"/>
      <c r="AAP31" s="379"/>
      <c r="AAQ31" s="379"/>
      <c r="AAR31" s="379"/>
      <c r="AAS31" s="379"/>
      <c r="AAT31" s="379"/>
      <c r="AAU31" s="379"/>
      <c r="AAV31" s="379"/>
      <c r="AAW31" s="379"/>
      <c r="AAX31" s="379"/>
      <c r="AAY31" s="379"/>
      <c r="AAZ31" s="379"/>
      <c r="ABA31" s="379"/>
      <c r="ABB31" s="379"/>
      <c r="ABC31" s="379"/>
      <c r="ABD31" s="379"/>
      <c r="ABE31" s="379"/>
      <c r="ABF31" s="379"/>
      <c r="ABG31" s="379"/>
      <c r="ABH31" s="379"/>
      <c r="ABI31" s="379"/>
      <c r="ABJ31" s="379"/>
      <c r="ABK31" s="379"/>
      <c r="ABL31" s="379"/>
      <c r="ABM31" s="379"/>
      <c r="ABN31" s="379"/>
      <c r="ABO31" s="379"/>
      <c r="ABP31" s="379"/>
      <c r="ABQ31" s="379"/>
      <c r="ABR31" s="379"/>
      <c r="ABS31" s="379"/>
      <c r="ABT31" s="379"/>
      <c r="ABU31" s="379"/>
      <c r="ABV31" s="379"/>
      <c r="ABW31" s="379"/>
      <c r="ABX31" s="379"/>
      <c r="ABY31" s="379"/>
      <c r="ABZ31" s="379"/>
      <c r="ACA31" s="379"/>
      <c r="ACB31" s="379"/>
      <c r="ACC31" s="379"/>
      <c r="ACD31" s="379"/>
      <c r="ACE31" s="379"/>
      <c r="ACF31" s="379"/>
      <c r="ACG31" s="379"/>
      <c r="ACH31" s="379"/>
      <c r="ACI31" s="379"/>
      <c r="ACJ31" s="379"/>
      <c r="ACK31" s="379"/>
      <c r="ACL31" s="379"/>
      <c r="ACM31" s="379"/>
      <c r="ACN31" s="379"/>
      <c r="ACO31" s="379"/>
      <c r="ACP31" s="379"/>
      <c r="ACQ31" s="379"/>
      <c r="ACR31" s="379"/>
      <c r="ACS31" s="379"/>
      <c r="ACT31" s="379"/>
      <c r="ACU31" s="379"/>
      <c r="ACV31" s="379"/>
      <c r="ACW31" s="379"/>
      <c r="ACX31" s="379"/>
      <c r="ACY31" s="379"/>
      <c r="ACZ31" s="379"/>
      <c r="ADA31" s="379"/>
      <c r="ADB31" s="379"/>
      <c r="ADC31" s="379"/>
      <c r="ADD31" s="379"/>
      <c r="ADE31" s="379"/>
      <c r="ADF31" s="379"/>
      <c r="ADG31" s="379"/>
      <c r="ADH31" s="379"/>
      <c r="ADI31" s="379"/>
      <c r="ADJ31" s="379"/>
      <c r="ADK31" s="379"/>
      <c r="ADL31" s="379"/>
      <c r="ADM31" s="379"/>
      <c r="ADN31" s="379"/>
      <c r="ADO31" s="379"/>
      <c r="ADP31" s="379"/>
      <c r="ADQ31" s="379"/>
      <c r="ADR31" s="379"/>
      <c r="ADS31" s="379"/>
      <c r="ADT31" s="379"/>
      <c r="ADU31" s="379"/>
      <c r="ADV31" s="379"/>
      <c r="ADW31" s="379"/>
      <c r="ADX31" s="379"/>
      <c r="ADY31" s="379"/>
      <c r="ADZ31" s="379"/>
      <c r="AEA31" s="379"/>
      <c r="AEB31" s="379"/>
      <c r="AEC31" s="379"/>
      <c r="AED31" s="379"/>
      <c r="AEE31" s="379"/>
      <c r="AEF31" s="379"/>
      <c r="AEG31" s="379"/>
      <c r="AEH31" s="379"/>
      <c r="AEI31" s="379"/>
      <c r="AEJ31" s="379"/>
      <c r="AEK31" s="379"/>
      <c r="AEL31" s="379"/>
      <c r="AEM31" s="379"/>
      <c r="AEN31" s="379"/>
      <c r="AEO31" s="379"/>
      <c r="AEP31" s="379"/>
      <c r="AEQ31" s="379"/>
      <c r="AER31" s="379"/>
      <c r="AES31" s="379"/>
      <c r="AET31" s="379"/>
      <c r="AEU31" s="379"/>
      <c r="AEV31" s="379"/>
      <c r="AEW31" s="379"/>
      <c r="AEX31" s="379"/>
      <c r="AEY31" s="379"/>
      <c r="AEZ31" s="379"/>
      <c r="AFA31" s="379"/>
      <c r="AFB31" s="379"/>
      <c r="AFC31" s="379"/>
      <c r="AFD31" s="379"/>
      <c r="AFE31" s="379"/>
      <c r="AFF31" s="379"/>
      <c r="AFG31" s="379"/>
      <c r="AFH31" s="379"/>
      <c r="AFI31" s="379"/>
      <c r="AFJ31" s="379"/>
      <c r="AFK31" s="379"/>
      <c r="AFL31" s="379"/>
      <c r="AFM31" s="379"/>
      <c r="AFN31" s="379"/>
      <c r="AFO31" s="379"/>
      <c r="AFP31" s="379"/>
      <c r="AFQ31" s="379"/>
      <c r="AFR31" s="379"/>
      <c r="AFS31" s="379"/>
      <c r="AFT31" s="379"/>
      <c r="AFU31" s="379"/>
      <c r="AFV31" s="379"/>
      <c r="AFW31" s="379"/>
      <c r="AFX31" s="379"/>
      <c r="AFY31" s="379"/>
      <c r="AFZ31" s="379"/>
      <c r="AGA31" s="379"/>
      <c r="AGB31" s="379"/>
      <c r="AGC31" s="379"/>
      <c r="AGD31" s="379"/>
      <c r="AGE31" s="379"/>
      <c r="AGF31" s="379"/>
      <c r="AGG31" s="379"/>
      <c r="AGH31" s="379"/>
      <c r="AGI31" s="379"/>
      <c r="AGJ31" s="379"/>
      <c r="AGK31" s="379"/>
      <c r="AGL31" s="379"/>
      <c r="AGM31" s="379"/>
      <c r="AGN31" s="379"/>
      <c r="AGO31" s="379"/>
      <c r="AGP31" s="379"/>
      <c r="AGQ31" s="379"/>
      <c r="AGR31" s="379"/>
      <c r="AGS31" s="379"/>
      <c r="AGT31" s="379"/>
      <c r="AGU31" s="379"/>
      <c r="AGV31" s="379"/>
      <c r="AGW31" s="379"/>
      <c r="AGX31" s="379"/>
      <c r="AGY31" s="379"/>
      <c r="AGZ31" s="379"/>
      <c r="AHA31" s="379"/>
      <c r="AHB31" s="379"/>
      <c r="AHC31" s="379"/>
      <c r="AHD31" s="379"/>
      <c r="AHE31" s="379"/>
      <c r="AHF31" s="379"/>
      <c r="AHG31" s="379"/>
      <c r="AHH31" s="379"/>
      <c r="AHI31" s="379"/>
      <c r="AHJ31" s="379"/>
      <c r="AHK31" s="379"/>
      <c r="AHL31" s="379"/>
      <c r="AHM31" s="379"/>
      <c r="AHN31" s="379"/>
      <c r="AHO31" s="379"/>
      <c r="AHP31" s="379"/>
      <c r="AHQ31" s="379"/>
      <c r="AHR31" s="379"/>
      <c r="AHS31" s="379"/>
      <c r="AHT31" s="379"/>
      <c r="AHU31" s="379"/>
      <c r="AHV31" s="379"/>
      <c r="AHW31" s="379"/>
      <c r="AHX31" s="379"/>
      <c r="AHY31" s="379"/>
      <c r="AHZ31" s="379"/>
      <c r="AIA31" s="379"/>
      <c r="AIB31" s="379"/>
      <c r="AIC31" s="379"/>
      <c r="AID31" s="379"/>
      <c r="AIE31" s="379"/>
      <c r="AIF31" s="379"/>
      <c r="AIG31" s="379"/>
      <c r="AIH31" s="379"/>
      <c r="AII31" s="379"/>
      <c r="AIJ31" s="379"/>
      <c r="AIK31" s="379"/>
      <c r="AIL31" s="379"/>
      <c r="AIM31" s="379"/>
      <c r="AIN31" s="379"/>
      <c r="AIO31" s="379"/>
      <c r="AIP31" s="379"/>
      <c r="AIQ31" s="379"/>
      <c r="AIR31" s="379"/>
      <c r="AIS31" s="379"/>
      <c r="AIT31" s="379"/>
      <c r="AIU31" s="379"/>
      <c r="AIV31" s="379"/>
      <c r="AIW31" s="379"/>
      <c r="AIX31" s="379"/>
      <c r="AIY31" s="379"/>
      <c r="AIZ31" s="379"/>
      <c r="AJA31" s="379"/>
      <c r="AJB31" s="379"/>
      <c r="AJC31" s="379"/>
      <c r="AJD31" s="379"/>
      <c r="AJE31" s="379"/>
      <c r="AJF31" s="379"/>
      <c r="AJG31" s="379"/>
      <c r="AJH31" s="379"/>
      <c r="AJI31" s="379"/>
      <c r="AJJ31" s="379"/>
      <c r="AJK31" s="379"/>
      <c r="AJL31" s="379"/>
      <c r="AJM31" s="379"/>
      <c r="AJN31" s="379"/>
      <c r="AJO31" s="379"/>
      <c r="AJP31" s="379"/>
      <c r="AJQ31" s="379"/>
      <c r="AJR31" s="379"/>
      <c r="AJS31" s="379"/>
      <c r="AJT31" s="379"/>
      <c r="AJU31" s="379"/>
      <c r="AJV31" s="379"/>
      <c r="AJW31" s="379"/>
      <c r="AJX31" s="379"/>
      <c r="AJY31" s="379"/>
      <c r="AJZ31" s="379"/>
      <c r="AKA31" s="379"/>
      <c r="AKB31" s="379"/>
      <c r="AKC31" s="379"/>
      <c r="AKD31" s="379"/>
      <c r="AKE31" s="379"/>
      <c r="AKF31" s="379"/>
      <c r="AKG31" s="379"/>
      <c r="AKH31" s="379"/>
      <c r="AKI31" s="379"/>
      <c r="AKJ31" s="379"/>
      <c r="AKK31" s="379"/>
      <c r="AKL31" s="379"/>
      <c r="AKM31" s="379"/>
      <c r="AKN31" s="379"/>
      <c r="AKO31" s="379"/>
      <c r="AKP31" s="379"/>
      <c r="AKQ31" s="379"/>
      <c r="AKR31" s="379"/>
      <c r="AKS31" s="379"/>
      <c r="AKT31" s="379"/>
      <c r="AKU31" s="379"/>
      <c r="AKV31" s="379"/>
      <c r="AKW31" s="379"/>
      <c r="AKX31" s="379"/>
      <c r="AKY31" s="379"/>
      <c r="AKZ31" s="379"/>
      <c r="ALA31" s="379"/>
      <c r="ALB31" s="379"/>
      <c r="ALC31" s="379"/>
      <c r="ALD31" s="379"/>
      <c r="ALE31" s="379"/>
      <c r="ALF31" s="379"/>
      <c r="ALG31" s="379"/>
      <c r="ALH31" s="379"/>
      <c r="ALI31" s="379"/>
      <c r="ALJ31" s="379"/>
      <c r="ALK31" s="379"/>
      <c r="ALL31" s="379"/>
      <c r="ALM31" s="379"/>
      <c r="ALN31" s="379"/>
      <c r="ALO31" s="379"/>
      <c r="ALP31" s="379"/>
      <c r="ALQ31" s="379"/>
      <c r="ALR31" s="379"/>
      <c r="ALS31" s="379"/>
      <c r="ALT31" s="379"/>
      <c r="ALU31" s="379"/>
      <c r="ALV31" s="379"/>
      <c r="ALW31" s="379"/>
      <c r="ALX31" s="379"/>
      <c r="ALY31" s="379"/>
      <c r="ALZ31" s="379"/>
      <c r="AMA31" s="379"/>
      <c r="AMB31" s="379"/>
      <c r="AMC31" s="379"/>
      <c r="AMD31" s="379"/>
      <c r="AME31" s="379"/>
      <c r="AMF31" s="379"/>
      <c r="AMG31" s="379"/>
      <c r="AMH31" s="379"/>
      <c r="AMI31" s="379"/>
      <c r="AMJ31" s="379"/>
      <c r="AMK31" s="379"/>
      <c r="AML31" s="379"/>
      <c r="AMM31" s="379"/>
      <c r="AMN31" s="379"/>
      <c r="AMO31" s="379"/>
      <c r="AMP31" s="379"/>
      <c r="AMQ31" s="379"/>
      <c r="AMR31" s="379"/>
    </row>
    <row r="32" spans="1:1032" s="742" customFormat="1" ht="25.5">
      <c r="A32" s="411"/>
      <c r="B32" s="413" t="s">
        <v>371</v>
      </c>
      <c r="C32" s="435" t="s">
        <v>10</v>
      </c>
      <c r="D32" s="494">
        <v>1</v>
      </c>
      <c r="E32" s="414"/>
      <c r="F32" s="414"/>
      <c r="G32" s="497"/>
      <c r="H32" s="506"/>
      <c r="I32" s="383"/>
      <c r="J32" s="375"/>
      <c r="K32" s="375"/>
      <c r="L32" s="375"/>
      <c r="M32" s="506"/>
      <c r="N32" s="506"/>
      <c r="O32" s="495"/>
      <c r="P32" s="495"/>
      <c r="Q32" s="495"/>
      <c r="R32" s="495"/>
      <c r="S32" s="506"/>
      <c r="T32" s="506"/>
      <c r="U32" s="505"/>
      <c r="V32" s="504"/>
      <c r="W32" s="377"/>
      <c r="X32" s="414"/>
      <c r="Y32" s="414"/>
      <c r="Z32" s="414"/>
      <c r="AA32" s="379"/>
      <c r="AB32" s="379"/>
      <c r="AC32" s="379"/>
      <c r="AD32" s="379"/>
      <c r="AE32" s="379"/>
      <c r="AF32" s="379"/>
      <c r="AG32" s="379"/>
      <c r="AH32" s="379"/>
      <c r="AI32" s="379"/>
      <c r="AJ32" s="379"/>
      <c r="AK32" s="379"/>
      <c r="AL32" s="379"/>
      <c r="AM32" s="379"/>
      <c r="AN32" s="379"/>
      <c r="AO32" s="379"/>
      <c r="AP32" s="379"/>
      <c r="AQ32" s="379"/>
      <c r="AR32" s="379"/>
      <c r="AS32" s="379"/>
      <c r="AT32" s="379"/>
      <c r="AU32" s="379"/>
      <c r="AV32" s="379"/>
      <c r="AW32" s="379"/>
      <c r="AX32" s="379"/>
      <c r="AY32" s="379"/>
      <c r="AZ32" s="379"/>
      <c r="BA32" s="379"/>
      <c r="BB32" s="379"/>
      <c r="BC32" s="379"/>
      <c r="BD32" s="379"/>
      <c r="BE32" s="379"/>
      <c r="BF32" s="379"/>
      <c r="BG32" s="379"/>
      <c r="BH32" s="379"/>
      <c r="BI32" s="379"/>
      <c r="BJ32" s="379"/>
      <c r="BK32" s="379"/>
      <c r="BL32" s="379"/>
      <c r="BM32" s="379"/>
      <c r="BN32" s="379"/>
      <c r="BO32" s="379"/>
      <c r="BP32" s="379"/>
      <c r="BQ32" s="379"/>
      <c r="BR32" s="379"/>
      <c r="BS32" s="379"/>
      <c r="BT32" s="379"/>
      <c r="BU32" s="379"/>
      <c r="BV32" s="379"/>
      <c r="BW32" s="379"/>
      <c r="BX32" s="379"/>
      <c r="BY32" s="379"/>
      <c r="BZ32" s="379"/>
      <c r="CA32" s="379"/>
      <c r="CB32" s="379"/>
      <c r="CC32" s="379"/>
      <c r="CD32" s="379"/>
      <c r="CE32" s="379"/>
      <c r="CF32" s="379"/>
      <c r="CG32" s="379"/>
      <c r="CH32" s="379"/>
      <c r="CI32" s="379"/>
      <c r="CJ32" s="379"/>
      <c r="CK32" s="379"/>
      <c r="CL32" s="379"/>
      <c r="CM32" s="379"/>
      <c r="CN32" s="379"/>
      <c r="CO32" s="379"/>
      <c r="CP32" s="379"/>
      <c r="CQ32" s="379"/>
      <c r="CR32" s="379"/>
      <c r="CS32" s="379"/>
      <c r="CT32" s="379"/>
      <c r="CU32" s="379"/>
      <c r="CV32" s="379"/>
      <c r="CW32" s="379"/>
      <c r="CX32" s="379"/>
      <c r="CY32" s="379"/>
      <c r="CZ32" s="379"/>
      <c r="DA32" s="379"/>
      <c r="DB32" s="379"/>
      <c r="DC32" s="379"/>
      <c r="DD32" s="379"/>
      <c r="DE32" s="379"/>
      <c r="DF32" s="379"/>
      <c r="DG32" s="379"/>
      <c r="DH32" s="379"/>
      <c r="DI32" s="379"/>
      <c r="DJ32" s="379"/>
      <c r="DK32" s="379"/>
      <c r="DL32" s="379"/>
      <c r="DM32" s="379"/>
      <c r="DN32" s="379"/>
      <c r="DO32" s="379"/>
      <c r="DP32" s="379"/>
      <c r="DQ32" s="379"/>
      <c r="DR32" s="379"/>
      <c r="DS32" s="379"/>
      <c r="DT32" s="379"/>
      <c r="DU32" s="379"/>
      <c r="DV32" s="379"/>
      <c r="DW32" s="379"/>
      <c r="DX32" s="379"/>
      <c r="DY32" s="379"/>
      <c r="DZ32" s="379"/>
      <c r="EA32" s="379"/>
      <c r="EB32" s="379"/>
      <c r="EC32" s="379"/>
      <c r="ED32" s="379"/>
      <c r="EE32" s="379"/>
      <c r="EF32" s="379"/>
      <c r="EG32" s="379"/>
      <c r="EH32" s="379"/>
      <c r="EI32" s="379"/>
      <c r="EJ32" s="379"/>
      <c r="EK32" s="379"/>
      <c r="EL32" s="379"/>
      <c r="EM32" s="379"/>
      <c r="EN32" s="379"/>
      <c r="EO32" s="379"/>
      <c r="EP32" s="379"/>
      <c r="EQ32" s="379"/>
      <c r="ER32" s="379"/>
      <c r="ES32" s="379"/>
      <c r="ET32" s="379"/>
      <c r="EU32" s="379"/>
      <c r="EV32" s="379"/>
      <c r="EW32" s="379"/>
      <c r="EX32" s="379"/>
      <c r="EY32" s="379"/>
      <c r="EZ32" s="379"/>
      <c r="FA32" s="379"/>
      <c r="FB32" s="379"/>
      <c r="FC32" s="379"/>
      <c r="FD32" s="379"/>
      <c r="FE32" s="379"/>
      <c r="FF32" s="379"/>
      <c r="FG32" s="379"/>
      <c r="FH32" s="379"/>
      <c r="FI32" s="379"/>
      <c r="FJ32" s="379"/>
      <c r="FK32" s="379"/>
      <c r="FL32" s="379"/>
      <c r="FM32" s="379"/>
      <c r="FN32" s="379"/>
      <c r="FO32" s="379"/>
      <c r="FP32" s="379"/>
      <c r="FQ32" s="379"/>
      <c r="FR32" s="379"/>
      <c r="FS32" s="379"/>
      <c r="FT32" s="379"/>
      <c r="FU32" s="379"/>
      <c r="FV32" s="379"/>
      <c r="FW32" s="379"/>
      <c r="FX32" s="379"/>
      <c r="FY32" s="379"/>
      <c r="FZ32" s="379"/>
      <c r="GA32" s="379"/>
      <c r="GB32" s="379"/>
      <c r="GC32" s="379"/>
      <c r="GD32" s="379"/>
      <c r="GE32" s="379"/>
      <c r="GF32" s="379"/>
      <c r="GG32" s="379"/>
      <c r="GH32" s="379"/>
      <c r="GI32" s="379"/>
      <c r="GJ32" s="379"/>
      <c r="GK32" s="379"/>
      <c r="GL32" s="379"/>
      <c r="GM32" s="379"/>
      <c r="GN32" s="379"/>
      <c r="GO32" s="379"/>
      <c r="GP32" s="379"/>
      <c r="GQ32" s="379"/>
      <c r="GR32" s="379"/>
      <c r="GS32" s="379"/>
      <c r="GT32" s="379"/>
      <c r="GU32" s="379"/>
      <c r="GV32" s="379"/>
      <c r="GW32" s="379"/>
      <c r="GX32" s="379"/>
      <c r="GY32" s="379"/>
      <c r="GZ32" s="379"/>
      <c r="HA32" s="379"/>
      <c r="HB32" s="379"/>
      <c r="HC32" s="379"/>
      <c r="HD32" s="379"/>
      <c r="HE32" s="379"/>
      <c r="HF32" s="379"/>
      <c r="HG32" s="379"/>
      <c r="HH32" s="379"/>
      <c r="HI32" s="379"/>
      <c r="HJ32" s="379"/>
      <c r="HK32" s="379"/>
      <c r="HL32" s="379"/>
      <c r="HM32" s="379"/>
      <c r="HN32" s="379"/>
      <c r="HO32" s="379"/>
      <c r="HP32" s="379"/>
      <c r="HQ32" s="379"/>
      <c r="HR32" s="379"/>
      <c r="HS32" s="379"/>
      <c r="HT32" s="379"/>
      <c r="HU32" s="379"/>
      <c r="HV32" s="379"/>
      <c r="HW32" s="379"/>
      <c r="HX32" s="379"/>
      <c r="HY32" s="379"/>
      <c r="HZ32" s="379"/>
      <c r="IA32" s="379"/>
      <c r="IB32" s="379"/>
      <c r="IC32" s="379"/>
      <c r="ID32" s="379"/>
      <c r="IE32" s="379"/>
      <c r="IF32" s="379"/>
      <c r="IG32" s="379"/>
      <c r="IH32" s="379"/>
      <c r="II32" s="379"/>
      <c r="IJ32" s="379"/>
      <c r="IK32" s="379"/>
      <c r="IL32" s="379"/>
      <c r="IM32" s="379"/>
      <c r="IN32" s="379"/>
      <c r="IO32" s="379"/>
      <c r="IP32" s="379"/>
      <c r="IQ32" s="379"/>
      <c r="IR32" s="379"/>
      <c r="IS32" s="379"/>
      <c r="IT32" s="379"/>
      <c r="IU32" s="379"/>
      <c r="IV32" s="379"/>
      <c r="IW32" s="379"/>
      <c r="IX32" s="379"/>
      <c r="IY32" s="379"/>
      <c r="IZ32" s="379"/>
      <c r="JA32" s="379"/>
      <c r="JB32" s="379"/>
      <c r="JC32" s="379"/>
      <c r="JD32" s="379"/>
      <c r="JE32" s="379"/>
      <c r="JF32" s="379"/>
      <c r="JG32" s="379"/>
      <c r="JH32" s="379"/>
      <c r="JI32" s="379"/>
      <c r="JJ32" s="379"/>
      <c r="JK32" s="379"/>
      <c r="JL32" s="379"/>
      <c r="JM32" s="379"/>
      <c r="JN32" s="379"/>
      <c r="JO32" s="379"/>
      <c r="JP32" s="379"/>
      <c r="JQ32" s="379"/>
      <c r="JR32" s="379"/>
      <c r="JS32" s="379"/>
      <c r="JT32" s="379"/>
      <c r="JU32" s="379"/>
      <c r="JV32" s="379"/>
      <c r="JW32" s="379"/>
      <c r="JX32" s="379"/>
      <c r="JY32" s="379"/>
      <c r="JZ32" s="379"/>
      <c r="KA32" s="379"/>
      <c r="KB32" s="379"/>
      <c r="KC32" s="379"/>
      <c r="KD32" s="379"/>
      <c r="KE32" s="379"/>
      <c r="KF32" s="379"/>
      <c r="KG32" s="379"/>
      <c r="KH32" s="379"/>
      <c r="KI32" s="379"/>
      <c r="KJ32" s="379"/>
      <c r="KK32" s="379"/>
      <c r="KL32" s="379"/>
      <c r="KM32" s="379"/>
      <c r="KN32" s="379"/>
      <c r="KO32" s="379"/>
      <c r="KP32" s="379"/>
      <c r="KQ32" s="379"/>
      <c r="KR32" s="379"/>
      <c r="KS32" s="379"/>
      <c r="KT32" s="379"/>
      <c r="KU32" s="379"/>
      <c r="KV32" s="379"/>
      <c r="KW32" s="379"/>
      <c r="KX32" s="379"/>
      <c r="KY32" s="379"/>
      <c r="KZ32" s="379"/>
      <c r="LA32" s="379"/>
      <c r="LB32" s="379"/>
      <c r="LC32" s="379"/>
      <c r="LD32" s="379"/>
      <c r="LE32" s="379"/>
      <c r="LF32" s="379"/>
      <c r="LG32" s="379"/>
      <c r="LH32" s="379"/>
      <c r="LI32" s="379"/>
      <c r="LJ32" s="379"/>
      <c r="LK32" s="379"/>
      <c r="LL32" s="379"/>
      <c r="LM32" s="379"/>
      <c r="LN32" s="379"/>
      <c r="LO32" s="379"/>
      <c r="LP32" s="379"/>
      <c r="LQ32" s="379"/>
      <c r="LR32" s="379"/>
      <c r="LS32" s="379"/>
      <c r="LT32" s="379"/>
      <c r="LU32" s="379"/>
      <c r="LV32" s="379"/>
      <c r="LW32" s="379"/>
      <c r="LX32" s="379"/>
      <c r="LY32" s="379"/>
      <c r="LZ32" s="379"/>
      <c r="MA32" s="379"/>
      <c r="MB32" s="379"/>
      <c r="MC32" s="379"/>
      <c r="MD32" s="379"/>
      <c r="ME32" s="379"/>
      <c r="MF32" s="379"/>
      <c r="MG32" s="379"/>
      <c r="MH32" s="379"/>
      <c r="MI32" s="379"/>
      <c r="MJ32" s="379"/>
      <c r="MK32" s="379"/>
      <c r="ML32" s="379"/>
      <c r="MM32" s="379"/>
      <c r="MN32" s="379"/>
      <c r="MO32" s="379"/>
      <c r="MP32" s="379"/>
      <c r="MQ32" s="379"/>
      <c r="MR32" s="379"/>
      <c r="MS32" s="379"/>
      <c r="MT32" s="379"/>
      <c r="MU32" s="379"/>
      <c r="MV32" s="379"/>
      <c r="MW32" s="379"/>
      <c r="MX32" s="379"/>
      <c r="MY32" s="379"/>
      <c r="MZ32" s="379"/>
      <c r="NA32" s="379"/>
      <c r="NB32" s="379"/>
      <c r="NC32" s="379"/>
      <c r="ND32" s="379"/>
      <c r="NE32" s="379"/>
      <c r="NF32" s="379"/>
      <c r="NG32" s="379"/>
      <c r="NH32" s="379"/>
      <c r="NI32" s="379"/>
      <c r="NJ32" s="379"/>
      <c r="NK32" s="379"/>
      <c r="NL32" s="379"/>
      <c r="NM32" s="379"/>
      <c r="NN32" s="379"/>
      <c r="NO32" s="379"/>
      <c r="NP32" s="379"/>
      <c r="NQ32" s="379"/>
      <c r="NR32" s="379"/>
      <c r="NS32" s="379"/>
      <c r="NT32" s="379"/>
      <c r="NU32" s="379"/>
      <c r="NV32" s="379"/>
      <c r="NW32" s="379"/>
      <c r="NX32" s="379"/>
      <c r="NY32" s="379"/>
      <c r="NZ32" s="379"/>
      <c r="OA32" s="379"/>
      <c r="OB32" s="379"/>
      <c r="OC32" s="379"/>
      <c r="OD32" s="379"/>
      <c r="OE32" s="379"/>
      <c r="OF32" s="379"/>
      <c r="OG32" s="379"/>
      <c r="OH32" s="379"/>
      <c r="OI32" s="379"/>
      <c r="OJ32" s="379"/>
      <c r="OK32" s="379"/>
      <c r="OL32" s="379"/>
      <c r="OM32" s="379"/>
      <c r="ON32" s="379"/>
      <c r="OO32" s="379"/>
      <c r="OP32" s="379"/>
      <c r="OQ32" s="379"/>
      <c r="OR32" s="379"/>
      <c r="OS32" s="379"/>
      <c r="OT32" s="379"/>
      <c r="OU32" s="379"/>
      <c r="OV32" s="379"/>
      <c r="OW32" s="379"/>
      <c r="OX32" s="379"/>
      <c r="OY32" s="379"/>
      <c r="OZ32" s="379"/>
      <c r="PA32" s="379"/>
      <c r="PB32" s="379"/>
      <c r="PC32" s="379"/>
      <c r="PD32" s="379"/>
      <c r="PE32" s="379"/>
      <c r="PF32" s="379"/>
      <c r="PG32" s="379"/>
      <c r="PH32" s="379"/>
      <c r="PI32" s="379"/>
      <c r="PJ32" s="379"/>
      <c r="PK32" s="379"/>
      <c r="PL32" s="379"/>
      <c r="PM32" s="379"/>
      <c r="PN32" s="379"/>
      <c r="PO32" s="379"/>
      <c r="PP32" s="379"/>
      <c r="PQ32" s="379"/>
      <c r="PR32" s="379"/>
      <c r="PS32" s="379"/>
      <c r="PT32" s="379"/>
      <c r="PU32" s="379"/>
      <c r="PV32" s="379"/>
      <c r="PW32" s="379"/>
      <c r="PX32" s="379"/>
      <c r="PY32" s="379"/>
      <c r="PZ32" s="379"/>
      <c r="QA32" s="379"/>
      <c r="QB32" s="379"/>
      <c r="QC32" s="379"/>
      <c r="QD32" s="379"/>
      <c r="QE32" s="379"/>
      <c r="QF32" s="379"/>
      <c r="QG32" s="379"/>
      <c r="QH32" s="379"/>
      <c r="QI32" s="379"/>
      <c r="QJ32" s="379"/>
      <c r="QK32" s="379"/>
      <c r="QL32" s="379"/>
      <c r="QM32" s="379"/>
      <c r="QN32" s="379"/>
      <c r="QO32" s="379"/>
      <c r="QP32" s="379"/>
      <c r="QQ32" s="379"/>
      <c r="QR32" s="379"/>
      <c r="QS32" s="379"/>
      <c r="QT32" s="379"/>
      <c r="QU32" s="379"/>
      <c r="QV32" s="379"/>
      <c r="QW32" s="379"/>
      <c r="QX32" s="379"/>
      <c r="QY32" s="379"/>
      <c r="QZ32" s="379"/>
      <c r="RA32" s="379"/>
      <c r="RB32" s="379"/>
      <c r="RC32" s="379"/>
      <c r="RD32" s="379"/>
      <c r="RE32" s="379"/>
      <c r="RF32" s="379"/>
      <c r="RG32" s="379"/>
      <c r="RH32" s="379"/>
      <c r="RI32" s="379"/>
      <c r="RJ32" s="379"/>
      <c r="RK32" s="379"/>
      <c r="RL32" s="379"/>
      <c r="RM32" s="379"/>
      <c r="RN32" s="379"/>
      <c r="RO32" s="379"/>
      <c r="RP32" s="379"/>
      <c r="RQ32" s="379"/>
      <c r="RR32" s="379"/>
      <c r="RS32" s="379"/>
      <c r="RT32" s="379"/>
      <c r="RU32" s="379"/>
      <c r="RV32" s="379"/>
      <c r="RW32" s="379"/>
      <c r="RX32" s="379"/>
      <c r="RY32" s="379"/>
      <c r="RZ32" s="379"/>
      <c r="SA32" s="379"/>
      <c r="SB32" s="379"/>
      <c r="SC32" s="379"/>
      <c r="SD32" s="379"/>
      <c r="SE32" s="379"/>
      <c r="SF32" s="379"/>
      <c r="SG32" s="379"/>
      <c r="SH32" s="379"/>
      <c r="SI32" s="379"/>
      <c r="SJ32" s="379"/>
      <c r="SK32" s="379"/>
      <c r="SL32" s="379"/>
      <c r="SM32" s="379"/>
      <c r="SN32" s="379"/>
      <c r="SO32" s="379"/>
      <c r="SP32" s="379"/>
      <c r="SQ32" s="379"/>
      <c r="SR32" s="379"/>
      <c r="SS32" s="379"/>
      <c r="ST32" s="379"/>
      <c r="SU32" s="379"/>
      <c r="SV32" s="379"/>
      <c r="SW32" s="379"/>
      <c r="SX32" s="379"/>
      <c r="SY32" s="379"/>
      <c r="SZ32" s="379"/>
      <c r="TA32" s="379"/>
      <c r="TB32" s="379"/>
      <c r="TC32" s="379"/>
      <c r="TD32" s="379"/>
      <c r="TE32" s="379"/>
      <c r="TF32" s="379"/>
      <c r="TG32" s="379"/>
      <c r="TH32" s="379"/>
      <c r="TI32" s="379"/>
      <c r="TJ32" s="379"/>
      <c r="TK32" s="379"/>
      <c r="TL32" s="379"/>
      <c r="TM32" s="379"/>
      <c r="TN32" s="379"/>
      <c r="TO32" s="379"/>
      <c r="TP32" s="379"/>
      <c r="TQ32" s="379"/>
      <c r="TR32" s="379"/>
      <c r="TS32" s="379"/>
      <c r="TT32" s="379"/>
      <c r="TU32" s="379"/>
      <c r="TV32" s="379"/>
      <c r="TW32" s="379"/>
      <c r="TX32" s="379"/>
      <c r="TY32" s="379"/>
      <c r="TZ32" s="379"/>
      <c r="UA32" s="379"/>
      <c r="UB32" s="379"/>
      <c r="UC32" s="379"/>
      <c r="UD32" s="379"/>
      <c r="UE32" s="379"/>
      <c r="UF32" s="379"/>
      <c r="UG32" s="379"/>
      <c r="UH32" s="379"/>
      <c r="UI32" s="379"/>
      <c r="UJ32" s="379"/>
      <c r="UK32" s="379"/>
      <c r="UL32" s="379"/>
      <c r="UM32" s="379"/>
      <c r="UN32" s="379"/>
      <c r="UO32" s="379"/>
      <c r="UP32" s="379"/>
      <c r="UQ32" s="379"/>
      <c r="UR32" s="379"/>
      <c r="US32" s="379"/>
      <c r="UT32" s="379"/>
      <c r="UU32" s="379"/>
      <c r="UV32" s="379"/>
      <c r="UW32" s="379"/>
      <c r="UX32" s="379"/>
      <c r="UY32" s="379"/>
      <c r="UZ32" s="379"/>
      <c r="VA32" s="379"/>
      <c r="VB32" s="379"/>
      <c r="VC32" s="379"/>
      <c r="VD32" s="379"/>
      <c r="VE32" s="379"/>
      <c r="VF32" s="379"/>
      <c r="VG32" s="379"/>
      <c r="VH32" s="379"/>
      <c r="VI32" s="379"/>
      <c r="VJ32" s="379"/>
      <c r="VK32" s="379"/>
      <c r="VL32" s="379"/>
      <c r="VM32" s="379"/>
      <c r="VN32" s="379"/>
      <c r="VO32" s="379"/>
      <c r="VP32" s="379"/>
      <c r="VQ32" s="379"/>
      <c r="VR32" s="379"/>
      <c r="VS32" s="379"/>
      <c r="VT32" s="379"/>
      <c r="VU32" s="379"/>
      <c r="VV32" s="379"/>
      <c r="VW32" s="379"/>
      <c r="VX32" s="379"/>
      <c r="VY32" s="379"/>
      <c r="VZ32" s="379"/>
      <c r="WA32" s="379"/>
      <c r="WB32" s="379"/>
      <c r="WC32" s="379"/>
      <c r="WD32" s="379"/>
      <c r="WE32" s="379"/>
      <c r="WF32" s="379"/>
      <c r="WG32" s="379"/>
      <c r="WH32" s="379"/>
      <c r="WI32" s="379"/>
      <c r="WJ32" s="379"/>
      <c r="WK32" s="379"/>
      <c r="WL32" s="379"/>
      <c r="WM32" s="379"/>
      <c r="WN32" s="379"/>
      <c r="WO32" s="379"/>
      <c r="WP32" s="379"/>
      <c r="WQ32" s="379"/>
      <c r="WR32" s="379"/>
      <c r="WS32" s="379"/>
      <c r="WT32" s="379"/>
      <c r="WU32" s="379"/>
      <c r="WV32" s="379"/>
      <c r="WW32" s="379"/>
      <c r="WX32" s="379"/>
      <c r="WY32" s="379"/>
      <c r="WZ32" s="379"/>
      <c r="XA32" s="379"/>
      <c r="XB32" s="379"/>
      <c r="XC32" s="379"/>
      <c r="XD32" s="379"/>
      <c r="XE32" s="379"/>
      <c r="XF32" s="379"/>
      <c r="XG32" s="379"/>
      <c r="XH32" s="379"/>
      <c r="XI32" s="379"/>
      <c r="XJ32" s="379"/>
      <c r="XK32" s="379"/>
      <c r="XL32" s="379"/>
      <c r="XM32" s="379"/>
      <c r="XN32" s="379"/>
      <c r="XO32" s="379"/>
      <c r="XP32" s="379"/>
      <c r="XQ32" s="379"/>
      <c r="XR32" s="379"/>
      <c r="XS32" s="379"/>
      <c r="XT32" s="379"/>
      <c r="XU32" s="379"/>
      <c r="XV32" s="379"/>
      <c r="XW32" s="379"/>
      <c r="XX32" s="379"/>
      <c r="XY32" s="379"/>
      <c r="XZ32" s="379"/>
      <c r="YA32" s="379"/>
      <c r="YB32" s="379"/>
      <c r="YC32" s="379"/>
      <c r="YD32" s="379"/>
      <c r="YE32" s="379"/>
      <c r="YF32" s="379"/>
      <c r="YG32" s="379"/>
      <c r="YH32" s="379"/>
      <c r="YI32" s="379"/>
      <c r="YJ32" s="379"/>
      <c r="YK32" s="379"/>
      <c r="YL32" s="379"/>
      <c r="YM32" s="379"/>
      <c r="YN32" s="379"/>
      <c r="YO32" s="379"/>
      <c r="YP32" s="379"/>
      <c r="YQ32" s="379"/>
      <c r="YR32" s="379"/>
      <c r="YS32" s="379"/>
      <c r="YT32" s="379"/>
      <c r="YU32" s="379"/>
      <c r="YV32" s="379"/>
      <c r="YW32" s="379"/>
      <c r="YX32" s="379"/>
      <c r="YY32" s="379"/>
      <c r="YZ32" s="379"/>
      <c r="ZA32" s="379"/>
      <c r="ZB32" s="379"/>
      <c r="ZC32" s="379"/>
      <c r="ZD32" s="379"/>
      <c r="ZE32" s="379"/>
      <c r="ZF32" s="379"/>
      <c r="ZG32" s="379"/>
      <c r="ZH32" s="379"/>
      <c r="ZI32" s="379"/>
      <c r="ZJ32" s="379"/>
      <c r="ZK32" s="379"/>
      <c r="ZL32" s="379"/>
      <c r="ZM32" s="379"/>
      <c r="ZN32" s="379"/>
      <c r="ZO32" s="379"/>
      <c r="ZP32" s="379"/>
      <c r="ZQ32" s="379"/>
      <c r="ZR32" s="379"/>
      <c r="ZS32" s="379"/>
      <c r="ZT32" s="379"/>
      <c r="ZU32" s="379"/>
      <c r="ZV32" s="379"/>
      <c r="ZW32" s="379"/>
      <c r="ZX32" s="379"/>
      <c r="ZY32" s="379"/>
      <c r="ZZ32" s="379"/>
      <c r="AAA32" s="379"/>
      <c r="AAB32" s="379"/>
      <c r="AAC32" s="379"/>
      <c r="AAD32" s="379"/>
      <c r="AAE32" s="379"/>
      <c r="AAF32" s="379"/>
      <c r="AAG32" s="379"/>
      <c r="AAH32" s="379"/>
      <c r="AAI32" s="379"/>
      <c r="AAJ32" s="379"/>
      <c r="AAK32" s="379"/>
      <c r="AAL32" s="379"/>
      <c r="AAM32" s="379"/>
      <c r="AAN32" s="379"/>
      <c r="AAO32" s="379"/>
      <c r="AAP32" s="379"/>
      <c r="AAQ32" s="379"/>
      <c r="AAR32" s="379"/>
      <c r="AAS32" s="379"/>
      <c r="AAT32" s="379"/>
      <c r="AAU32" s="379"/>
      <c r="AAV32" s="379"/>
      <c r="AAW32" s="379"/>
      <c r="AAX32" s="379"/>
      <c r="AAY32" s="379"/>
      <c r="AAZ32" s="379"/>
      <c r="ABA32" s="379"/>
      <c r="ABB32" s="379"/>
      <c r="ABC32" s="379"/>
      <c r="ABD32" s="379"/>
      <c r="ABE32" s="379"/>
      <c r="ABF32" s="379"/>
      <c r="ABG32" s="379"/>
      <c r="ABH32" s="379"/>
      <c r="ABI32" s="379"/>
      <c r="ABJ32" s="379"/>
      <c r="ABK32" s="379"/>
      <c r="ABL32" s="379"/>
      <c r="ABM32" s="379"/>
      <c r="ABN32" s="379"/>
      <c r="ABO32" s="379"/>
      <c r="ABP32" s="379"/>
      <c r="ABQ32" s="379"/>
      <c r="ABR32" s="379"/>
      <c r="ABS32" s="379"/>
      <c r="ABT32" s="379"/>
      <c r="ABU32" s="379"/>
      <c r="ABV32" s="379"/>
      <c r="ABW32" s="379"/>
      <c r="ABX32" s="379"/>
      <c r="ABY32" s="379"/>
      <c r="ABZ32" s="379"/>
      <c r="ACA32" s="379"/>
      <c r="ACB32" s="379"/>
      <c r="ACC32" s="379"/>
      <c r="ACD32" s="379"/>
      <c r="ACE32" s="379"/>
      <c r="ACF32" s="379"/>
      <c r="ACG32" s="379"/>
      <c r="ACH32" s="379"/>
      <c r="ACI32" s="379"/>
      <c r="ACJ32" s="379"/>
      <c r="ACK32" s="379"/>
      <c r="ACL32" s="379"/>
      <c r="ACM32" s="379"/>
      <c r="ACN32" s="379"/>
      <c r="ACO32" s="379"/>
      <c r="ACP32" s="379"/>
      <c r="ACQ32" s="379"/>
      <c r="ACR32" s="379"/>
      <c r="ACS32" s="379"/>
      <c r="ACT32" s="379"/>
      <c r="ACU32" s="379"/>
      <c r="ACV32" s="379"/>
      <c r="ACW32" s="379"/>
      <c r="ACX32" s="379"/>
      <c r="ACY32" s="379"/>
      <c r="ACZ32" s="379"/>
      <c r="ADA32" s="379"/>
      <c r="ADB32" s="379"/>
      <c r="ADC32" s="379"/>
      <c r="ADD32" s="379"/>
      <c r="ADE32" s="379"/>
      <c r="ADF32" s="379"/>
      <c r="ADG32" s="379"/>
      <c r="ADH32" s="379"/>
      <c r="ADI32" s="379"/>
      <c r="ADJ32" s="379"/>
      <c r="ADK32" s="379"/>
      <c r="ADL32" s="379"/>
      <c r="ADM32" s="379"/>
      <c r="ADN32" s="379"/>
      <c r="ADO32" s="379"/>
      <c r="ADP32" s="379"/>
      <c r="ADQ32" s="379"/>
      <c r="ADR32" s="379"/>
      <c r="ADS32" s="379"/>
      <c r="ADT32" s="379"/>
      <c r="ADU32" s="379"/>
      <c r="ADV32" s="379"/>
      <c r="ADW32" s="379"/>
      <c r="ADX32" s="379"/>
      <c r="ADY32" s="379"/>
      <c r="ADZ32" s="379"/>
      <c r="AEA32" s="379"/>
      <c r="AEB32" s="379"/>
      <c r="AEC32" s="379"/>
      <c r="AED32" s="379"/>
      <c r="AEE32" s="379"/>
      <c r="AEF32" s="379"/>
      <c r="AEG32" s="379"/>
      <c r="AEH32" s="379"/>
      <c r="AEI32" s="379"/>
      <c r="AEJ32" s="379"/>
      <c r="AEK32" s="379"/>
      <c r="AEL32" s="379"/>
      <c r="AEM32" s="379"/>
      <c r="AEN32" s="379"/>
      <c r="AEO32" s="379"/>
      <c r="AEP32" s="379"/>
      <c r="AEQ32" s="379"/>
      <c r="AER32" s="379"/>
      <c r="AES32" s="379"/>
      <c r="AET32" s="379"/>
      <c r="AEU32" s="379"/>
      <c r="AEV32" s="379"/>
      <c r="AEW32" s="379"/>
      <c r="AEX32" s="379"/>
      <c r="AEY32" s="379"/>
      <c r="AEZ32" s="379"/>
      <c r="AFA32" s="379"/>
      <c r="AFB32" s="379"/>
      <c r="AFC32" s="379"/>
      <c r="AFD32" s="379"/>
      <c r="AFE32" s="379"/>
      <c r="AFF32" s="379"/>
      <c r="AFG32" s="379"/>
      <c r="AFH32" s="379"/>
      <c r="AFI32" s="379"/>
      <c r="AFJ32" s="379"/>
      <c r="AFK32" s="379"/>
      <c r="AFL32" s="379"/>
      <c r="AFM32" s="379"/>
      <c r="AFN32" s="379"/>
      <c r="AFO32" s="379"/>
      <c r="AFP32" s="379"/>
      <c r="AFQ32" s="379"/>
      <c r="AFR32" s="379"/>
      <c r="AFS32" s="379"/>
      <c r="AFT32" s="379"/>
      <c r="AFU32" s="379"/>
      <c r="AFV32" s="379"/>
      <c r="AFW32" s="379"/>
      <c r="AFX32" s="379"/>
      <c r="AFY32" s="379"/>
      <c r="AFZ32" s="379"/>
      <c r="AGA32" s="379"/>
      <c r="AGB32" s="379"/>
      <c r="AGC32" s="379"/>
      <c r="AGD32" s="379"/>
      <c r="AGE32" s="379"/>
      <c r="AGF32" s="379"/>
      <c r="AGG32" s="379"/>
      <c r="AGH32" s="379"/>
      <c r="AGI32" s="379"/>
      <c r="AGJ32" s="379"/>
      <c r="AGK32" s="379"/>
      <c r="AGL32" s="379"/>
      <c r="AGM32" s="379"/>
      <c r="AGN32" s="379"/>
      <c r="AGO32" s="379"/>
      <c r="AGP32" s="379"/>
      <c r="AGQ32" s="379"/>
      <c r="AGR32" s="379"/>
      <c r="AGS32" s="379"/>
      <c r="AGT32" s="379"/>
      <c r="AGU32" s="379"/>
      <c r="AGV32" s="379"/>
      <c r="AGW32" s="379"/>
      <c r="AGX32" s="379"/>
      <c r="AGY32" s="379"/>
      <c r="AGZ32" s="379"/>
      <c r="AHA32" s="379"/>
      <c r="AHB32" s="379"/>
      <c r="AHC32" s="379"/>
      <c r="AHD32" s="379"/>
      <c r="AHE32" s="379"/>
      <c r="AHF32" s="379"/>
      <c r="AHG32" s="379"/>
      <c r="AHH32" s="379"/>
      <c r="AHI32" s="379"/>
      <c r="AHJ32" s="379"/>
      <c r="AHK32" s="379"/>
      <c r="AHL32" s="379"/>
      <c r="AHM32" s="379"/>
      <c r="AHN32" s="379"/>
      <c r="AHO32" s="379"/>
      <c r="AHP32" s="379"/>
      <c r="AHQ32" s="379"/>
      <c r="AHR32" s="379"/>
      <c r="AHS32" s="379"/>
      <c r="AHT32" s="379"/>
      <c r="AHU32" s="379"/>
      <c r="AHV32" s="379"/>
      <c r="AHW32" s="379"/>
      <c r="AHX32" s="379"/>
      <c r="AHY32" s="379"/>
      <c r="AHZ32" s="379"/>
      <c r="AIA32" s="379"/>
      <c r="AIB32" s="379"/>
      <c r="AIC32" s="379"/>
      <c r="AID32" s="379"/>
      <c r="AIE32" s="379"/>
      <c r="AIF32" s="379"/>
      <c r="AIG32" s="379"/>
      <c r="AIH32" s="379"/>
      <c r="AII32" s="379"/>
      <c r="AIJ32" s="379"/>
      <c r="AIK32" s="379"/>
      <c r="AIL32" s="379"/>
      <c r="AIM32" s="379"/>
      <c r="AIN32" s="379"/>
      <c r="AIO32" s="379"/>
      <c r="AIP32" s="379"/>
      <c r="AIQ32" s="379"/>
      <c r="AIR32" s="379"/>
      <c r="AIS32" s="379"/>
      <c r="AIT32" s="379"/>
      <c r="AIU32" s="379"/>
      <c r="AIV32" s="379"/>
      <c r="AIW32" s="379"/>
      <c r="AIX32" s="379"/>
      <c r="AIY32" s="379"/>
      <c r="AIZ32" s="379"/>
      <c r="AJA32" s="379"/>
      <c r="AJB32" s="379"/>
      <c r="AJC32" s="379"/>
      <c r="AJD32" s="379"/>
      <c r="AJE32" s="379"/>
      <c r="AJF32" s="379"/>
      <c r="AJG32" s="379"/>
      <c r="AJH32" s="379"/>
      <c r="AJI32" s="379"/>
      <c r="AJJ32" s="379"/>
      <c r="AJK32" s="379"/>
      <c r="AJL32" s="379"/>
      <c r="AJM32" s="379"/>
      <c r="AJN32" s="379"/>
      <c r="AJO32" s="379"/>
      <c r="AJP32" s="379"/>
      <c r="AJQ32" s="379"/>
      <c r="AJR32" s="379"/>
      <c r="AJS32" s="379"/>
      <c r="AJT32" s="379"/>
      <c r="AJU32" s="379"/>
      <c r="AJV32" s="379"/>
      <c r="AJW32" s="379"/>
      <c r="AJX32" s="379"/>
      <c r="AJY32" s="379"/>
      <c r="AJZ32" s="379"/>
      <c r="AKA32" s="379"/>
      <c r="AKB32" s="379"/>
      <c r="AKC32" s="379"/>
      <c r="AKD32" s="379"/>
      <c r="AKE32" s="379"/>
      <c r="AKF32" s="379"/>
      <c r="AKG32" s="379"/>
      <c r="AKH32" s="379"/>
      <c r="AKI32" s="379"/>
      <c r="AKJ32" s="379"/>
      <c r="AKK32" s="379"/>
      <c r="AKL32" s="379"/>
      <c r="AKM32" s="379"/>
      <c r="AKN32" s="379"/>
      <c r="AKO32" s="379"/>
      <c r="AKP32" s="379"/>
      <c r="AKQ32" s="379"/>
      <c r="AKR32" s="379"/>
      <c r="AKS32" s="379"/>
      <c r="AKT32" s="379"/>
      <c r="AKU32" s="379"/>
      <c r="AKV32" s="379"/>
      <c r="AKW32" s="379"/>
      <c r="AKX32" s="379"/>
      <c r="AKY32" s="379"/>
      <c r="AKZ32" s="379"/>
      <c r="ALA32" s="379"/>
      <c r="ALB32" s="379"/>
      <c r="ALC32" s="379"/>
      <c r="ALD32" s="379"/>
      <c r="ALE32" s="379"/>
      <c r="ALF32" s="379"/>
      <c r="ALG32" s="379"/>
      <c r="ALH32" s="379"/>
      <c r="ALI32" s="379"/>
      <c r="ALJ32" s="379"/>
      <c r="ALK32" s="379"/>
      <c r="ALL32" s="379"/>
      <c r="ALM32" s="379"/>
      <c r="ALN32" s="379"/>
      <c r="ALO32" s="379"/>
      <c r="ALP32" s="379"/>
      <c r="ALQ32" s="379"/>
      <c r="ALR32" s="379"/>
      <c r="ALS32" s="379"/>
      <c r="ALT32" s="379"/>
      <c r="ALU32" s="379"/>
      <c r="ALV32" s="379"/>
      <c r="ALW32" s="379"/>
      <c r="ALX32" s="379"/>
      <c r="ALY32" s="379"/>
      <c r="ALZ32" s="379"/>
      <c r="AMA32" s="379"/>
      <c r="AMB32" s="379"/>
      <c r="AMC32" s="379"/>
      <c r="AMD32" s="379"/>
      <c r="AME32" s="379"/>
      <c r="AMF32" s="379"/>
      <c r="AMG32" s="379"/>
      <c r="AMH32" s="379"/>
      <c r="AMI32" s="379"/>
      <c r="AMJ32" s="379"/>
      <c r="AMK32" s="379"/>
      <c r="AML32" s="379"/>
      <c r="AMM32" s="379"/>
      <c r="AMN32" s="379"/>
      <c r="AMO32" s="379"/>
      <c r="AMP32" s="379"/>
      <c r="AMQ32" s="379"/>
      <c r="AMR32" s="379"/>
    </row>
    <row r="33" spans="1:1032" s="570" customFormat="1" ht="25.5">
      <c r="A33" s="564"/>
      <c r="B33" s="710" t="s">
        <v>470</v>
      </c>
      <c r="C33" s="566"/>
      <c r="D33" s="567"/>
      <c r="E33" s="568"/>
      <c r="F33" s="569"/>
      <c r="I33" s="571"/>
      <c r="J33" s="571"/>
      <c r="K33" s="572"/>
      <c r="L33" s="572"/>
      <c r="M33" s="747"/>
      <c r="N33" s="576"/>
      <c r="O33" s="575"/>
      <c r="P33" s="576"/>
      <c r="Q33" s="577"/>
      <c r="R33" s="578"/>
      <c r="S33" s="579"/>
      <c r="T33" s="578"/>
      <c r="U33" s="579"/>
      <c r="V33" s="578"/>
      <c r="W33" s="580"/>
      <c r="X33" s="578"/>
      <c r="Y33" s="572"/>
      <c r="Z33" s="572"/>
      <c r="AA33" s="572"/>
      <c r="AB33" s="572"/>
      <c r="AC33" s="572"/>
    </row>
    <row r="34" spans="1:1032" s="742" customFormat="1" ht="15">
      <c r="A34" s="371"/>
      <c r="B34" s="390" t="s">
        <v>2</v>
      </c>
      <c r="C34" s="400" t="s">
        <v>10</v>
      </c>
      <c r="D34" s="494">
        <v>34</v>
      </c>
      <c r="E34" s="375"/>
      <c r="F34" s="375"/>
      <c r="G34" s="497"/>
      <c r="H34" s="506"/>
      <c r="I34" s="383"/>
      <c r="J34" s="375"/>
      <c r="K34" s="375"/>
      <c r="L34" s="375"/>
      <c r="M34" s="506"/>
      <c r="N34" s="506"/>
      <c r="O34" s="495"/>
      <c r="P34" s="495"/>
      <c r="Q34" s="495"/>
      <c r="R34" s="495"/>
      <c r="S34" s="506"/>
      <c r="T34" s="506"/>
      <c r="U34" s="505"/>
      <c r="V34" s="504"/>
      <c r="W34" s="377"/>
      <c r="X34" s="414"/>
      <c r="Y34" s="414"/>
      <c r="Z34" s="414"/>
      <c r="AA34" s="745"/>
      <c r="AB34" s="745"/>
      <c r="AC34" s="745"/>
      <c r="AD34" s="745"/>
      <c r="AE34" s="745"/>
      <c r="AF34" s="745"/>
      <c r="AG34" s="745"/>
      <c r="AH34" s="745"/>
      <c r="AI34" s="745"/>
      <c r="AJ34" s="745"/>
      <c r="AK34" s="745"/>
      <c r="AL34" s="745"/>
      <c r="AM34" s="745"/>
      <c r="AN34" s="745"/>
      <c r="AO34" s="745"/>
      <c r="AP34" s="745"/>
      <c r="AQ34" s="745"/>
      <c r="AR34" s="745"/>
      <c r="AS34" s="745"/>
      <c r="AT34" s="745"/>
      <c r="AU34" s="745"/>
      <c r="AV34" s="745"/>
      <c r="AW34" s="745"/>
      <c r="AX34" s="745"/>
      <c r="AY34" s="745"/>
      <c r="AZ34" s="745"/>
      <c r="BA34" s="745"/>
      <c r="BB34" s="745"/>
      <c r="BC34" s="745"/>
      <c r="BD34" s="745"/>
      <c r="BE34" s="745"/>
      <c r="BF34" s="745"/>
      <c r="BG34" s="745"/>
      <c r="BH34" s="745"/>
      <c r="BI34" s="745"/>
      <c r="BJ34" s="745"/>
      <c r="BK34" s="745"/>
      <c r="BL34" s="745"/>
      <c r="BM34" s="745"/>
      <c r="BN34" s="745"/>
      <c r="BO34" s="745"/>
      <c r="BP34" s="745"/>
      <c r="BQ34" s="745"/>
      <c r="BR34" s="745"/>
      <c r="BS34" s="745"/>
      <c r="BT34" s="745"/>
      <c r="BU34" s="745"/>
      <c r="BV34" s="745"/>
      <c r="BW34" s="745"/>
      <c r="BX34" s="745"/>
      <c r="BY34" s="745"/>
      <c r="BZ34" s="745"/>
      <c r="CA34" s="745"/>
      <c r="CB34" s="745"/>
      <c r="CC34" s="745"/>
      <c r="CD34" s="745"/>
      <c r="CE34" s="745"/>
      <c r="CF34" s="745"/>
      <c r="CG34" s="745"/>
      <c r="CH34" s="745"/>
      <c r="CI34" s="745"/>
      <c r="CJ34" s="745"/>
      <c r="CK34" s="745"/>
      <c r="CL34" s="745"/>
      <c r="CM34" s="745"/>
      <c r="CN34" s="745"/>
      <c r="CO34" s="745"/>
      <c r="CP34" s="745"/>
      <c r="CQ34" s="745"/>
      <c r="CR34" s="745"/>
      <c r="CS34" s="745"/>
      <c r="CT34" s="745"/>
      <c r="CU34" s="745"/>
      <c r="CV34" s="745"/>
      <c r="CW34" s="745"/>
      <c r="CX34" s="745"/>
      <c r="CY34" s="745"/>
      <c r="CZ34" s="745"/>
      <c r="DA34" s="745"/>
      <c r="DB34" s="745"/>
      <c r="DC34" s="745"/>
      <c r="DD34" s="745"/>
      <c r="DE34" s="745"/>
      <c r="DF34" s="745"/>
      <c r="DG34" s="745"/>
      <c r="DH34" s="745"/>
      <c r="DI34" s="745"/>
      <c r="DJ34" s="745"/>
      <c r="DK34" s="745"/>
      <c r="DL34" s="745"/>
      <c r="DM34" s="745"/>
      <c r="DN34" s="745"/>
      <c r="DO34" s="745"/>
      <c r="DP34" s="745"/>
      <c r="DQ34" s="745"/>
      <c r="DR34" s="745"/>
      <c r="DS34" s="745"/>
      <c r="DT34" s="745"/>
      <c r="DU34" s="745"/>
      <c r="DV34" s="745"/>
      <c r="DW34" s="745"/>
      <c r="DX34" s="745"/>
      <c r="DY34" s="745"/>
      <c r="DZ34" s="745"/>
      <c r="EA34" s="745"/>
      <c r="EB34" s="745"/>
      <c r="EC34" s="745"/>
      <c r="ED34" s="745"/>
      <c r="EE34" s="745"/>
      <c r="EF34" s="745"/>
      <c r="EG34" s="745"/>
      <c r="EH34" s="745"/>
      <c r="EI34" s="745"/>
      <c r="EJ34" s="745"/>
      <c r="EK34" s="745"/>
      <c r="EL34" s="745"/>
      <c r="EM34" s="745"/>
      <c r="EN34" s="745"/>
      <c r="EO34" s="745"/>
      <c r="EP34" s="745"/>
      <c r="EQ34" s="745"/>
      <c r="ER34" s="745"/>
      <c r="ES34" s="745"/>
      <c r="ET34" s="745"/>
      <c r="EU34" s="745"/>
      <c r="EV34" s="745"/>
      <c r="EW34" s="745"/>
      <c r="EX34" s="745"/>
      <c r="EY34" s="745"/>
      <c r="EZ34" s="745"/>
      <c r="FA34" s="745"/>
      <c r="FB34" s="745"/>
      <c r="FC34" s="745"/>
      <c r="FD34" s="745"/>
      <c r="FE34" s="745"/>
      <c r="FF34" s="745"/>
      <c r="FG34" s="745"/>
      <c r="FH34" s="745"/>
      <c r="FI34" s="745"/>
      <c r="FJ34" s="745"/>
      <c r="FK34" s="745"/>
      <c r="FL34" s="745"/>
      <c r="FM34" s="745"/>
      <c r="FN34" s="745"/>
      <c r="FO34" s="745"/>
      <c r="FP34" s="745"/>
      <c r="FQ34" s="745"/>
      <c r="FR34" s="745"/>
      <c r="FS34" s="745"/>
      <c r="FT34" s="745"/>
      <c r="FU34" s="745"/>
      <c r="FV34" s="745"/>
      <c r="FW34" s="745"/>
      <c r="FX34" s="745"/>
      <c r="FY34" s="745"/>
      <c r="FZ34" s="745"/>
      <c r="GA34" s="745"/>
      <c r="GB34" s="745"/>
      <c r="GC34" s="745"/>
      <c r="GD34" s="745"/>
      <c r="GE34" s="745"/>
      <c r="GF34" s="745"/>
      <c r="GG34" s="745"/>
      <c r="GH34" s="745"/>
      <c r="GI34" s="745"/>
      <c r="GJ34" s="745"/>
      <c r="GK34" s="745"/>
      <c r="GL34" s="745"/>
      <c r="GM34" s="745"/>
      <c r="GN34" s="745"/>
      <c r="GO34" s="745"/>
      <c r="GP34" s="745"/>
      <c r="GQ34" s="745"/>
      <c r="GR34" s="745"/>
      <c r="GS34" s="745"/>
      <c r="GT34" s="745"/>
      <c r="GU34" s="745"/>
      <c r="GV34" s="745"/>
      <c r="GW34" s="745"/>
      <c r="GX34" s="745"/>
      <c r="GY34" s="745"/>
      <c r="GZ34" s="745"/>
      <c r="HA34" s="745"/>
      <c r="HB34" s="745"/>
      <c r="HC34" s="745"/>
      <c r="HD34" s="745"/>
      <c r="HE34" s="745"/>
      <c r="HF34" s="745"/>
      <c r="HG34" s="745"/>
      <c r="HH34" s="745"/>
      <c r="HI34" s="745"/>
      <c r="HJ34" s="745"/>
      <c r="HK34" s="745"/>
      <c r="HL34" s="745"/>
      <c r="HM34" s="745"/>
      <c r="HN34" s="745"/>
      <c r="HO34" s="745"/>
      <c r="HP34" s="745"/>
      <c r="HQ34" s="745"/>
      <c r="HR34" s="745"/>
      <c r="HS34" s="745"/>
      <c r="HT34" s="745"/>
      <c r="HU34" s="745"/>
      <c r="HV34" s="745"/>
      <c r="HW34" s="745"/>
      <c r="HX34" s="745"/>
      <c r="HY34" s="745"/>
      <c r="HZ34" s="745"/>
      <c r="IA34" s="745"/>
      <c r="IB34" s="745"/>
      <c r="IC34" s="745"/>
      <c r="ID34" s="745"/>
      <c r="IE34" s="745"/>
      <c r="IF34" s="745"/>
      <c r="IG34" s="745"/>
      <c r="IH34" s="745"/>
      <c r="II34" s="745"/>
      <c r="IJ34" s="745"/>
      <c r="IK34" s="745"/>
      <c r="IL34" s="745"/>
      <c r="IM34" s="745"/>
      <c r="IN34" s="745"/>
      <c r="IO34" s="745"/>
      <c r="IP34" s="745"/>
      <c r="IQ34" s="745"/>
      <c r="IR34" s="745"/>
      <c r="IS34" s="745"/>
      <c r="IT34" s="745"/>
      <c r="IU34" s="745"/>
      <c r="IV34" s="745"/>
      <c r="IW34" s="745"/>
      <c r="IX34" s="745"/>
      <c r="IY34" s="745"/>
      <c r="IZ34" s="745"/>
      <c r="JA34" s="745"/>
      <c r="JB34" s="745"/>
      <c r="JC34" s="745"/>
      <c r="JD34" s="745"/>
      <c r="JE34" s="745"/>
      <c r="JF34" s="745"/>
      <c r="JG34" s="745"/>
      <c r="JH34" s="745"/>
      <c r="JI34" s="745"/>
      <c r="JJ34" s="745"/>
      <c r="JK34" s="745"/>
      <c r="JL34" s="745"/>
      <c r="JM34" s="745"/>
      <c r="JN34" s="745"/>
      <c r="JO34" s="745"/>
      <c r="JP34" s="745"/>
      <c r="JQ34" s="745"/>
      <c r="JR34" s="745"/>
      <c r="JS34" s="745"/>
      <c r="JT34" s="745"/>
      <c r="JU34" s="745"/>
      <c r="JV34" s="745"/>
      <c r="JW34" s="745"/>
      <c r="JX34" s="745"/>
      <c r="JY34" s="745"/>
      <c r="JZ34" s="745"/>
      <c r="KA34" s="745"/>
      <c r="KB34" s="745"/>
      <c r="KC34" s="745"/>
      <c r="KD34" s="745"/>
      <c r="KE34" s="745"/>
      <c r="KF34" s="745"/>
      <c r="KG34" s="745"/>
      <c r="KH34" s="745"/>
      <c r="KI34" s="745"/>
      <c r="KJ34" s="745"/>
      <c r="KK34" s="745"/>
      <c r="KL34" s="745"/>
      <c r="KM34" s="745"/>
      <c r="KN34" s="745"/>
      <c r="KO34" s="745"/>
      <c r="KP34" s="745"/>
      <c r="KQ34" s="745"/>
      <c r="KR34" s="745"/>
      <c r="KS34" s="745"/>
      <c r="KT34" s="745"/>
      <c r="KU34" s="745"/>
      <c r="KV34" s="745"/>
      <c r="KW34" s="745"/>
      <c r="KX34" s="745"/>
      <c r="KY34" s="745"/>
      <c r="KZ34" s="745"/>
      <c r="LA34" s="745"/>
      <c r="LB34" s="745"/>
      <c r="LC34" s="745"/>
      <c r="LD34" s="745"/>
      <c r="LE34" s="745"/>
      <c r="LF34" s="745"/>
      <c r="LG34" s="745"/>
      <c r="LH34" s="745"/>
      <c r="LI34" s="745"/>
      <c r="LJ34" s="745"/>
      <c r="LK34" s="745"/>
      <c r="LL34" s="745"/>
      <c r="LM34" s="745"/>
      <c r="LN34" s="745"/>
      <c r="LO34" s="745"/>
      <c r="LP34" s="745"/>
      <c r="LQ34" s="745"/>
      <c r="LR34" s="745"/>
      <c r="LS34" s="745"/>
      <c r="LT34" s="745"/>
      <c r="LU34" s="745"/>
      <c r="LV34" s="745"/>
      <c r="LW34" s="745"/>
      <c r="LX34" s="745"/>
      <c r="LY34" s="745"/>
      <c r="LZ34" s="745"/>
      <c r="MA34" s="745"/>
      <c r="MB34" s="745"/>
      <c r="MC34" s="745"/>
      <c r="MD34" s="745"/>
      <c r="ME34" s="745"/>
      <c r="MF34" s="745"/>
      <c r="MG34" s="745"/>
      <c r="MH34" s="745"/>
      <c r="MI34" s="745"/>
      <c r="MJ34" s="745"/>
      <c r="MK34" s="745"/>
      <c r="ML34" s="745"/>
      <c r="MM34" s="745"/>
      <c r="MN34" s="745"/>
      <c r="MO34" s="745"/>
      <c r="MP34" s="745"/>
      <c r="MQ34" s="745"/>
      <c r="MR34" s="745"/>
      <c r="MS34" s="745"/>
      <c r="MT34" s="745"/>
      <c r="MU34" s="745"/>
      <c r="MV34" s="745"/>
      <c r="MW34" s="745"/>
      <c r="MX34" s="745"/>
      <c r="MY34" s="745"/>
      <c r="MZ34" s="745"/>
      <c r="NA34" s="745"/>
      <c r="NB34" s="745"/>
      <c r="NC34" s="745"/>
      <c r="ND34" s="745"/>
      <c r="NE34" s="745"/>
      <c r="NF34" s="745"/>
      <c r="NG34" s="745"/>
      <c r="NH34" s="745"/>
      <c r="NI34" s="745"/>
      <c r="NJ34" s="745"/>
      <c r="NK34" s="745"/>
      <c r="NL34" s="745"/>
      <c r="NM34" s="745"/>
      <c r="NN34" s="745"/>
      <c r="NO34" s="745"/>
      <c r="NP34" s="745"/>
      <c r="NQ34" s="745"/>
      <c r="NR34" s="745"/>
      <c r="NS34" s="745"/>
      <c r="NT34" s="745"/>
      <c r="NU34" s="745"/>
      <c r="NV34" s="745"/>
      <c r="NW34" s="745"/>
      <c r="NX34" s="745"/>
      <c r="NY34" s="745"/>
      <c r="NZ34" s="745"/>
      <c r="OA34" s="745"/>
      <c r="OB34" s="745"/>
      <c r="OC34" s="745"/>
      <c r="OD34" s="745"/>
      <c r="OE34" s="745"/>
      <c r="OF34" s="745"/>
      <c r="OG34" s="745"/>
      <c r="OH34" s="745"/>
      <c r="OI34" s="745"/>
      <c r="OJ34" s="745"/>
      <c r="OK34" s="745"/>
      <c r="OL34" s="745"/>
      <c r="OM34" s="745"/>
      <c r="ON34" s="745"/>
      <c r="OO34" s="745"/>
      <c r="OP34" s="745"/>
      <c r="OQ34" s="745"/>
      <c r="OR34" s="745"/>
      <c r="OS34" s="745"/>
      <c r="OT34" s="745"/>
      <c r="OU34" s="745"/>
      <c r="OV34" s="745"/>
      <c r="OW34" s="745"/>
      <c r="OX34" s="745"/>
      <c r="OY34" s="745"/>
      <c r="OZ34" s="745"/>
      <c r="PA34" s="745"/>
      <c r="PB34" s="745"/>
      <c r="PC34" s="745"/>
      <c r="PD34" s="745"/>
      <c r="PE34" s="745"/>
      <c r="PF34" s="745"/>
      <c r="PG34" s="745"/>
      <c r="PH34" s="745"/>
      <c r="PI34" s="745"/>
      <c r="PJ34" s="745"/>
      <c r="PK34" s="745"/>
      <c r="PL34" s="745"/>
      <c r="PM34" s="745"/>
      <c r="PN34" s="745"/>
      <c r="PO34" s="745"/>
      <c r="PP34" s="745"/>
      <c r="PQ34" s="745"/>
      <c r="PR34" s="745"/>
      <c r="PS34" s="745"/>
      <c r="PT34" s="745"/>
      <c r="PU34" s="745"/>
      <c r="PV34" s="745"/>
      <c r="PW34" s="745"/>
      <c r="PX34" s="745"/>
      <c r="PY34" s="745"/>
      <c r="PZ34" s="745"/>
      <c r="QA34" s="745"/>
      <c r="QB34" s="745"/>
      <c r="QC34" s="745"/>
      <c r="QD34" s="745"/>
      <c r="QE34" s="745"/>
      <c r="QF34" s="745"/>
      <c r="QG34" s="745"/>
      <c r="QH34" s="745"/>
      <c r="QI34" s="745"/>
      <c r="QJ34" s="745"/>
      <c r="QK34" s="745"/>
      <c r="QL34" s="745"/>
      <c r="QM34" s="745"/>
      <c r="QN34" s="745"/>
      <c r="QO34" s="745"/>
      <c r="QP34" s="745"/>
      <c r="QQ34" s="745"/>
      <c r="QR34" s="745"/>
      <c r="QS34" s="745"/>
      <c r="QT34" s="745"/>
      <c r="QU34" s="745"/>
      <c r="QV34" s="745"/>
      <c r="QW34" s="745"/>
      <c r="QX34" s="745"/>
      <c r="QY34" s="745"/>
      <c r="QZ34" s="745"/>
      <c r="RA34" s="745"/>
      <c r="RB34" s="745"/>
      <c r="RC34" s="745"/>
      <c r="RD34" s="745"/>
      <c r="RE34" s="745"/>
      <c r="RF34" s="745"/>
      <c r="RG34" s="745"/>
      <c r="RH34" s="745"/>
      <c r="RI34" s="745"/>
      <c r="RJ34" s="745"/>
      <c r="RK34" s="745"/>
      <c r="RL34" s="745"/>
      <c r="RM34" s="745"/>
      <c r="RN34" s="745"/>
      <c r="RO34" s="745"/>
      <c r="RP34" s="745"/>
      <c r="RQ34" s="745"/>
      <c r="RR34" s="745"/>
      <c r="RS34" s="745"/>
      <c r="RT34" s="745"/>
      <c r="RU34" s="745"/>
      <c r="RV34" s="745"/>
      <c r="RW34" s="745"/>
      <c r="RX34" s="745"/>
      <c r="RY34" s="745"/>
      <c r="RZ34" s="745"/>
      <c r="SA34" s="745"/>
      <c r="SB34" s="745"/>
      <c r="SC34" s="745"/>
      <c r="SD34" s="745"/>
      <c r="SE34" s="745"/>
      <c r="SF34" s="745"/>
      <c r="SG34" s="745"/>
      <c r="SH34" s="745"/>
      <c r="SI34" s="745"/>
      <c r="SJ34" s="745"/>
      <c r="SK34" s="745"/>
      <c r="SL34" s="745"/>
      <c r="SM34" s="745"/>
      <c r="SN34" s="745"/>
      <c r="SO34" s="745"/>
      <c r="SP34" s="745"/>
      <c r="SQ34" s="745"/>
      <c r="SR34" s="745"/>
      <c r="SS34" s="745"/>
      <c r="ST34" s="745"/>
      <c r="SU34" s="745"/>
      <c r="SV34" s="745"/>
      <c r="SW34" s="745"/>
      <c r="SX34" s="745"/>
      <c r="SY34" s="745"/>
      <c r="SZ34" s="745"/>
      <c r="TA34" s="745"/>
      <c r="TB34" s="745"/>
      <c r="TC34" s="745"/>
      <c r="TD34" s="745"/>
      <c r="TE34" s="745"/>
      <c r="TF34" s="745"/>
      <c r="TG34" s="745"/>
      <c r="TH34" s="745"/>
      <c r="TI34" s="745"/>
      <c r="TJ34" s="745"/>
      <c r="TK34" s="745"/>
      <c r="TL34" s="745"/>
      <c r="TM34" s="745"/>
      <c r="TN34" s="745"/>
      <c r="TO34" s="745"/>
      <c r="TP34" s="745"/>
      <c r="TQ34" s="745"/>
      <c r="TR34" s="745"/>
      <c r="TS34" s="745"/>
      <c r="TT34" s="745"/>
      <c r="TU34" s="745"/>
      <c r="TV34" s="745"/>
      <c r="TW34" s="745"/>
      <c r="TX34" s="745"/>
      <c r="TY34" s="745"/>
      <c r="TZ34" s="745"/>
      <c r="UA34" s="745"/>
      <c r="UB34" s="745"/>
      <c r="UC34" s="745"/>
      <c r="UD34" s="745"/>
      <c r="UE34" s="745"/>
      <c r="UF34" s="745"/>
      <c r="UG34" s="745"/>
      <c r="UH34" s="745"/>
      <c r="UI34" s="745"/>
      <c r="UJ34" s="745"/>
      <c r="UK34" s="745"/>
      <c r="UL34" s="745"/>
      <c r="UM34" s="745"/>
      <c r="UN34" s="745"/>
      <c r="UO34" s="745"/>
      <c r="UP34" s="745"/>
      <c r="UQ34" s="745"/>
      <c r="UR34" s="745"/>
      <c r="US34" s="745"/>
      <c r="UT34" s="745"/>
      <c r="UU34" s="745"/>
      <c r="UV34" s="745"/>
      <c r="UW34" s="745"/>
      <c r="UX34" s="745"/>
      <c r="UY34" s="745"/>
      <c r="UZ34" s="745"/>
      <c r="VA34" s="745"/>
      <c r="VB34" s="745"/>
      <c r="VC34" s="745"/>
      <c r="VD34" s="745"/>
      <c r="VE34" s="745"/>
      <c r="VF34" s="745"/>
      <c r="VG34" s="745"/>
      <c r="VH34" s="745"/>
      <c r="VI34" s="745"/>
      <c r="VJ34" s="745"/>
      <c r="VK34" s="745"/>
      <c r="VL34" s="745"/>
      <c r="VM34" s="745"/>
      <c r="VN34" s="745"/>
      <c r="VO34" s="745"/>
      <c r="VP34" s="745"/>
      <c r="VQ34" s="745"/>
      <c r="VR34" s="745"/>
      <c r="VS34" s="745"/>
      <c r="VT34" s="745"/>
      <c r="VU34" s="745"/>
      <c r="VV34" s="745"/>
      <c r="VW34" s="745"/>
      <c r="VX34" s="745"/>
      <c r="VY34" s="745"/>
      <c r="VZ34" s="745"/>
      <c r="WA34" s="745"/>
      <c r="WB34" s="745"/>
      <c r="WC34" s="745"/>
      <c r="WD34" s="745"/>
      <c r="WE34" s="745"/>
      <c r="WF34" s="745"/>
      <c r="WG34" s="745"/>
      <c r="WH34" s="745"/>
      <c r="WI34" s="745"/>
      <c r="WJ34" s="745"/>
      <c r="WK34" s="745"/>
      <c r="WL34" s="745"/>
      <c r="WM34" s="745"/>
      <c r="WN34" s="745"/>
      <c r="WO34" s="745"/>
      <c r="WP34" s="745"/>
      <c r="WQ34" s="745"/>
      <c r="WR34" s="745"/>
      <c r="WS34" s="745"/>
      <c r="WT34" s="745"/>
      <c r="WU34" s="745"/>
      <c r="WV34" s="745"/>
      <c r="WW34" s="745"/>
      <c r="WX34" s="745"/>
      <c r="WY34" s="745"/>
      <c r="WZ34" s="745"/>
      <c r="XA34" s="745"/>
      <c r="XB34" s="745"/>
      <c r="XC34" s="745"/>
      <c r="XD34" s="745"/>
      <c r="XE34" s="745"/>
      <c r="XF34" s="745"/>
      <c r="XG34" s="745"/>
      <c r="XH34" s="745"/>
      <c r="XI34" s="745"/>
      <c r="XJ34" s="745"/>
      <c r="XK34" s="745"/>
      <c r="XL34" s="745"/>
      <c r="XM34" s="745"/>
      <c r="XN34" s="745"/>
      <c r="XO34" s="745"/>
      <c r="XP34" s="745"/>
      <c r="XQ34" s="745"/>
      <c r="XR34" s="745"/>
      <c r="XS34" s="745"/>
      <c r="XT34" s="745"/>
      <c r="XU34" s="745"/>
      <c r="XV34" s="745"/>
      <c r="XW34" s="745"/>
      <c r="XX34" s="745"/>
      <c r="XY34" s="745"/>
      <c r="XZ34" s="745"/>
      <c r="YA34" s="745"/>
      <c r="YB34" s="745"/>
      <c r="YC34" s="745"/>
      <c r="YD34" s="745"/>
      <c r="YE34" s="745"/>
      <c r="YF34" s="745"/>
      <c r="YG34" s="745"/>
      <c r="YH34" s="745"/>
      <c r="YI34" s="745"/>
      <c r="YJ34" s="745"/>
      <c r="YK34" s="745"/>
      <c r="YL34" s="745"/>
      <c r="YM34" s="745"/>
      <c r="YN34" s="745"/>
      <c r="YO34" s="745"/>
      <c r="YP34" s="745"/>
      <c r="YQ34" s="745"/>
      <c r="YR34" s="745"/>
      <c r="YS34" s="745"/>
      <c r="YT34" s="745"/>
      <c r="YU34" s="745"/>
      <c r="YV34" s="745"/>
      <c r="YW34" s="745"/>
      <c r="YX34" s="745"/>
      <c r="YY34" s="745"/>
      <c r="YZ34" s="745"/>
      <c r="ZA34" s="745"/>
      <c r="ZB34" s="745"/>
      <c r="ZC34" s="745"/>
      <c r="ZD34" s="745"/>
      <c r="ZE34" s="745"/>
      <c r="ZF34" s="745"/>
      <c r="ZG34" s="745"/>
      <c r="ZH34" s="745"/>
      <c r="ZI34" s="745"/>
      <c r="ZJ34" s="745"/>
      <c r="ZK34" s="745"/>
      <c r="ZL34" s="745"/>
      <c r="ZM34" s="745"/>
      <c r="ZN34" s="745"/>
      <c r="ZO34" s="745"/>
      <c r="ZP34" s="745"/>
      <c r="ZQ34" s="745"/>
      <c r="ZR34" s="745"/>
      <c r="ZS34" s="745"/>
      <c r="ZT34" s="745"/>
      <c r="ZU34" s="745"/>
      <c r="ZV34" s="745"/>
      <c r="ZW34" s="745"/>
      <c r="ZX34" s="745"/>
      <c r="ZY34" s="745"/>
      <c r="ZZ34" s="745"/>
      <c r="AAA34" s="745"/>
      <c r="AAB34" s="745"/>
      <c r="AAC34" s="745"/>
      <c r="AAD34" s="745"/>
      <c r="AAE34" s="745"/>
      <c r="AAF34" s="745"/>
      <c r="AAG34" s="745"/>
      <c r="AAH34" s="745"/>
      <c r="AAI34" s="745"/>
      <c r="AAJ34" s="745"/>
      <c r="AAK34" s="745"/>
      <c r="AAL34" s="745"/>
      <c r="AAM34" s="745"/>
      <c r="AAN34" s="745"/>
      <c r="AAO34" s="745"/>
      <c r="AAP34" s="745"/>
      <c r="AAQ34" s="745"/>
      <c r="AAR34" s="745"/>
      <c r="AAS34" s="745"/>
      <c r="AAT34" s="745"/>
      <c r="AAU34" s="745"/>
      <c r="AAV34" s="745"/>
      <c r="AAW34" s="745"/>
      <c r="AAX34" s="745"/>
      <c r="AAY34" s="745"/>
      <c r="AAZ34" s="745"/>
      <c r="ABA34" s="745"/>
      <c r="ABB34" s="745"/>
      <c r="ABC34" s="745"/>
      <c r="ABD34" s="745"/>
      <c r="ABE34" s="745"/>
      <c r="ABF34" s="745"/>
      <c r="ABG34" s="745"/>
      <c r="ABH34" s="745"/>
      <c r="ABI34" s="745"/>
      <c r="ABJ34" s="745"/>
      <c r="ABK34" s="745"/>
      <c r="ABL34" s="745"/>
      <c r="ABM34" s="745"/>
      <c r="ABN34" s="745"/>
      <c r="ABO34" s="745"/>
      <c r="ABP34" s="745"/>
      <c r="ABQ34" s="745"/>
      <c r="ABR34" s="745"/>
      <c r="ABS34" s="745"/>
      <c r="ABT34" s="745"/>
      <c r="ABU34" s="745"/>
      <c r="ABV34" s="745"/>
      <c r="ABW34" s="745"/>
      <c r="ABX34" s="745"/>
      <c r="ABY34" s="745"/>
      <c r="ABZ34" s="745"/>
      <c r="ACA34" s="745"/>
      <c r="ACB34" s="745"/>
      <c r="ACC34" s="745"/>
      <c r="ACD34" s="745"/>
      <c r="ACE34" s="745"/>
      <c r="ACF34" s="745"/>
      <c r="ACG34" s="745"/>
      <c r="ACH34" s="745"/>
      <c r="ACI34" s="745"/>
      <c r="ACJ34" s="745"/>
      <c r="ACK34" s="745"/>
      <c r="ACL34" s="745"/>
      <c r="ACM34" s="745"/>
      <c r="ACN34" s="745"/>
      <c r="ACO34" s="745"/>
      <c r="ACP34" s="745"/>
      <c r="ACQ34" s="745"/>
      <c r="ACR34" s="745"/>
      <c r="ACS34" s="745"/>
      <c r="ACT34" s="745"/>
      <c r="ACU34" s="745"/>
      <c r="ACV34" s="745"/>
      <c r="ACW34" s="745"/>
      <c r="ACX34" s="745"/>
      <c r="ACY34" s="745"/>
      <c r="ACZ34" s="745"/>
      <c r="ADA34" s="745"/>
      <c r="ADB34" s="745"/>
      <c r="ADC34" s="745"/>
      <c r="ADD34" s="745"/>
      <c r="ADE34" s="745"/>
      <c r="ADF34" s="745"/>
      <c r="ADG34" s="745"/>
      <c r="ADH34" s="745"/>
      <c r="ADI34" s="745"/>
      <c r="ADJ34" s="745"/>
      <c r="ADK34" s="745"/>
      <c r="ADL34" s="745"/>
      <c r="ADM34" s="745"/>
      <c r="ADN34" s="745"/>
      <c r="ADO34" s="745"/>
      <c r="ADP34" s="745"/>
      <c r="ADQ34" s="745"/>
      <c r="ADR34" s="745"/>
      <c r="ADS34" s="745"/>
      <c r="ADT34" s="745"/>
      <c r="ADU34" s="745"/>
      <c r="ADV34" s="745"/>
      <c r="ADW34" s="745"/>
      <c r="ADX34" s="745"/>
      <c r="ADY34" s="745"/>
      <c r="ADZ34" s="745"/>
      <c r="AEA34" s="745"/>
      <c r="AEB34" s="745"/>
      <c r="AEC34" s="745"/>
      <c r="AED34" s="745"/>
      <c r="AEE34" s="745"/>
      <c r="AEF34" s="745"/>
      <c r="AEG34" s="745"/>
      <c r="AEH34" s="745"/>
      <c r="AEI34" s="745"/>
      <c r="AEJ34" s="745"/>
      <c r="AEK34" s="745"/>
      <c r="AEL34" s="745"/>
      <c r="AEM34" s="745"/>
      <c r="AEN34" s="745"/>
      <c r="AEO34" s="745"/>
      <c r="AEP34" s="745"/>
      <c r="AEQ34" s="745"/>
      <c r="AER34" s="745"/>
      <c r="AES34" s="745"/>
      <c r="AET34" s="745"/>
      <c r="AEU34" s="745"/>
      <c r="AEV34" s="745"/>
      <c r="AEW34" s="745"/>
      <c r="AEX34" s="745"/>
      <c r="AEY34" s="745"/>
      <c r="AEZ34" s="745"/>
      <c r="AFA34" s="745"/>
      <c r="AFB34" s="745"/>
      <c r="AFC34" s="745"/>
      <c r="AFD34" s="745"/>
      <c r="AFE34" s="745"/>
      <c r="AFF34" s="745"/>
      <c r="AFG34" s="745"/>
      <c r="AFH34" s="745"/>
      <c r="AFI34" s="745"/>
      <c r="AFJ34" s="745"/>
      <c r="AFK34" s="745"/>
      <c r="AFL34" s="745"/>
      <c r="AFM34" s="745"/>
      <c r="AFN34" s="745"/>
      <c r="AFO34" s="745"/>
      <c r="AFP34" s="745"/>
      <c r="AFQ34" s="745"/>
      <c r="AFR34" s="745"/>
      <c r="AFS34" s="745"/>
      <c r="AFT34" s="745"/>
      <c r="AFU34" s="745"/>
      <c r="AFV34" s="745"/>
      <c r="AFW34" s="745"/>
      <c r="AFX34" s="745"/>
      <c r="AFY34" s="745"/>
      <c r="AFZ34" s="745"/>
      <c r="AGA34" s="745"/>
      <c r="AGB34" s="745"/>
      <c r="AGC34" s="745"/>
      <c r="AGD34" s="745"/>
      <c r="AGE34" s="745"/>
      <c r="AGF34" s="745"/>
      <c r="AGG34" s="745"/>
      <c r="AGH34" s="745"/>
      <c r="AGI34" s="745"/>
      <c r="AGJ34" s="745"/>
      <c r="AGK34" s="745"/>
      <c r="AGL34" s="745"/>
      <c r="AGM34" s="745"/>
      <c r="AGN34" s="745"/>
      <c r="AGO34" s="745"/>
      <c r="AGP34" s="745"/>
      <c r="AGQ34" s="745"/>
      <c r="AGR34" s="745"/>
      <c r="AGS34" s="745"/>
      <c r="AGT34" s="745"/>
      <c r="AGU34" s="745"/>
      <c r="AGV34" s="745"/>
      <c r="AGW34" s="745"/>
      <c r="AGX34" s="745"/>
      <c r="AGY34" s="745"/>
      <c r="AGZ34" s="745"/>
      <c r="AHA34" s="745"/>
      <c r="AHB34" s="745"/>
      <c r="AHC34" s="745"/>
      <c r="AHD34" s="745"/>
      <c r="AHE34" s="745"/>
      <c r="AHF34" s="745"/>
      <c r="AHG34" s="745"/>
      <c r="AHH34" s="745"/>
      <c r="AHI34" s="745"/>
      <c r="AHJ34" s="745"/>
      <c r="AHK34" s="745"/>
      <c r="AHL34" s="745"/>
      <c r="AHM34" s="745"/>
      <c r="AHN34" s="745"/>
      <c r="AHO34" s="745"/>
      <c r="AHP34" s="745"/>
      <c r="AHQ34" s="745"/>
      <c r="AHR34" s="745"/>
      <c r="AHS34" s="745"/>
      <c r="AHT34" s="745"/>
      <c r="AHU34" s="745"/>
      <c r="AHV34" s="745"/>
      <c r="AHW34" s="745"/>
      <c r="AHX34" s="745"/>
      <c r="AHY34" s="745"/>
      <c r="AHZ34" s="745"/>
      <c r="AIA34" s="745"/>
      <c r="AIB34" s="745"/>
      <c r="AIC34" s="745"/>
      <c r="AID34" s="745"/>
      <c r="AIE34" s="745"/>
      <c r="AIF34" s="745"/>
      <c r="AIG34" s="745"/>
      <c r="AIH34" s="745"/>
      <c r="AII34" s="745"/>
      <c r="AIJ34" s="745"/>
      <c r="AIK34" s="745"/>
      <c r="AIL34" s="745"/>
      <c r="AIM34" s="745"/>
      <c r="AIN34" s="745"/>
      <c r="AIO34" s="745"/>
      <c r="AIP34" s="745"/>
      <c r="AIQ34" s="745"/>
      <c r="AIR34" s="745"/>
      <c r="AIS34" s="745"/>
      <c r="AIT34" s="745"/>
      <c r="AIU34" s="745"/>
      <c r="AIV34" s="745"/>
      <c r="AIW34" s="745"/>
      <c r="AIX34" s="745"/>
      <c r="AIY34" s="745"/>
      <c r="AIZ34" s="745"/>
      <c r="AJA34" s="745"/>
      <c r="AJB34" s="745"/>
      <c r="AJC34" s="745"/>
      <c r="AJD34" s="745"/>
      <c r="AJE34" s="745"/>
      <c r="AJF34" s="745"/>
      <c r="AJG34" s="745"/>
      <c r="AJH34" s="745"/>
      <c r="AJI34" s="745"/>
      <c r="AJJ34" s="745"/>
      <c r="AJK34" s="745"/>
      <c r="AJL34" s="745"/>
      <c r="AJM34" s="745"/>
      <c r="AJN34" s="745"/>
      <c r="AJO34" s="745"/>
      <c r="AJP34" s="745"/>
      <c r="AJQ34" s="745"/>
      <c r="AJR34" s="745"/>
      <c r="AJS34" s="745"/>
      <c r="AJT34" s="745"/>
      <c r="AJU34" s="745"/>
      <c r="AJV34" s="745"/>
      <c r="AJW34" s="745"/>
      <c r="AJX34" s="745"/>
      <c r="AJY34" s="745"/>
      <c r="AJZ34" s="745"/>
      <c r="AKA34" s="745"/>
      <c r="AKB34" s="745"/>
      <c r="AKC34" s="745"/>
      <c r="AKD34" s="745"/>
      <c r="AKE34" s="745"/>
      <c r="AKF34" s="745"/>
      <c r="AKG34" s="745"/>
      <c r="AKH34" s="745"/>
      <c r="AKI34" s="745"/>
      <c r="AKJ34" s="745"/>
      <c r="AKK34" s="745"/>
      <c r="AKL34" s="745"/>
      <c r="AKM34" s="745"/>
      <c r="AKN34" s="745"/>
      <c r="AKO34" s="745"/>
      <c r="AKP34" s="745"/>
      <c r="AKQ34" s="745"/>
      <c r="AKR34" s="745"/>
      <c r="AKS34" s="745"/>
      <c r="AKT34" s="745"/>
      <c r="AKU34" s="745"/>
      <c r="AKV34" s="745"/>
      <c r="AKW34" s="745"/>
      <c r="AKX34" s="745"/>
      <c r="AKY34" s="745"/>
      <c r="AKZ34" s="745"/>
      <c r="ALA34" s="745"/>
      <c r="ALB34" s="745"/>
      <c r="ALC34" s="745"/>
      <c r="ALD34" s="745"/>
      <c r="ALE34" s="745"/>
      <c r="ALF34" s="745"/>
      <c r="ALG34" s="745"/>
      <c r="ALH34" s="745"/>
      <c r="ALI34" s="745"/>
      <c r="ALJ34" s="745"/>
      <c r="ALK34" s="745"/>
      <c r="ALL34" s="745"/>
      <c r="ALM34" s="745"/>
      <c r="ALN34" s="745"/>
      <c r="ALO34" s="745"/>
      <c r="ALP34" s="745"/>
      <c r="ALQ34" s="745"/>
      <c r="ALR34" s="745"/>
      <c r="ALS34" s="745"/>
      <c r="ALT34" s="745"/>
      <c r="ALU34" s="745"/>
      <c r="ALV34" s="745"/>
      <c r="ALW34" s="745"/>
      <c r="ALX34" s="745"/>
      <c r="ALY34" s="745"/>
      <c r="ALZ34" s="745"/>
      <c r="AMA34" s="745"/>
      <c r="AMB34" s="745"/>
      <c r="AMC34" s="745"/>
      <c r="AMD34" s="745"/>
      <c r="AME34" s="745"/>
      <c r="AMF34" s="745"/>
      <c r="AMG34" s="745"/>
      <c r="AMH34" s="745"/>
      <c r="AMI34" s="745"/>
      <c r="AMJ34" s="745"/>
      <c r="AMK34" s="745"/>
      <c r="AML34" s="745"/>
      <c r="AMM34" s="745"/>
      <c r="AMN34" s="745"/>
      <c r="AMO34" s="745"/>
      <c r="AMP34" s="745"/>
      <c r="AMQ34" s="745"/>
      <c r="AMR34" s="745"/>
    </row>
    <row r="35" spans="1:1032" s="742" customFormat="1" ht="38.25">
      <c r="A35" s="371"/>
      <c r="B35" s="415" t="s">
        <v>349</v>
      </c>
      <c r="C35" s="400" t="s">
        <v>19</v>
      </c>
      <c r="D35" s="483">
        <v>0.1</v>
      </c>
      <c r="E35" s="375"/>
      <c r="F35" s="375"/>
      <c r="G35" s="497"/>
      <c r="H35" s="506"/>
      <c r="I35" s="383"/>
      <c r="J35" s="375"/>
      <c r="K35" s="375"/>
      <c r="L35" s="375"/>
      <c r="M35" s="506"/>
      <c r="N35" s="506"/>
      <c r="O35" s="383"/>
      <c r="P35" s="383"/>
      <c r="Q35" s="383"/>
      <c r="R35" s="383"/>
      <c r="S35" s="383"/>
      <c r="T35" s="506"/>
      <c r="U35" s="505"/>
      <c r="V35" s="416"/>
      <c r="W35" s="377"/>
      <c r="X35" s="414"/>
      <c r="Y35" s="414"/>
      <c r="Z35" s="414"/>
      <c r="AA35" s="745"/>
      <c r="AB35" s="745"/>
      <c r="AC35" s="745"/>
      <c r="AD35" s="745"/>
      <c r="AE35" s="745"/>
      <c r="AF35" s="745"/>
      <c r="AG35" s="745"/>
      <c r="AH35" s="745"/>
      <c r="AI35" s="745"/>
      <c r="AJ35" s="745"/>
      <c r="AK35" s="745"/>
      <c r="AL35" s="745"/>
      <c r="AM35" s="745"/>
      <c r="AN35" s="745"/>
      <c r="AO35" s="745"/>
      <c r="AP35" s="745"/>
      <c r="AQ35" s="745"/>
      <c r="AR35" s="745"/>
      <c r="AS35" s="745"/>
      <c r="AT35" s="745"/>
      <c r="AU35" s="745"/>
      <c r="AV35" s="745"/>
      <c r="AW35" s="745"/>
      <c r="AX35" s="745"/>
      <c r="AY35" s="745"/>
      <c r="AZ35" s="745"/>
      <c r="BA35" s="745"/>
      <c r="BB35" s="745"/>
      <c r="BC35" s="745"/>
      <c r="BD35" s="745"/>
      <c r="BE35" s="745"/>
      <c r="BF35" s="745"/>
      <c r="BG35" s="745"/>
      <c r="BH35" s="745"/>
      <c r="BI35" s="745"/>
      <c r="BJ35" s="745"/>
      <c r="BK35" s="745"/>
      <c r="BL35" s="745"/>
      <c r="BM35" s="745"/>
      <c r="BN35" s="745"/>
      <c r="BO35" s="745"/>
      <c r="BP35" s="745"/>
      <c r="BQ35" s="745"/>
      <c r="BR35" s="745"/>
      <c r="BS35" s="745"/>
      <c r="BT35" s="745"/>
      <c r="BU35" s="745"/>
      <c r="BV35" s="745"/>
      <c r="BW35" s="745"/>
      <c r="BX35" s="745"/>
      <c r="BY35" s="745"/>
      <c r="BZ35" s="745"/>
      <c r="CA35" s="745"/>
      <c r="CB35" s="745"/>
      <c r="CC35" s="745"/>
      <c r="CD35" s="745"/>
      <c r="CE35" s="745"/>
      <c r="CF35" s="745"/>
      <c r="CG35" s="745"/>
      <c r="CH35" s="745"/>
      <c r="CI35" s="745"/>
      <c r="CJ35" s="745"/>
      <c r="CK35" s="745"/>
      <c r="CL35" s="745"/>
      <c r="CM35" s="745"/>
      <c r="CN35" s="745"/>
      <c r="CO35" s="745"/>
      <c r="CP35" s="745"/>
      <c r="CQ35" s="745"/>
      <c r="CR35" s="745"/>
      <c r="CS35" s="745"/>
      <c r="CT35" s="745"/>
      <c r="CU35" s="745"/>
      <c r="CV35" s="745"/>
      <c r="CW35" s="745"/>
      <c r="CX35" s="745"/>
      <c r="CY35" s="745"/>
      <c r="CZ35" s="745"/>
      <c r="DA35" s="745"/>
      <c r="DB35" s="745"/>
      <c r="DC35" s="745"/>
      <c r="DD35" s="745"/>
      <c r="DE35" s="745"/>
      <c r="DF35" s="745"/>
      <c r="DG35" s="745"/>
      <c r="DH35" s="745"/>
      <c r="DI35" s="745"/>
      <c r="DJ35" s="745"/>
      <c r="DK35" s="745"/>
      <c r="DL35" s="745"/>
      <c r="DM35" s="745"/>
      <c r="DN35" s="745"/>
      <c r="DO35" s="745"/>
      <c r="DP35" s="745"/>
      <c r="DQ35" s="745"/>
      <c r="DR35" s="745"/>
      <c r="DS35" s="745"/>
      <c r="DT35" s="745"/>
      <c r="DU35" s="745"/>
      <c r="DV35" s="745"/>
      <c r="DW35" s="745"/>
      <c r="DX35" s="745"/>
      <c r="DY35" s="745"/>
      <c r="DZ35" s="745"/>
      <c r="EA35" s="745"/>
      <c r="EB35" s="745"/>
      <c r="EC35" s="745"/>
      <c r="ED35" s="745"/>
      <c r="EE35" s="745"/>
      <c r="EF35" s="745"/>
      <c r="EG35" s="745"/>
      <c r="EH35" s="745"/>
      <c r="EI35" s="745"/>
      <c r="EJ35" s="745"/>
      <c r="EK35" s="745"/>
      <c r="EL35" s="745"/>
      <c r="EM35" s="745"/>
      <c r="EN35" s="745"/>
      <c r="EO35" s="745"/>
      <c r="EP35" s="745"/>
      <c r="EQ35" s="745"/>
      <c r="ER35" s="745"/>
      <c r="ES35" s="745"/>
      <c r="ET35" s="745"/>
      <c r="EU35" s="745"/>
      <c r="EV35" s="745"/>
      <c r="EW35" s="745"/>
      <c r="EX35" s="745"/>
      <c r="EY35" s="745"/>
      <c r="EZ35" s="745"/>
      <c r="FA35" s="745"/>
      <c r="FB35" s="745"/>
      <c r="FC35" s="745"/>
      <c r="FD35" s="745"/>
      <c r="FE35" s="745"/>
      <c r="FF35" s="745"/>
      <c r="FG35" s="745"/>
      <c r="FH35" s="745"/>
      <c r="FI35" s="745"/>
      <c r="FJ35" s="745"/>
      <c r="FK35" s="745"/>
      <c r="FL35" s="745"/>
      <c r="FM35" s="745"/>
      <c r="FN35" s="745"/>
      <c r="FO35" s="745"/>
      <c r="FP35" s="745"/>
      <c r="FQ35" s="745"/>
      <c r="FR35" s="745"/>
      <c r="FS35" s="745"/>
      <c r="FT35" s="745"/>
      <c r="FU35" s="745"/>
      <c r="FV35" s="745"/>
      <c r="FW35" s="745"/>
      <c r="FX35" s="745"/>
      <c r="FY35" s="745"/>
      <c r="FZ35" s="745"/>
      <c r="GA35" s="745"/>
      <c r="GB35" s="745"/>
      <c r="GC35" s="745"/>
      <c r="GD35" s="745"/>
      <c r="GE35" s="745"/>
      <c r="GF35" s="745"/>
      <c r="GG35" s="745"/>
      <c r="GH35" s="745"/>
      <c r="GI35" s="745"/>
      <c r="GJ35" s="745"/>
      <c r="GK35" s="745"/>
      <c r="GL35" s="745"/>
      <c r="GM35" s="745"/>
      <c r="GN35" s="745"/>
      <c r="GO35" s="745"/>
      <c r="GP35" s="745"/>
      <c r="GQ35" s="745"/>
      <c r="GR35" s="745"/>
      <c r="GS35" s="745"/>
      <c r="GT35" s="745"/>
      <c r="GU35" s="745"/>
      <c r="GV35" s="745"/>
      <c r="GW35" s="745"/>
      <c r="GX35" s="745"/>
      <c r="GY35" s="745"/>
      <c r="GZ35" s="745"/>
      <c r="HA35" s="745"/>
      <c r="HB35" s="745"/>
      <c r="HC35" s="745"/>
      <c r="HD35" s="745"/>
      <c r="HE35" s="745"/>
      <c r="HF35" s="745"/>
      <c r="HG35" s="745"/>
      <c r="HH35" s="745"/>
      <c r="HI35" s="745"/>
      <c r="HJ35" s="745"/>
      <c r="HK35" s="745"/>
      <c r="HL35" s="745"/>
      <c r="HM35" s="745"/>
      <c r="HN35" s="745"/>
      <c r="HO35" s="745"/>
      <c r="HP35" s="745"/>
      <c r="HQ35" s="745"/>
      <c r="HR35" s="745"/>
      <c r="HS35" s="745"/>
      <c r="HT35" s="745"/>
      <c r="HU35" s="745"/>
      <c r="HV35" s="745"/>
      <c r="HW35" s="745"/>
      <c r="HX35" s="745"/>
      <c r="HY35" s="745"/>
      <c r="HZ35" s="745"/>
      <c r="IA35" s="745"/>
      <c r="IB35" s="745"/>
      <c r="IC35" s="745"/>
      <c r="ID35" s="745"/>
      <c r="IE35" s="745"/>
      <c r="IF35" s="745"/>
      <c r="IG35" s="745"/>
      <c r="IH35" s="745"/>
      <c r="II35" s="745"/>
      <c r="IJ35" s="745"/>
      <c r="IK35" s="745"/>
      <c r="IL35" s="745"/>
      <c r="IM35" s="745"/>
      <c r="IN35" s="745"/>
      <c r="IO35" s="745"/>
      <c r="IP35" s="745"/>
      <c r="IQ35" s="745"/>
      <c r="IR35" s="745"/>
      <c r="IS35" s="745"/>
      <c r="IT35" s="745"/>
      <c r="IU35" s="745"/>
      <c r="IV35" s="745"/>
      <c r="IW35" s="745"/>
      <c r="IX35" s="745"/>
      <c r="IY35" s="745"/>
      <c r="IZ35" s="745"/>
      <c r="JA35" s="745"/>
      <c r="JB35" s="745"/>
      <c r="JC35" s="745"/>
      <c r="JD35" s="745"/>
      <c r="JE35" s="745"/>
      <c r="JF35" s="745"/>
      <c r="JG35" s="745"/>
      <c r="JH35" s="745"/>
      <c r="JI35" s="745"/>
      <c r="JJ35" s="745"/>
      <c r="JK35" s="745"/>
      <c r="JL35" s="745"/>
      <c r="JM35" s="745"/>
      <c r="JN35" s="745"/>
      <c r="JO35" s="745"/>
      <c r="JP35" s="745"/>
      <c r="JQ35" s="745"/>
      <c r="JR35" s="745"/>
      <c r="JS35" s="745"/>
      <c r="JT35" s="745"/>
      <c r="JU35" s="745"/>
      <c r="JV35" s="745"/>
      <c r="JW35" s="745"/>
      <c r="JX35" s="745"/>
      <c r="JY35" s="745"/>
      <c r="JZ35" s="745"/>
      <c r="KA35" s="745"/>
      <c r="KB35" s="745"/>
      <c r="KC35" s="745"/>
      <c r="KD35" s="745"/>
      <c r="KE35" s="745"/>
      <c r="KF35" s="745"/>
      <c r="KG35" s="745"/>
      <c r="KH35" s="745"/>
      <c r="KI35" s="745"/>
      <c r="KJ35" s="745"/>
      <c r="KK35" s="745"/>
      <c r="KL35" s="745"/>
      <c r="KM35" s="745"/>
      <c r="KN35" s="745"/>
      <c r="KO35" s="745"/>
      <c r="KP35" s="745"/>
      <c r="KQ35" s="745"/>
      <c r="KR35" s="745"/>
      <c r="KS35" s="745"/>
      <c r="KT35" s="745"/>
      <c r="KU35" s="745"/>
      <c r="KV35" s="745"/>
      <c r="KW35" s="745"/>
      <c r="KX35" s="745"/>
      <c r="KY35" s="745"/>
      <c r="KZ35" s="745"/>
      <c r="LA35" s="745"/>
      <c r="LB35" s="745"/>
      <c r="LC35" s="745"/>
      <c r="LD35" s="745"/>
      <c r="LE35" s="745"/>
      <c r="LF35" s="745"/>
      <c r="LG35" s="745"/>
      <c r="LH35" s="745"/>
      <c r="LI35" s="745"/>
      <c r="LJ35" s="745"/>
      <c r="LK35" s="745"/>
      <c r="LL35" s="745"/>
      <c r="LM35" s="745"/>
      <c r="LN35" s="745"/>
      <c r="LO35" s="745"/>
      <c r="LP35" s="745"/>
      <c r="LQ35" s="745"/>
      <c r="LR35" s="745"/>
      <c r="LS35" s="745"/>
      <c r="LT35" s="745"/>
      <c r="LU35" s="745"/>
      <c r="LV35" s="745"/>
      <c r="LW35" s="745"/>
      <c r="LX35" s="745"/>
      <c r="LY35" s="745"/>
      <c r="LZ35" s="745"/>
      <c r="MA35" s="745"/>
      <c r="MB35" s="745"/>
      <c r="MC35" s="745"/>
      <c r="MD35" s="745"/>
      <c r="ME35" s="745"/>
      <c r="MF35" s="745"/>
      <c r="MG35" s="745"/>
      <c r="MH35" s="745"/>
      <c r="MI35" s="745"/>
      <c r="MJ35" s="745"/>
      <c r="MK35" s="745"/>
      <c r="ML35" s="745"/>
      <c r="MM35" s="745"/>
      <c r="MN35" s="745"/>
      <c r="MO35" s="745"/>
      <c r="MP35" s="745"/>
      <c r="MQ35" s="745"/>
      <c r="MR35" s="745"/>
      <c r="MS35" s="745"/>
      <c r="MT35" s="745"/>
      <c r="MU35" s="745"/>
      <c r="MV35" s="745"/>
      <c r="MW35" s="745"/>
      <c r="MX35" s="745"/>
      <c r="MY35" s="745"/>
      <c r="MZ35" s="745"/>
      <c r="NA35" s="745"/>
      <c r="NB35" s="745"/>
      <c r="NC35" s="745"/>
      <c r="ND35" s="745"/>
      <c r="NE35" s="745"/>
      <c r="NF35" s="745"/>
      <c r="NG35" s="745"/>
      <c r="NH35" s="745"/>
      <c r="NI35" s="745"/>
      <c r="NJ35" s="745"/>
      <c r="NK35" s="745"/>
      <c r="NL35" s="745"/>
      <c r="NM35" s="745"/>
      <c r="NN35" s="745"/>
      <c r="NO35" s="745"/>
      <c r="NP35" s="745"/>
      <c r="NQ35" s="745"/>
      <c r="NR35" s="745"/>
      <c r="NS35" s="745"/>
      <c r="NT35" s="745"/>
      <c r="NU35" s="745"/>
      <c r="NV35" s="745"/>
      <c r="NW35" s="745"/>
      <c r="NX35" s="745"/>
      <c r="NY35" s="745"/>
      <c r="NZ35" s="745"/>
      <c r="OA35" s="745"/>
      <c r="OB35" s="745"/>
      <c r="OC35" s="745"/>
      <c r="OD35" s="745"/>
      <c r="OE35" s="745"/>
      <c r="OF35" s="745"/>
      <c r="OG35" s="745"/>
      <c r="OH35" s="745"/>
      <c r="OI35" s="745"/>
      <c r="OJ35" s="745"/>
      <c r="OK35" s="745"/>
      <c r="OL35" s="745"/>
      <c r="OM35" s="745"/>
      <c r="ON35" s="745"/>
      <c r="OO35" s="745"/>
      <c r="OP35" s="745"/>
      <c r="OQ35" s="745"/>
      <c r="OR35" s="745"/>
      <c r="OS35" s="745"/>
      <c r="OT35" s="745"/>
      <c r="OU35" s="745"/>
      <c r="OV35" s="745"/>
      <c r="OW35" s="745"/>
      <c r="OX35" s="745"/>
      <c r="OY35" s="745"/>
      <c r="OZ35" s="745"/>
      <c r="PA35" s="745"/>
      <c r="PB35" s="745"/>
      <c r="PC35" s="745"/>
      <c r="PD35" s="745"/>
      <c r="PE35" s="745"/>
      <c r="PF35" s="745"/>
      <c r="PG35" s="745"/>
      <c r="PH35" s="745"/>
      <c r="PI35" s="745"/>
      <c r="PJ35" s="745"/>
      <c r="PK35" s="745"/>
      <c r="PL35" s="745"/>
      <c r="PM35" s="745"/>
      <c r="PN35" s="745"/>
      <c r="PO35" s="745"/>
      <c r="PP35" s="745"/>
      <c r="PQ35" s="745"/>
      <c r="PR35" s="745"/>
      <c r="PS35" s="745"/>
      <c r="PT35" s="745"/>
      <c r="PU35" s="745"/>
      <c r="PV35" s="745"/>
      <c r="PW35" s="745"/>
      <c r="PX35" s="745"/>
      <c r="PY35" s="745"/>
      <c r="PZ35" s="745"/>
      <c r="QA35" s="745"/>
      <c r="QB35" s="745"/>
      <c r="QC35" s="745"/>
      <c r="QD35" s="745"/>
      <c r="QE35" s="745"/>
      <c r="QF35" s="745"/>
      <c r="QG35" s="745"/>
      <c r="QH35" s="745"/>
      <c r="QI35" s="745"/>
      <c r="QJ35" s="745"/>
      <c r="QK35" s="745"/>
      <c r="QL35" s="745"/>
      <c r="QM35" s="745"/>
      <c r="QN35" s="745"/>
      <c r="QO35" s="745"/>
      <c r="QP35" s="745"/>
      <c r="QQ35" s="745"/>
      <c r="QR35" s="745"/>
      <c r="QS35" s="745"/>
      <c r="QT35" s="745"/>
      <c r="QU35" s="745"/>
      <c r="QV35" s="745"/>
      <c r="QW35" s="745"/>
      <c r="QX35" s="745"/>
      <c r="QY35" s="745"/>
      <c r="QZ35" s="745"/>
      <c r="RA35" s="745"/>
      <c r="RB35" s="745"/>
      <c r="RC35" s="745"/>
      <c r="RD35" s="745"/>
      <c r="RE35" s="745"/>
      <c r="RF35" s="745"/>
      <c r="RG35" s="745"/>
      <c r="RH35" s="745"/>
      <c r="RI35" s="745"/>
      <c r="RJ35" s="745"/>
      <c r="RK35" s="745"/>
      <c r="RL35" s="745"/>
      <c r="RM35" s="745"/>
      <c r="RN35" s="745"/>
      <c r="RO35" s="745"/>
      <c r="RP35" s="745"/>
      <c r="RQ35" s="745"/>
      <c r="RR35" s="745"/>
      <c r="RS35" s="745"/>
      <c r="RT35" s="745"/>
      <c r="RU35" s="745"/>
      <c r="RV35" s="745"/>
      <c r="RW35" s="745"/>
      <c r="RX35" s="745"/>
      <c r="RY35" s="745"/>
      <c r="RZ35" s="745"/>
      <c r="SA35" s="745"/>
      <c r="SB35" s="745"/>
      <c r="SC35" s="745"/>
      <c r="SD35" s="745"/>
      <c r="SE35" s="745"/>
      <c r="SF35" s="745"/>
      <c r="SG35" s="745"/>
      <c r="SH35" s="745"/>
      <c r="SI35" s="745"/>
      <c r="SJ35" s="745"/>
      <c r="SK35" s="745"/>
      <c r="SL35" s="745"/>
      <c r="SM35" s="745"/>
      <c r="SN35" s="745"/>
      <c r="SO35" s="745"/>
      <c r="SP35" s="745"/>
      <c r="SQ35" s="745"/>
      <c r="SR35" s="745"/>
      <c r="SS35" s="745"/>
      <c r="ST35" s="745"/>
      <c r="SU35" s="745"/>
      <c r="SV35" s="745"/>
      <c r="SW35" s="745"/>
      <c r="SX35" s="745"/>
      <c r="SY35" s="745"/>
      <c r="SZ35" s="745"/>
      <c r="TA35" s="745"/>
      <c r="TB35" s="745"/>
      <c r="TC35" s="745"/>
      <c r="TD35" s="745"/>
      <c r="TE35" s="745"/>
      <c r="TF35" s="745"/>
      <c r="TG35" s="745"/>
      <c r="TH35" s="745"/>
      <c r="TI35" s="745"/>
      <c r="TJ35" s="745"/>
      <c r="TK35" s="745"/>
      <c r="TL35" s="745"/>
      <c r="TM35" s="745"/>
      <c r="TN35" s="745"/>
      <c r="TO35" s="745"/>
      <c r="TP35" s="745"/>
      <c r="TQ35" s="745"/>
      <c r="TR35" s="745"/>
      <c r="TS35" s="745"/>
      <c r="TT35" s="745"/>
      <c r="TU35" s="745"/>
      <c r="TV35" s="745"/>
      <c r="TW35" s="745"/>
      <c r="TX35" s="745"/>
      <c r="TY35" s="745"/>
      <c r="TZ35" s="745"/>
      <c r="UA35" s="745"/>
      <c r="UB35" s="745"/>
      <c r="UC35" s="745"/>
      <c r="UD35" s="745"/>
      <c r="UE35" s="745"/>
      <c r="UF35" s="745"/>
      <c r="UG35" s="745"/>
      <c r="UH35" s="745"/>
      <c r="UI35" s="745"/>
      <c r="UJ35" s="745"/>
      <c r="UK35" s="745"/>
      <c r="UL35" s="745"/>
      <c r="UM35" s="745"/>
      <c r="UN35" s="745"/>
      <c r="UO35" s="745"/>
      <c r="UP35" s="745"/>
      <c r="UQ35" s="745"/>
      <c r="UR35" s="745"/>
      <c r="US35" s="745"/>
      <c r="UT35" s="745"/>
      <c r="UU35" s="745"/>
      <c r="UV35" s="745"/>
      <c r="UW35" s="745"/>
      <c r="UX35" s="745"/>
      <c r="UY35" s="745"/>
      <c r="UZ35" s="745"/>
      <c r="VA35" s="745"/>
      <c r="VB35" s="745"/>
      <c r="VC35" s="745"/>
      <c r="VD35" s="745"/>
      <c r="VE35" s="745"/>
      <c r="VF35" s="745"/>
      <c r="VG35" s="745"/>
      <c r="VH35" s="745"/>
      <c r="VI35" s="745"/>
      <c r="VJ35" s="745"/>
      <c r="VK35" s="745"/>
      <c r="VL35" s="745"/>
      <c r="VM35" s="745"/>
      <c r="VN35" s="745"/>
      <c r="VO35" s="745"/>
      <c r="VP35" s="745"/>
      <c r="VQ35" s="745"/>
      <c r="VR35" s="745"/>
      <c r="VS35" s="745"/>
      <c r="VT35" s="745"/>
      <c r="VU35" s="745"/>
      <c r="VV35" s="745"/>
      <c r="VW35" s="745"/>
      <c r="VX35" s="745"/>
      <c r="VY35" s="745"/>
      <c r="VZ35" s="745"/>
      <c r="WA35" s="745"/>
      <c r="WB35" s="745"/>
      <c r="WC35" s="745"/>
      <c r="WD35" s="745"/>
      <c r="WE35" s="745"/>
      <c r="WF35" s="745"/>
      <c r="WG35" s="745"/>
      <c r="WH35" s="745"/>
      <c r="WI35" s="745"/>
      <c r="WJ35" s="745"/>
      <c r="WK35" s="745"/>
      <c r="WL35" s="745"/>
      <c r="WM35" s="745"/>
      <c r="WN35" s="745"/>
      <c r="WO35" s="745"/>
      <c r="WP35" s="745"/>
      <c r="WQ35" s="745"/>
      <c r="WR35" s="745"/>
      <c r="WS35" s="745"/>
      <c r="WT35" s="745"/>
      <c r="WU35" s="745"/>
      <c r="WV35" s="745"/>
      <c r="WW35" s="745"/>
      <c r="WX35" s="745"/>
      <c r="WY35" s="745"/>
      <c r="WZ35" s="745"/>
      <c r="XA35" s="745"/>
      <c r="XB35" s="745"/>
      <c r="XC35" s="745"/>
      <c r="XD35" s="745"/>
      <c r="XE35" s="745"/>
      <c r="XF35" s="745"/>
      <c r="XG35" s="745"/>
      <c r="XH35" s="745"/>
      <c r="XI35" s="745"/>
      <c r="XJ35" s="745"/>
      <c r="XK35" s="745"/>
      <c r="XL35" s="745"/>
      <c r="XM35" s="745"/>
      <c r="XN35" s="745"/>
      <c r="XO35" s="745"/>
      <c r="XP35" s="745"/>
      <c r="XQ35" s="745"/>
      <c r="XR35" s="745"/>
      <c r="XS35" s="745"/>
      <c r="XT35" s="745"/>
      <c r="XU35" s="745"/>
      <c r="XV35" s="745"/>
      <c r="XW35" s="745"/>
      <c r="XX35" s="745"/>
      <c r="XY35" s="745"/>
      <c r="XZ35" s="745"/>
      <c r="YA35" s="745"/>
      <c r="YB35" s="745"/>
      <c r="YC35" s="745"/>
      <c r="YD35" s="745"/>
      <c r="YE35" s="745"/>
      <c r="YF35" s="745"/>
      <c r="YG35" s="745"/>
      <c r="YH35" s="745"/>
      <c r="YI35" s="745"/>
      <c r="YJ35" s="745"/>
      <c r="YK35" s="745"/>
      <c r="YL35" s="745"/>
      <c r="YM35" s="745"/>
      <c r="YN35" s="745"/>
      <c r="YO35" s="745"/>
      <c r="YP35" s="745"/>
      <c r="YQ35" s="745"/>
      <c r="YR35" s="745"/>
      <c r="YS35" s="745"/>
      <c r="YT35" s="745"/>
      <c r="YU35" s="745"/>
      <c r="YV35" s="745"/>
      <c r="YW35" s="745"/>
      <c r="YX35" s="745"/>
      <c r="YY35" s="745"/>
      <c r="YZ35" s="745"/>
      <c r="ZA35" s="745"/>
      <c r="ZB35" s="745"/>
      <c r="ZC35" s="745"/>
      <c r="ZD35" s="745"/>
      <c r="ZE35" s="745"/>
      <c r="ZF35" s="745"/>
      <c r="ZG35" s="745"/>
      <c r="ZH35" s="745"/>
      <c r="ZI35" s="745"/>
      <c r="ZJ35" s="745"/>
      <c r="ZK35" s="745"/>
      <c r="ZL35" s="745"/>
      <c r="ZM35" s="745"/>
      <c r="ZN35" s="745"/>
      <c r="ZO35" s="745"/>
      <c r="ZP35" s="745"/>
      <c r="ZQ35" s="745"/>
      <c r="ZR35" s="745"/>
      <c r="ZS35" s="745"/>
      <c r="ZT35" s="745"/>
      <c r="ZU35" s="745"/>
      <c r="ZV35" s="745"/>
      <c r="ZW35" s="745"/>
      <c r="ZX35" s="745"/>
      <c r="ZY35" s="745"/>
      <c r="ZZ35" s="745"/>
      <c r="AAA35" s="745"/>
      <c r="AAB35" s="745"/>
      <c r="AAC35" s="745"/>
      <c r="AAD35" s="745"/>
      <c r="AAE35" s="745"/>
      <c r="AAF35" s="745"/>
      <c r="AAG35" s="745"/>
      <c r="AAH35" s="745"/>
      <c r="AAI35" s="745"/>
      <c r="AAJ35" s="745"/>
      <c r="AAK35" s="745"/>
      <c r="AAL35" s="745"/>
      <c r="AAM35" s="745"/>
      <c r="AAN35" s="745"/>
      <c r="AAO35" s="745"/>
      <c r="AAP35" s="745"/>
      <c r="AAQ35" s="745"/>
      <c r="AAR35" s="745"/>
      <c r="AAS35" s="745"/>
      <c r="AAT35" s="745"/>
      <c r="AAU35" s="745"/>
      <c r="AAV35" s="745"/>
      <c r="AAW35" s="745"/>
      <c r="AAX35" s="745"/>
      <c r="AAY35" s="745"/>
      <c r="AAZ35" s="745"/>
      <c r="ABA35" s="745"/>
      <c r="ABB35" s="745"/>
      <c r="ABC35" s="745"/>
      <c r="ABD35" s="745"/>
      <c r="ABE35" s="745"/>
      <c r="ABF35" s="745"/>
      <c r="ABG35" s="745"/>
      <c r="ABH35" s="745"/>
      <c r="ABI35" s="745"/>
      <c r="ABJ35" s="745"/>
      <c r="ABK35" s="745"/>
      <c r="ABL35" s="745"/>
      <c r="ABM35" s="745"/>
      <c r="ABN35" s="745"/>
      <c r="ABO35" s="745"/>
      <c r="ABP35" s="745"/>
      <c r="ABQ35" s="745"/>
      <c r="ABR35" s="745"/>
      <c r="ABS35" s="745"/>
      <c r="ABT35" s="745"/>
      <c r="ABU35" s="745"/>
      <c r="ABV35" s="745"/>
      <c r="ABW35" s="745"/>
      <c r="ABX35" s="745"/>
      <c r="ABY35" s="745"/>
      <c r="ABZ35" s="745"/>
      <c r="ACA35" s="745"/>
      <c r="ACB35" s="745"/>
      <c r="ACC35" s="745"/>
      <c r="ACD35" s="745"/>
      <c r="ACE35" s="745"/>
      <c r="ACF35" s="745"/>
      <c r="ACG35" s="745"/>
      <c r="ACH35" s="745"/>
      <c r="ACI35" s="745"/>
      <c r="ACJ35" s="745"/>
      <c r="ACK35" s="745"/>
      <c r="ACL35" s="745"/>
      <c r="ACM35" s="745"/>
      <c r="ACN35" s="745"/>
      <c r="ACO35" s="745"/>
      <c r="ACP35" s="745"/>
      <c r="ACQ35" s="745"/>
      <c r="ACR35" s="745"/>
      <c r="ACS35" s="745"/>
      <c r="ACT35" s="745"/>
      <c r="ACU35" s="745"/>
      <c r="ACV35" s="745"/>
      <c r="ACW35" s="745"/>
      <c r="ACX35" s="745"/>
      <c r="ACY35" s="745"/>
      <c r="ACZ35" s="745"/>
      <c r="ADA35" s="745"/>
      <c r="ADB35" s="745"/>
      <c r="ADC35" s="745"/>
      <c r="ADD35" s="745"/>
      <c r="ADE35" s="745"/>
      <c r="ADF35" s="745"/>
      <c r="ADG35" s="745"/>
      <c r="ADH35" s="745"/>
      <c r="ADI35" s="745"/>
      <c r="ADJ35" s="745"/>
      <c r="ADK35" s="745"/>
      <c r="ADL35" s="745"/>
      <c r="ADM35" s="745"/>
      <c r="ADN35" s="745"/>
      <c r="ADO35" s="745"/>
      <c r="ADP35" s="745"/>
      <c r="ADQ35" s="745"/>
      <c r="ADR35" s="745"/>
      <c r="ADS35" s="745"/>
      <c r="ADT35" s="745"/>
      <c r="ADU35" s="745"/>
      <c r="ADV35" s="745"/>
      <c r="ADW35" s="745"/>
      <c r="ADX35" s="745"/>
      <c r="ADY35" s="745"/>
      <c r="ADZ35" s="745"/>
      <c r="AEA35" s="745"/>
      <c r="AEB35" s="745"/>
      <c r="AEC35" s="745"/>
      <c r="AED35" s="745"/>
      <c r="AEE35" s="745"/>
      <c r="AEF35" s="745"/>
      <c r="AEG35" s="745"/>
      <c r="AEH35" s="745"/>
      <c r="AEI35" s="745"/>
      <c r="AEJ35" s="745"/>
      <c r="AEK35" s="745"/>
      <c r="AEL35" s="745"/>
      <c r="AEM35" s="745"/>
      <c r="AEN35" s="745"/>
      <c r="AEO35" s="745"/>
      <c r="AEP35" s="745"/>
      <c r="AEQ35" s="745"/>
      <c r="AER35" s="745"/>
      <c r="AES35" s="745"/>
      <c r="AET35" s="745"/>
      <c r="AEU35" s="745"/>
      <c r="AEV35" s="745"/>
      <c r="AEW35" s="745"/>
      <c r="AEX35" s="745"/>
      <c r="AEY35" s="745"/>
      <c r="AEZ35" s="745"/>
      <c r="AFA35" s="745"/>
      <c r="AFB35" s="745"/>
      <c r="AFC35" s="745"/>
      <c r="AFD35" s="745"/>
      <c r="AFE35" s="745"/>
      <c r="AFF35" s="745"/>
      <c r="AFG35" s="745"/>
      <c r="AFH35" s="745"/>
      <c r="AFI35" s="745"/>
      <c r="AFJ35" s="745"/>
      <c r="AFK35" s="745"/>
      <c r="AFL35" s="745"/>
      <c r="AFM35" s="745"/>
      <c r="AFN35" s="745"/>
      <c r="AFO35" s="745"/>
      <c r="AFP35" s="745"/>
      <c r="AFQ35" s="745"/>
      <c r="AFR35" s="745"/>
      <c r="AFS35" s="745"/>
      <c r="AFT35" s="745"/>
      <c r="AFU35" s="745"/>
      <c r="AFV35" s="745"/>
      <c r="AFW35" s="745"/>
      <c r="AFX35" s="745"/>
      <c r="AFY35" s="745"/>
      <c r="AFZ35" s="745"/>
      <c r="AGA35" s="745"/>
      <c r="AGB35" s="745"/>
      <c r="AGC35" s="745"/>
      <c r="AGD35" s="745"/>
      <c r="AGE35" s="745"/>
      <c r="AGF35" s="745"/>
      <c r="AGG35" s="745"/>
      <c r="AGH35" s="745"/>
      <c r="AGI35" s="745"/>
      <c r="AGJ35" s="745"/>
      <c r="AGK35" s="745"/>
      <c r="AGL35" s="745"/>
      <c r="AGM35" s="745"/>
      <c r="AGN35" s="745"/>
      <c r="AGO35" s="745"/>
      <c r="AGP35" s="745"/>
      <c r="AGQ35" s="745"/>
      <c r="AGR35" s="745"/>
      <c r="AGS35" s="745"/>
      <c r="AGT35" s="745"/>
      <c r="AGU35" s="745"/>
      <c r="AGV35" s="745"/>
      <c r="AGW35" s="745"/>
      <c r="AGX35" s="745"/>
      <c r="AGY35" s="745"/>
      <c r="AGZ35" s="745"/>
      <c r="AHA35" s="745"/>
      <c r="AHB35" s="745"/>
      <c r="AHC35" s="745"/>
      <c r="AHD35" s="745"/>
      <c r="AHE35" s="745"/>
      <c r="AHF35" s="745"/>
      <c r="AHG35" s="745"/>
      <c r="AHH35" s="745"/>
      <c r="AHI35" s="745"/>
      <c r="AHJ35" s="745"/>
      <c r="AHK35" s="745"/>
      <c r="AHL35" s="745"/>
      <c r="AHM35" s="745"/>
      <c r="AHN35" s="745"/>
      <c r="AHO35" s="745"/>
      <c r="AHP35" s="745"/>
      <c r="AHQ35" s="745"/>
      <c r="AHR35" s="745"/>
      <c r="AHS35" s="745"/>
      <c r="AHT35" s="745"/>
      <c r="AHU35" s="745"/>
      <c r="AHV35" s="745"/>
      <c r="AHW35" s="745"/>
      <c r="AHX35" s="745"/>
      <c r="AHY35" s="745"/>
      <c r="AHZ35" s="745"/>
      <c r="AIA35" s="745"/>
      <c r="AIB35" s="745"/>
      <c r="AIC35" s="745"/>
      <c r="AID35" s="745"/>
      <c r="AIE35" s="745"/>
      <c r="AIF35" s="745"/>
      <c r="AIG35" s="745"/>
      <c r="AIH35" s="745"/>
      <c r="AII35" s="745"/>
      <c r="AIJ35" s="745"/>
      <c r="AIK35" s="745"/>
      <c r="AIL35" s="745"/>
      <c r="AIM35" s="745"/>
      <c r="AIN35" s="745"/>
      <c r="AIO35" s="745"/>
      <c r="AIP35" s="745"/>
      <c r="AIQ35" s="745"/>
      <c r="AIR35" s="745"/>
      <c r="AIS35" s="745"/>
      <c r="AIT35" s="745"/>
      <c r="AIU35" s="745"/>
      <c r="AIV35" s="745"/>
      <c r="AIW35" s="745"/>
      <c r="AIX35" s="745"/>
      <c r="AIY35" s="745"/>
      <c r="AIZ35" s="745"/>
      <c r="AJA35" s="745"/>
      <c r="AJB35" s="745"/>
      <c r="AJC35" s="745"/>
      <c r="AJD35" s="745"/>
      <c r="AJE35" s="745"/>
      <c r="AJF35" s="745"/>
      <c r="AJG35" s="745"/>
      <c r="AJH35" s="745"/>
      <c r="AJI35" s="745"/>
      <c r="AJJ35" s="745"/>
      <c r="AJK35" s="745"/>
      <c r="AJL35" s="745"/>
      <c r="AJM35" s="745"/>
      <c r="AJN35" s="745"/>
      <c r="AJO35" s="745"/>
      <c r="AJP35" s="745"/>
      <c r="AJQ35" s="745"/>
      <c r="AJR35" s="745"/>
      <c r="AJS35" s="745"/>
      <c r="AJT35" s="745"/>
      <c r="AJU35" s="745"/>
      <c r="AJV35" s="745"/>
      <c r="AJW35" s="745"/>
      <c r="AJX35" s="745"/>
      <c r="AJY35" s="745"/>
      <c r="AJZ35" s="745"/>
      <c r="AKA35" s="745"/>
      <c r="AKB35" s="745"/>
      <c r="AKC35" s="745"/>
      <c r="AKD35" s="745"/>
      <c r="AKE35" s="745"/>
      <c r="AKF35" s="745"/>
      <c r="AKG35" s="745"/>
      <c r="AKH35" s="745"/>
      <c r="AKI35" s="745"/>
      <c r="AKJ35" s="745"/>
      <c r="AKK35" s="745"/>
      <c r="AKL35" s="745"/>
      <c r="AKM35" s="745"/>
      <c r="AKN35" s="745"/>
      <c r="AKO35" s="745"/>
      <c r="AKP35" s="745"/>
      <c r="AKQ35" s="745"/>
      <c r="AKR35" s="745"/>
      <c r="AKS35" s="745"/>
      <c r="AKT35" s="745"/>
      <c r="AKU35" s="745"/>
      <c r="AKV35" s="745"/>
      <c r="AKW35" s="745"/>
      <c r="AKX35" s="745"/>
      <c r="AKY35" s="745"/>
      <c r="AKZ35" s="745"/>
      <c r="ALA35" s="745"/>
      <c r="ALB35" s="745"/>
      <c r="ALC35" s="745"/>
      <c r="ALD35" s="745"/>
      <c r="ALE35" s="745"/>
      <c r="ALF35" s="745"/>
      <c r="ALG35" s="745"/>
      <c r="ALH35" s="745"/>
      <c r="ALI35" s="745"/>
      <c r="ALJ35" s="745"/>
      <c r="ALK35" s="745"/>
      <c r="ALL35" s="745"/>
      <c r="ALM35" s="745"/>
      <c r="ALN35" s="745"/>
      <c r="ALO35" s="745"/>
      <c r="ALP35" s="745"/>
      <c r="ALQ35" s="745"/>
      <c r="ALR35" s="745"/>
      <c r="ALS35" s="745"/>
      <c r="ALT35" s="745"/>
      <c r="ALU35" s="745"/>
      <c r="ALV35" s="745"/>
      <c r="ALW35" s="745"/>
      <c r="ALX35" s="745"/>
      <c r="ALY35" s="745"/>
      <c r="ALZ35" s="745"/>
      <c r="AMA35" s="745"/>
      <c r="AMB35" s="745"/>
      <c r="AMC35" s="745"/>
      <c r="AMD35" s="745"/>
      <c r="AME35" s="745"/>
      <c r="AMF35" s="745"/>
      <c r="AMG35" s="745"/>
      <c r="AMH35" s="745"/>
      <c r="AMI35" s="745"/>
      <c r="AMJ35" s="745"/>
      <c r="AMK35" s="745"/>
      <c r="AML35" s="745"/>
      <c r="AMM35" s="745"/>
      <c r="AMN35" s="745"/>
      <c r="AMO35" s="745"/>
      <c r="AMP35" s="745"/>
      <c r="AMQ35" s="745"/>
      <c r="AMR35" s="745"/>
    </row>
    <row r="36" spans="1:1032" s="426" customFormat="1" ht="25.5">
      <c r="A36" s="417"/>
      <c r="B36" s="418" t="s">
        <v>350</v>
      </c>
      <c r="C36" s="377" t="s">
        <v>18</v>
      </c>
      <c r="D36" s="482">
        <v>1</v>
      </c>
      <c r="E36" s="419"/>
      <c r="F36" s="419"/>
      <c r="G36" s="497"/>
      <c r="H36" s="506"/>
      <c r="I36" s="420"/>
      <c r="J36" s="421"/>
      <c r="K36" s="421"/>
      <c r="L36" s="421"/>
      <c r="M36" s="506"/>
      <c r="N36" s="506"/>
      <c r="O36" s="495"/>
      <c r="P36" s="495"/>
      <c r="Q36" s="495"/>
      <c r="R36" s="495"/>
      <c r="S36" s="506"/>
      <c r="T36" s="506"/>
      <c r="U36" s="505"/>
      <c r="V36" s="504"/>
      <c r="W36" s="422"/>
      <c r="X36" s="423"/>
      <c r="Y36" s="423"/>
      <c r="Z36" s="423"/>
      <c r="AA36" s="424"/>
      <c r="AB36" s="424"/>
      <c r="AC36" s="425"/>
      <c r="AD36" s="424"/>
    </row>
    <row r="37" spans="1:1032" s="742" customFormat="1" ht="15">
      <c r="A37" s="427"/>
      <c r="B37" s="428" t="str">
        <f>B20</f>
        <v>R-1K-LM1</v>
      </c>
      <c r="C37" s="429" t="s">
        <v>18</v>
      </c>
      <c r="D37" s="481">
        <v>1</v>
      </c>
      <c r="E37" s="480">
        <f>SUM(H21:H36)*Q$2</f>
        <v>0</v>
      </c>
      <c r="F37" s="430">
        <f>D37*E37</f>
        <v>0</v>
      </c>
      <c r="G37" s="375"/>
      <c r="H37" s="383"/>
      <c r="I37" s="383"/>
      <c r="J37" s="375"/>
      <c r="K37" s="375"/>
      <c r="L37" s="375"/>
      <c r="M37" s="506"/>
      <c r="N37" s="506"/>
      <c r="O37" s="383"/>
      <c r="P37" s="383"/>
      <c r="Q37" s="383"/>
      <c r="R37" s="383"/>
      <c r="S37" s="410"/>
      <c r="T37" s="505"/>
      <c r="U37" s="505"/>
      <c r="V37" s="401"/>
      <c r="W37" s="377"/>
      <c r="X37" s="414"/>
      <c r="Y37" s="414"/>
      <c r="Z37" s="414"/>
      <c r="AA37" s="745"/>
      <c r="AB37" s="745"/>
      <c r="AC37" s="745"/>
      <c r="AD37" s="745"/>
      <c r="AE37" s="745"/>
      <c r="AF37" s="745"/>
      <c r="AG37" s="745"/>
      <c r="AH37" s="745"/>
      <c r="AI37" s="745"/>
      <c r="AJ37" s="745"/>
      <c r="AK37" s="745"/>
      <c r="AL37" s="745"/>
      <c r="AM37" s="745"/>
      <c r="AN37" s="745"/>
      <c r="AO37" s="745"/>
      <c r="AP37" s="745"/>
      <c r="AQ37" s="745"/>
      <c r="AR37" s="745"/>
      <c r="AS37" s="745"/>
      <c r="AT37" s="745"/>
      <c r="AU37" s="745"/>
      <c r="AV37" s="745"/>
      <c r="AW37" s="745"/>
      <c r="AX37" s="745"/>
      <c r="AY37" s="745"/>
      <c r="AZ37" s="745"/>
      <c r="BA37" s="745"/>
      <c r="BB37" s="745"/>
      <c r="BC37" s="745"/>
      <c r="BD37" s="745"/>
      <c r="BE37" s="745"/>
      <c r="BF37" s="745"/>
      <c r="BG37" s="745"/>
      <c r="BH37" s="745"/>
      <c r="BI37" s="745"/>
      <c r="BJ37" s="745"/>
      <c r="BK37" s="745"/>
      <c r="BL37" s="745"/>
      <c r="BM37" s="745"/>
      <c r="BN37" s="745"/>
      <c r="BO37" s="745"/>
      <c r="BP37" s="745"/>
      <c r="BQ37" s="745"/>
      <c r="BR37" s="745"/>
      <c r="BS37" s="745"/>
      <c r="BT37" s="745"/>
      <c r="BU37" s="745"/>
      <c r="BV37" s="745"/>
      <c r="BW37" s="745"/>
      <c r="BX37" s="745"/>
      <c r="BY37" s="745"/>
      <c r="BZ37" s="745"/>
      <c r="CA37" s="745"/>
      <c r="CB37" s="745"/>
      <c r="CC37" s="745"/>
      <c r="CD37" s="745"/>
      <c r="CE37" s="745"/>
      <c r="CF37" s="745"/>
      <c r="CG37" s="745"/>
      <c r="CH37" s="745"/>
      <c r="CI37" s="745"/>
      <c r="CJ37" s="745"/>
      <c r="CK37" s="745"/>
      <c r="CL37" s="745"/>
      <c r="CM37" s="745"/>
      <c r="CN37" s="745"/>
      <c r="CO37" s="745"/>
      <c r="CP37" s="745"/>
      <c r="CQ37" s="745"/>
      <c r="CR37" s="745"/>
      <c r="CS37" s="745"/>
      <c r="CT37" s="745"/>
      <c r="CU37" s="745"/>
      <c r="CV37" s="745"/>
      <c r="CW37" s="745"/>
      <c r="CX37" s="745"/>
      <c r="CY37" s="745"/>
      <c r="CZ37" s="745"/>
      <c r="DA37" s="745"/>
      <c r="DB37" s="745"/>
      <c r="DC37" s="745"/>
      <c r="DD37" s="745"/>
      <c r="DE37" s="745"/>
      <c r="DF37" s="745"/>
      <c r="DG37" s="745"/>
      <c r="DH37" s="745"/>
      <c r="DI37" s="745"/>
      <c r="DJ37" s="745"/>
      <c r="DK37" s="745"/>
      <c r="DL37" s="745"/>
      <c r="DM37" s="745"/>
      <c r="DN37" s="745"/>
      <c r="DO37" s="745"/>
      <c r="DP37" s="745"/>
      <c r="DQ37" s="745"/>
      <c r="DR37" s="745"/>
      <c r="DS37" s="745"/>
      <c r="DT37" s="745"/>
      <c r="DU37" s="745"/>
      <c r="DV37" s="745"/>
      <c r="DW37" s="745"/>
      <c r="DX37" s="745"/>
      <c r="DY37" s="745"/>
      <c r="DZ37" s="745"/>
      <c r="EA37" s="745"/>
      <c r="EB37" s="745"/>
      <c r="EC37" s="745"/>
      <c r="ED37" s="745"/>
      <c r="EE37" s="745"/>
      <c r="EF37" s="745"/>
      <c r="EG37" s="745"/>
      <c r="EH37" s="745"/>
      <c r="EI37" s="745"/>
      <c r="EJ37" s="745"/>
      <c r="EK37" s="745"/>
      <c r="EL37" s="745"/>
      <c r="EM37" s="745"/>
      <c r="EN37" s="745"/>
      <c r="EO37" s="745"/>
      <c r="EP37" s="745"/>
      <c r="EQ37" s="745"/>
      <c r="ER37" s="745"/>
      <c r="ES37" s="745"/>
      <c r="ET37" s="745"/>
      <c r="EU37" s="745"/>
      <c r="EV37" s="745"/>
      <c r="EW37" s="745"/>
      <c r="EX37" s="745"/>
      <c r="EY37" s="745"/>
      <c r="EZ37" s="745"/>
      <c r="FA37" s="745"/>
      <c r="FB37" s="745"/>
      <c r="FC37" s="745"/>
      <c r="FD37" s="745"/>
      <c r="FE37" s="745"/>
      <c r="FF37" s="745"/>
      <c r="FG37" s="745"/>
      <c r="FH37" s="745"/>
      <c r="FI37" s="745"/>
      <c r="FJ37" s="745"/>
      <c r="FK37" s="745"/>
      <c r="FL37" s="745"/>
      <c r="FM37" s="745"/>
      <c r="FN37" s="745"/>
      <c r="FO37" s="745"/>
      <c r="FP37" s="745"/>
      <c r="FQ37" s="745"/>
      <c r="FR37" s="745"/>
      <c r="FS37" s="745"/>
      <c r="FT37" s="745"/>
      <c r="FU37" s="745"/>
      <c r="FV37" s="745"/>
      <c r="FW37" s="745"/>
      <c r="FX37" s="745"/>
      <c r="FY37" s="745"/>
      <c r="FZ37" s="745"/>
      <c r="GA37" s="745"/>
      <c r="GB37" s="745"/>
      <c r="GC37" s="745"/>
      <c r="GD37" s="745"/>
      <c r="GE37" s="745"/>
      <c r="GF37" s="745"/>
      <c r="GG37" s="745"/>
      <c r="GH37" s="745"/>
      <c r="GI37" s="745"/>
      <c r="GJ37" s="745"/>
      <c r="GK37" s="745"/>
      <c r="GL37" s="745"/>
      <c r="GM37" s="745"/>
      <c r="GN37" s="745"/>
      <c r="GO37" s="745"/>
      <c r="GP37" s="745"/>
      <c r="GQ37" s="745"/>
      <c r="GR37" s="745"/>
      <c r="GS37" s="745"/>
      <c r="GT37" s="745"/>
      <c r="GU37" s="745"/>
      <c r="GV37" s="745"/>
      <c r="GW37" s="745"/>
      <c r="GX37" s="745"/>
      <c r="GY37" s="745"/>
      <c r="GZ37" s="745"/>
      <c r="HA37" s="745"/>
      <c r="HB37" s="745"/>
      <c r="HC37" s="745"/>
      <c r="HD37" s="745"/>
      <c r="HE37" s="745"/>
      <c r="HF37" s="745"/>
      <c r="HG37" s="745"/>
      <c r="HH37" s="745"/>
      <c r="HI37" s="745"/>
      <c r="HJ37" s="745"/>
      <c r="HK37" s="745"/>
      <c r="HL37" s="745"/>
      <c r="HM37" s="745"/>
      <c r="HN37" s="745"/>
      <c r="HO37" s="745"/>
      <c r="HP37" s="745"/>
      <c r="HQ37" s="745"/>
      <c r="HR37" s="745"/>
      <c r="HS37" s="745"/>
      <c r="HT37" s="745"/>
      <c r="HU37" s="745"/>
      <c r="HV37" s="745"/>
      <c r="HW37" s="745"/>
      <c r="HX37" s="745"/>
      <c r="HY37" s="745"/>
      <c r="HZ37" s="745"/>
      <c r="IA37" s="745"/>
      <c r="IB37" s="745"/>
      <c r="IC37" s="745"/>
      <c r="ID37" s="745"/>
      <c r="IE37" s="745"/>
      <c r="IF37" s="745"/>
      <c r="IG37" s="745"/>
      <c r="IH37" s="745"/>
      <c r="II37" s="745"/>
      <c r="IJ37" s="745"/>
      <c r="IK37" s="745"/>
      <c r="IL37" s="745"/>
      <c r="IM37" s="745"/>
      <c r="IN37" s="745"/>
      <c r="IO37" s="745"/>
      <c r="IP37" s="745"/>
      <c r="IQ37" s="745"/>
      <c r="IR37" s="745"/>
      <c r="IS37" s="745"/>
      <c r="IT37" s="745"/>
      <c r="IU37" s="745"/>
      <c r="IV37" s="745"/>
      <c r="IW37" s="745"/>
      <c r="IX37" s="745"/>
      <c r="IY37" s="745"/>
      <c r="IZ37" s="745"/>
      <c r="JA37" s="745"/>
      <c r="JB37" s="745"/>
      <c r="JC37" s="745"/>
      <c r="JD37" s="745"/>
      <c r="JE37" s="745"/>
      <c r="JF37" s="745"/>
      <c r="JG37" s="745"/>
      <c r="JH37" s="745"/>
      <c r="JI37" s="745"/>
      <c r="JJ37" s="745"/>
      <c r="JK37" s="745"/>
      <c r="JL37" s="745"/>
      <c r="JM37" s="745"/>
      <c r="JN37" s="745"/>
      <c r="JO37" s="745"/>
      <c r="JP37" s="745"/>
      <c r="JQ37" s="745"/>
      <c r="JR37" s="745"/>
      <c r="JS37" s="745"/>
      <c r="JT37" s="745"/>
      <c r="JU37" s="745"/>
      <c r="JV37" s="745"/>
      <c r="JW37" s="745"/>
      <c r="JX37" s="745"/>
      <c r="JY37" s="745"/>
      <c r="JZ37" s="745"/>
      <c r="KA37" s="745"/>
      <c r="KB37" s="745"/>
      <c r="KC37" s="745"/>
      <c r="KD37" s="745"/>
      <c r="KE37" s="745"/>
      <c r="KF37" s="745"/>
      <c r="KG37" s="745"/>
      <c r="KH37" s="745"/>
      <c r="KI37" s="745"/>
      <c r="KJ37" s="745"/>
      <c r="KK37" s="745"/>
      <c r="KL37" s="745"/>
      <c r="KM37" s="745"/>
      <c r="KN37" s="745"/>
      <c r="KO37" s="745"/>
      <c r="KP37" s="745"/>
      <c r="KQ37" s="745"/>
      <c r="KR37" s="745"/>
      <c r="KS37" s="745"/>
      <c r="KT37" s="745"/>
      <c r="KU37" s="745"/>
      <c r="KV37" s="745"/>
      <c r="KW37" s="745"/>
      <c r="KX37" s="745"/>
      <c r="KY37" s="745"/>
      <c r="KZ37" s="745"/>
      <c r="LA37" s="745"/>
      <c r="LB37" s="745"/>
      <c r="LC37" s="745"/>
      <c r="LD37" s="745"/>
      <c r="LE37" s="745"/>
      <c r="LF37" s="745"/>
      <c r="LG37" s="745"/>
      <c r="LH37" s="745"/>
      <c r="LI37" s="745"/>
      <c r="LJ37" s="745"/>
      <c r="LK37" s="745"/>
      <c r="LL37" s="745"/>
      <c r="LM37" s="745"/>
      <c r="LN37" s="745"/>
      <c r="LO37" s="745"/>
      <c r="LP37" s="745"/>
      <c r="LQ37" s="745"/>
      <c r="LR37" s="745"/>
      <c r="LS37" s="745"/>
      <c r="LT37" s="745"/>
      <c r="LU37" s="745"/>
      <c r="LV37" s="745"/>
      <c r="LW37" s="745"/>
      <c r="LX37" s="745"/>
      <c r="LY37" s="745"/>
      <c r="LZ37" s="745"/>
      <c r="MA37" s="745"/>
      <c r="MB37" s="745"/>
      <c r="MC37" s="745"/>
      <c r="MD37" s="745"/>
      <c r="ME37" s="745"/>
      <c r="MF37" s="745"/>
      <c r="MG37" s="745"/>
      <c r="MH37" s="745"/>
      <c r="MI37" s="745"/>
      <c r="MJ37" s="745"/>
      <c r="MK37" s="745"/>
      <c r="ML37" s="745"/>
      <c r="MM37" s="745"/>
      <c r="MN37" s="745"/>
      <c r="MO37" s="745"/>
      <c r="MP37" s="745"/>
      <c r="MQ37" s="745"/>
      <c r="MR37" s="745"/>
      <c r="MS37" s="745"/>
      <c r="MT37" s="745"/>
      <c r="MU37" s="745"/>
      <c r="MV37" s="745"/>
      <c r="MW37" s="745"/>
      <c r="MX37" s="745"/>
      <c r="MY37" s="745"/>
      <c r="MZ37" s="745"/>
      <c r="NA37" s="745"/>
      <c r="NB37" s="745"/>
      <c r="NC37" s="745"/>
      <c r="ND37" s="745"/>
      <c r="NE37" s="745"/>
      <c r="NF37" s="745"/>
      <c r="NG37" s="745"/>
      <c r="NH37" s="745"/>
      <c r="NI37" s="745"/>
      <c r="NJ37" s="745"/>
      <c r="NK37" s="745"/>
      <c r="NL37" s="745"/>
      <c r="NM37" s="745"/>
      <c r="NN37" s="745"/>
      <c r="NO37" s="745"/>
      <c r="NP37" s="745"/>
      <c r="NQ37" s="745"/>
      <c r="NR37" s="745"/>
      <c r="NS37" s="745"/>
      <c r="NT37" s="745"/>
      <c r="NU37" s="745"/>
      <c r="NV37" s="745"/>
      <c r="NW37" s="745"/>
      <c r="NX37" s="745"/>
      <c r="NY37" s="745"/>
      <c r="NZ37" s="745"/>
      <c r="OA37" s="745"/>
      <c r="OB37" s="745"/>
      <c r="OC37" s="745"/>
      <c r="OD37" s="745"/>
      <c r="OE37" s="745"/>
      <c r="OF37" s="745"/>
      <c r="OG37" s="745"/>
      <c r="OH37" s="745"/>
      <c r="OI37" s="745"/>
      <c r="OJ37" s="745"/>
      <c r="OK37" s="745"/>
      <c r="OL37" s="745"/>
      <c r="OM37" s="745"/>
      <c r="ON37" s="745"/>
      <c r="OO37" s="745"/>
      <c r="OP37" s="745"/>
      <c r="OQ37" s="745"/>
      <c r="OR37" s="745"/>
      <c r="OS37" s="745"/>
      <c r="OT37" s="745"/>
      <c r="OU37" s="745"/>
      <c r="OV37" s="745"/>
      <c r="OW37" s="745"/>
      <c r="OX37" s="745"/>
      <c r="OY37" s="745"/>
      <c r="OZ37" s="745"/>
      <c r="PA37" s="745"/>
      <c r="PB37" s="745"/>
      <c r="PC37" s="745"/>
      <c r="PD37" s="745"/>
      <c r="PE37" s="745"/>
      <c r="PF37" s="745"/>
      <c r="PG37" s="745"/>
      <c r="PH37" s="745"/>
      <c r="PI37" s="745"/>
      <c r="PJ37" s="745"/>
      <c r="PK37" s="745"/>
      <c r="PL37" s="745"/>
      <c r="PM37" s="745"/>
      <c r="PN37" s="745"/>
      <c r="PO37" s="745"/>
      <c r="PP37" s="745"/>
      <c r="PQ37" s="745"/>
      <c r="PR37" s="745"/>
      <c r="PS37" s="745"/>
      <c r="PT37" s="745"/>
      <c r="PU37" s="745"/>
      <c r="PV37" s="745"/>
      <c r="PW37" s="745"/>
      <c r="PX37" s="745"/>
      <c r="PY37" s="745"/>
      <c r="PZ37" s="745"/>
      <c r="QA37" s="745"/>
      <c r="QB37" s="745"/>
      <c r="QC37" s="745"/>
      <c r="QD37" s="745"/>
      <c r="QE37" s="745"/>
      <c r="QF37" s="745"/>
      <c r="QG37" s="745"/>
      <c r="QH37" s="745"/>
      <c r="QI37" s="745"/>
      <c r="QJ37" s="745"/>
      <c r="QK37" s="745"/>
      <c r="QL37" s="745"/>
      <c r="QM37" s="745"/>
      <c r="QN37" s="745"/>
      <c r="QO37" s="745"/>
      <c r="QP37" s="745"/>
      <c r="QQ37" s="745"/>
      <c r="QR37" s="745"/>
      <c r="QS37" s="745"/>
      <c r="QT37" s="745"/>
      <c r="QU37" s="745"/>
      <c r="QV37" s="745"/>
      <c r="QW37" s="745"/>
      <c r="QX37" s="745"/>
      <c r="QY37" s="745"/>
      <c r="QZ37" s="745"/>
      <c r="RA37" s="745"/>
      <c r="RB37" s="745"/>
      <c r="RC37" s="745"/>
      <c r="RD37" s="745"/>
      <c r="RE37" s="745"/>
      <c r="RF37" s="745"/>
      <c r="RG37" s="745"/>
      <c r="RH37" s="745"/>
      <c r="RI37" s="745"/>
      <c r="RJ37" s="745"/>
      <c r="RK37" s="745"/>
      <c r="RL37" s="745"/>
      <c r="RM37" s="745"/>
      <c r="RN37" s="745"/>
      <c r="RO37" s="745"/>
      <c r="RP37" s="745"/>
      <c r="RQ37" s="745"/>
      <c r="RR37" s="745"/>
      <c r="RS37" s="745"/>
      <c r="RT37" s="745"/>
      <c r="RU37" s="745"/>
      <c r="RV37" s="745"/>
      <c r="RW37" s="745"/>
      <c r="RX37" s="745"/>
      <c r="RY37" s="745"/>
      <c r="RZ37" s="745"/>
      <c r="SA37" s="745"/>
      <c r="SB37" s="745"/>
      <c r="SC37" s="745"/>
      <c r="SD37" s="745"/>
      <c r="SE37" s="745"/>
      <c r="SF37" s="745"/>
      <c r="SG37" s="745"/>
      <c r="SH37" s="745"/>
      <c r="SI37" s="745"/>
      <c r="SJ37" s="745"/>
      <c r="SK37" s="745"/>
      <c r="SL37" s="745"/>
      <c r="SM37" s="745"/>
      <c r="SN37" s="745"/>
      <c r="SO37" s="745"/>
      <c r="SP37" s="745"/>
      <c r="SQ37" s="745"/>
      <c r="SR37" s="745"/>
      <c r="SS37" s="745"/>
      <c r="ST37" s="745"/>
      <c r="SU37" s="745"/>
      <c r="SV37" s="745"/>
      <c r="SW37" s="745"/>
      <c r="SX37" s="745"/>
      <c r="SY37" s="745"/>
      <c r="SZ37" s="745"/>
      <c r="TA37" s="745"/>
      <c r="TB37" s="745"/>
      <c r="TC37" s="745"/>
      <c r="TD37" s="745"/>
      <c r="TE37" s="745"/>
      <c r="TF37" s="745"/>
      <c r="TG37" s="745"/>
      <c r="TH37" s="745"/>
      <c r="TI37" s="745"/>
      <c r="TJ37" s="745"/>
      <c r="TK37" s="745"/>
      <c r="TL37" s="745"/>
      <c r="TM37" s="745"/>
      <c r="TN37" s="745"/>
      <c r="TO37" s="745"/>
      <c r="TP37" s="745"/>
      <c r="TQ37" s="745"/>
      <c r="TR37" s="745"/>
      <c r="TS37" s="745"/>
      <c r="TT37" s="745"/>
      <c r="TU37" s="745"/>
      <c r="TV37" s="745"/>
      <c r="TW37" s="745"/>
      <c r="TX37" s="745"/>
      <c r="TY37" s="745"/>
      <c r="TZ37" s="745"/>
      <c r="UA37" s="745"/>
      <c r="UB37" s="745"/>
      <c r="UC37" s="745"/>
      <c r="UD37" s="745"/>
      <c r="UE37" s="745"/>
      <c r="UF37" s="745"/>
      <c r="UG37" s="745"/>
      <c r="UH37" s="745"/>
      <c r="UI37" s="745"/>
      <c r="UJ37" s="745"/>
      <c r="UK37" s="745"/>
      <c r="UL37" s="745"/>
      <c r="UM37" s="745"/>
      <c r="UN37" s="745"/>
      <c r="UO37" s="745"/>
      <c r="UP37" s="745"/>
      <c r="UQ37" s="745"/>
      <c r="UR37" s="745"/>
      <c r="US37" s="745"/>
      <c r="UT37" s="745"/>
      <c r="UU37" s="745"/>
      <c r="UV37" s="745"/>
      <c r="UW37" s="745"/>
      <c r="UX37" s="745"/>
      <c r="UY37" s="745"/>
      <c r="UZ37" s="745"/>
      <c r="VA37" s="745"/>
      <c r="VB37" s="745"/>
      <c r="VC37" s="745"/>
      <c r="VD37" s="745"/>
      <c r="VE37" s="745"/>
      <c r="VF37" s="745"/>
      <c r="VG37" s="745"/>
      <c r="VH37" s="745"/>
      <c r="VI37" s="745"/>
      <c r="VJ37" s="745"/>
      <c r="VK37" s="745"/>
      <c r="VL37" s="745"/>
      <c r="VM37" s="745"/>
      <c r="VN37" s="745"/>
      <c r="VO37" s="745"/>
      <c r="VP37" s="745"/>
      <c r="VQ37" s="745"/>
      <c r="VR37" s="745"/>
      <c r="VS37" s="745"/>
      <c r="VT37" s="745"/>
      <c r="VU37" s="745"/>
      <c r="VV37" s="745"/>
      <c r="VW37" s="745"/>
      <c r="VX37" s="745"/>
      <c r="VY37" s="745"/>
      <c r="VZ37" s="745"/>
      <c r="WA37" s="745"/>
      <c r="WB37" s="745"/>
      <c r="WC37" s="745"/>
      <c r="WD37" s="745"/>
      <c r="WE37" s="745"/>
      <c r="WF37" s="745"/>
      <c r="WG37" s="745"/>
      <c r="WH37" s="745"/>
      <c r="WI37" s="745"/>
      <c r="WJ37" s="745"/>
      <c r="WK37" s="745"/>
      <c r="WL37" s="745"/>
      <c r="WM37" s="745"/>
      <c r="WN37" s="745"/>
      <c r="WO37" s="745"/>
      <c r="WP37" s="745"/>
      <c r="WQ37" s="745"/>
      <c r="WR37" s="745"/>
      <c r="WS37" s="745"/>
      <c r="WT37" s="745"/>
      <c r="WU37" s="745"/>
      <c r="WV37" s="745"/>
      <c r="WW37" s="745"/>
      <c r="WX37" s="745"/>
      <c r="WY37" s="745"/>
      <c r="WZ37" s="745"/>
      <c r="XA37" s="745"/>
      <c r="XB37" s="745"/>
      <c r="XC37" s="745"/>
      <c r="XD37" s="745"/>
      <c r="XE37" s="745"/>
      <c r="XF37" s="745"/>
      <c r="XG37" s="745"/>
      <c r="XH37" s="745"/>
      <c r="XI37" s="745"/>
      <c r="XJ37" s="745"/>
      <c r="XK37" s="745"/>
      <c r="XL37" s="745"/>
      <c r="XM37" s="745"/>
      <c r="XN37" s="745"/>
      <c r="XO37" s="745"/>
      <c r="XP37" s="745"/>
      <c r="XQ37" s="745"/>
      <c r="XR37" s="745"/>
      <c r="XS37" s="745"/>
      <c r="XT37" s="745"/>
      <c r="XU37" s="745"/>
      <c r="XV37" s="745"/>
      <c r="XW37" s="745"/>
      <c r="XX37" s="745"/>
      <c r="XY37" s="745"/>
      <c r="XZ37" s="745"/>
      <c r="YA37" s="745"/>
      <c r="YB37" s="745"/>
      <c r="YC37" s="745"/>
      <c r="YD37" s="745"/>
      <c r="YE37" s="745"/>
      <c r="YF37" s="745"/>
      <c r="YG37" s="745"/>
      <c r="YH37" s="745"/>
      <c r="YI37" s="745"/>
      <c r="YJ37" s="745"/>
      <c r="YK37" s="745"/>
      <c r="YL37" s="745"/>
      <c r="YM37" s="745"/>
      <c r="YN37" s="745"/>
      <c r="YO37" s="745"/>
      <c r="YP37" s="745"/>
      <c r="YQ37" s="745"/>
      <c r="YR37" s="745"/>
      <c r="YS37" s="745"/>
      <c r="YT37" s="745"/>
      <c r="YU37" s="745"/>
      <c r="YV37" s="745"/>
      <c r="YW37" s="745"/>
      <c r="YX37" s="745"/>
      <c r="YY37" s="745"/>
      <c r="YZ37" s="745"/>
      <c r="ZA37" s="745"/>
      <c r="ZB37" s="745"/>
      <c r="ZC37" s="745"/>
      <c r="ZD37" s="745"/>
      <c r="ZE37" s="745"/>
      <c r="ZF37" s="745"/>
      <c r="ZG37" s="745"/>
      <c r="ZH37" s="745"/>
      <c r="ZI37" s="745"/>
      <c r="ZJ37" s="745"/>
      <c r="ZK37" s="745"/>
      <c r="ZL37" s="745"/>
      <c r="ZM37" s="745"/>
      <c r="ZN37" s="745"/>
      <c r="ZO37" s="745"/>
      <c r="ZP37" s="745"/>
      <c r="ZQ37" s="745"/>
      <c r="ZR37" s="745"/>
      <c r="ZS37" s="745"/>
      <c r="ZT37" s="745"/>
      <c r="ZU37" s="745"/>
      <c r="ZV37" s="745"/>
      <c r="ZW37" s="745"/>
      <c r="ZX37" s="745"/>
      <c r="ZY37" s="745"/>
      <c r="ZZ37" s="745"/>
      <c r="AAA37" s="745"/>
      <c r="AAB37" s="745"/>
      <c r="AAC37" s="745"/>
      <c r="AAD37" s="745"/>
      <c r="AAE37" s="745"/>
      <c r="AAF37" s="745"/>
      <c r="AAG37" s="745"/>
      <c r="AAH37" s="745"/>
      <c r="AAI37" s="745"/>
      <c r="AAJ37" s="745"/>
      <c r="AAK37" s="745"/>
      <c r="AAL37" s="745"/>
      <c r="AAM37" s="745"/>
      <c r="AAN37" s="745"/>
      <c r="AAO37" s="745"/>
      <c r="AAP37" s="745"/>
      <c r="AAQ37" s="745"/>
      <c r="AAR37" s="745"/>
      <c r="AAS37" s="745"/>
      <c r="AAT37" s="745"/>
      <c r="AAU37" s="745"/>
      <c r="AAV37" s="745"/>
      <c r="AAW37" s="745"/>
      <c r="AAX37" s="745"/>
      <c r="AAY37" s="745"/>
      <c r="AAZ37" s="745"/>
      <c r="ABA37" s="745"/>
      <c r="ABB37" s="745"/>
      <c r="ABC37" s="745"/>
      <c r="ABD37" s="745"/>
      <c r="ABE37" s="745"/>
      <c r="ABF37" s="745"/>
      <c r="ABG37" s="745"/>
      <c r="ABH37" s="745"/>
      <c r="ABI37" s="745"/>
      <c r="ABJ37" s="745"/>
      <c r="ABK37" s="745"/>
      <c r="ABL37" s="745"/>
      <c r="ABM37" s="745"/>
      <c r="ABN37" s="745"/>
      <c r="ABO37" s="745"/>
      <c r="ABP37" s="745"/>
      <c r="ABQ37" s="745"/>
      <c r="ABR37" s="745"/>
      <c r="ABS37" s="745"/>
      <c r="ABT37" s="745"/>
      <c r="ABU37" s="745"/>
      <c r="ABV37" s="745"/>
      <c r="ABW37" s="745"/>
      <c r="ABX37" s="745"/>
      <c r="ABY37" s="745"/>
      <c r="ABZ37" s="745"/>
      <c r="ACA37" s="745"/>
      <c r="ACB37" s="745"/>
      <c r="ACC37" s="745"/>
      <c r="ACD37" s="745"/>
      <c r="ACE37" s="745"/>
      <c r="ACF37" s="745"/>
      <c r="ACG37" s="745"/>
      <c r="ACH37" s="745"/>
      <c r="ACI37" s="745"/>
      <c r="ACJ37" s="745"/>
      <c r="ACK37" s="745"/>
      <c r="ACL37" s="745"/>
      <c r="ACM37" s="745"/>
      <c r="ACN37" s="745"/>
      <c r="ACO37" s="745"/>
      <c r="ACP37" s="745"/>
      <c r="ACQ37" s="745"/>
      <c r="ACR37" s="745"/>
      <c r="ACS37" s="745"/>
      <c r="ACT37" s="745"/>
      <c r="ACU37" s="745"/>
      <c r="ACV37" s="745"/>
      <c r="ACW37" s="745"/>
      <c r="ACX37" s="745"/>
      <c r="ACY37" s="745"/>
      <c r="ACZ37" s="745"/>
      <c r="ADA37" s="745"/>
      <c r="ADB37" s="745"/>
      <c r="ADC37" s="745"/>
      <c r="ADD37" s="745"/>
      <c r="ADE37" s="745"/>
      <c r="ADF37" s="745"/>
      <c r="ADG37" s="745"/>
      <c r="ADH37" s="745"/>
      <c r="ADI37" s="745"/>
      <c r="ADJ37" s="745"/>
      <c r="ADK37" s="745"/>
      <c r="ADL37" s="745"/>
      <c r="ADM37" s="745"/>
      <c r="ADN37" s="745"/>
      <c r="ADO37" s="745"/>
      <c r="ADP37" s="745"/>
      <c r="ADQ37" s="745"/>
      <c r="ADR37" s="745"/>
      <c r="ADS37" s="745"/>
      <c r="ADT37" s="745"/>
      <c r="ADU37" s="745"/>
      <c r="ADV37" s="745"/>
      <c r="ADW37" s="745"/>
      <c r="ADX37" s="745"/>
      <c r="ADY37" s="745"/>
      <c r="ADZ37" s="745"/>
      <c r="AEA37" s="745"/>
      <c r="AEB37" s="745"/>
      <c r="AEC37" s="745"/>
      <c r="AED37" s="745"/>
      <c r="AEE37" s="745"/>
      <c r="AEF37" s="745"/>
      <c r="AEG37" s="745"/>
      <c r="AEH37" s="745"/>
      <c r="AEI37" s="745"/>
      <c r="AEJ37" s="745"/>
      <c r="AEK37" s="745"/>
      <c r="AEL37" s="745"/>
      <c r="AEM37" s="745"/>
      <c r="AEN37" s="745"/>
      <c r="AEO37" s="745"/>
      <c r="AEP37" s="745"/>
      <c r="AEQ37" s="745"/>
      <c r="AER37" s="745"/>
      <c r="AES37" s="745"/>
      <c r="AET37" s="745"/>
      <c r="AEU37" s="745"/>
      <c r="AEV37" s="745"/>
      <c r="AEW37" s="745"/>
      <c r="AEX37" s="745"/>
      <c r="AEY37" s="745"/>
      <c r="AEZ37" s="745"/>
      <c r="AFA37" s="745"/>
      <c r="AFB37" s="745"/>
      <c r="AFC37" s="745"/>
      <c r="AFD37" s="745"/>
      <c r="AFE37" s="745"/>
      <c r="AFF37" s="745"/>
      <c r="AFG37" s="745"/>
      <c r="AFH37" s="745"/>
      <c r="AFI37" s="745"/>
      <c r="AFJ37" s="745"/>
      <c r="AFK37" s="745"/>
      <c r="AFL37" s="745"/>
      <c r="AFM37" s="745"/>
      <c r="AFN37" s="745"/>
      <c r="AFO37" s="745"/>
      <c r="AFP37" s="745"/>
      <c r="AFQ37" s="745"/>
      <c r="AFR37" s="745"/>
      <c r="AFS37" s="745"/>
      <c r="AFT37" s="745"/>
      <c r="AFU37" s="745"/>
      <c r="AFV37" s="745"/>
      <c r="AFW37" s="745"/>
      <c r="AFX37" s="745"/>
      <c r="AFY37" s="745"/>
      <c r="AFZ37" s="745"/>
      <c r="AGA37" s="745"/>
      <c r="AGB37" s="745"/>
      <c r="AGC37" s="745"/>
      <c r="AGD37" s="745"/>
      <c r="AGE37" s="745"/>
      <c r="AGF37" s="745"/>
      <c r="AGG37" s="745"/>
      <c r="AGH37" s="745"/>
      <c r="AGI37" s="745"/>
      <c r="AGJ37" s="745"/>
      <c r="AGK37" s="745"/>
      <c r="AGL37" s="745"/>
      <c r="AGM37" s="745"/>
      <c r="AGN37" s="745"/>
      <c r="AGO37" s="745"/>
      <c r="AGP37" s="745"/>
      <c r="AGQ37" s="745"/>
      <c r="AGR37" s="745"/>
      <c r="AGS37" s="745"/>
      <c r="AGT37" s="745"/>
      <c r="AGU37" s="745"/>
      <c r="AGV37" s="745"/>
      <c r="AGW37" s="745"/>
      <c r="AGX37" s="745"/>
      <c r="AGY37" s="745"/>
      <c r="AGZ37" s="745"/>
      <c r="AHA37" s="745"/>
      <c r="AHB37" s="745"/>
      <c r="AHC37" s="745"/>
      <c r="AHD37" s="745"/>
      <c r="AHE37" s="745"/>
      <c r="AHF37" s="745"/>
      <c r="AHG37" s="745"/>
      <c r="AHH37" s="745"/>
      <c r="AHI37" s="745"/>
      <c r="AHJ37" s="745"/>
      <c r="AHK37" s="745"/>
      <c r="AHL37" s="745"/>
      <c r="AHM37" s="745"/>
      <c r="AHN37" s="745"/>
      <c r="AHO37" s="745"/>
      <c r="AHP37" s="745"/>
      <c r="AHQ37" s="745"/>
      <c r="AHR37" s="745"/>
      <c r="AHS37" s="745"/>
      <c r="AHT37" s="745"/>
      <c r="AHU37" s="745"/>
      <c r="AHV37" s="745"/>
      <c r="AHW37" s="745"/>
      <c r="AHX37" s="745"/>
      <c r="AHY37" s="745"/>
      <c r="AHZ37" s="745"/>
      <c r="AIA37" s="745"/>
      <c r="AIB37" s="745"/>
      <c r="AIC37" s="745"/>
      <c r="AID37" s="745"/>
      <c r="AIE37" s="745"/>
      <c r="AIF37" s="745"/>
      <c r="AIG37" s="745"/>
      <c r="AIH37" s="745"/>
      <c r="AII37" s="745"/>
      <c r="AIJ37" s="745"/>
      <c r="AIK37" s="745"/>
      <c r="AIL37" s="745"/>
      <c r="AIM37" s="745"/>
      <c r="AIN37" s="745"/>
      <c r="AIO37" s="745"/>
      <c r="AIP37" s="745"/>
      <c r="AIQ37" s="745"/>
      <c r="AIR37" s="745"/>
      <c r="AIS37" s="745"/>
      <c r="AIT37" s="745"/>
      <c r="AIU37" s="745"/>
      <c r="AIV37" s="745"/>
      <c r="AIW37" s="745"/>
      <c r="AIX37" s="745"/>
      <c r="AIY37" s="745"/>
      <c r="AIZ37" s="745"/>
      <c r="AJA37" s="745"/>
      <c r="AJB37" s="745"/>
      <c r="AJC37" s="745"/>
      <c r="AJD37" s="745"/>
      <c r="AJE37" s="745"/>
      <c r="AJF37" s="745"/>
      <c r="AJG37" s="745"/>
      <c r="AJH37" s="745"/>
      <c r="AJI37" s="745"/>
      <c r="AJJ37" s="745"/>
      <c r="AJK37" s="745"/>
      <c r="AJL37" s="745"/>
      <c r="AJM37" s="745"/>
      <c r="AJN37" s="745"/>
      <c r="AJO37" s="745"/>
      <c r="AJP37" s="745"/>
      <c r="AJQ37" s="745"/>
      <c r="AJR37" s="745"/>
      <c r="AJS37" s="745"/>
      <c r="AJT37" s="745"/>
      <c r="AJU37" s="745"/>
      <c r="AJV37" s="745"/>
      <c r="AJW37" s="745"/>
      <c r="AJX37" s="745"/>
      <c r="AJY37" s="745"/>
      <c r="AJZ37" s="745"/>
      <c r="AKA37" s="745"/>
      <c r="AKB37" s="745"/>
      <c r="AKC37" s="745"/>
      <c r="AKD37" s="745"/>
      <c r="AKE37" s="745"/>
      <c r="AKF37" s="745"/>
      <c r="AKG37" s="745"/>
      <c r="AKH37" s="745"/>
      <c r="AKI37" s="745"/>
      <c r="AKJ37" s="745"/>
      <c r="AKK37" s="745"/>
      <c r="AKL37" s="745"/>
      <c r="AKM37" s="745"/>
      <c r="AKN37" s="745"/>
      <c r="AKO37" s="745"/>
      <c r="AKP37" s="745"/>
      <c r="AKQ37" s="745"/>
      <c r="AKR37" s="745"/>
      <c r="AKS37" s="745"/>
      <c r="AKT37" s="745"/>
      <c r="AKU37" s="745"/>
      <c r="AKV37" s="745"/>
      <c r="AKW37" s="745"/>
      <c r="AKX37" s="745"/>
      <c r="AKY37" s="745"/>
      <c r="AKZ37" s="745"/>
      <c r="ALA37" s="745"/>
      <c r="ALB37" s="745"/>
      <c r="ALC37" s="745"/>
      <c r="ALD37" s="745"/>
      <c r="ALE37" s="745"/>
      <c r="ALF37" s="745"/>
      <c r="ALG37" s="745"/>
      <c r="ALH37" s="745"/>
      <c r="ALI37" s="745"/>
      <c r="ALJ37" s="745"/>
      <c r="ALK37" s="745"/>
      <c r="ALL37" s="745"/>
      <c r="ALM37" s="745"/>
      <c r="ALN37" s="745"/>
      <c r="ALO37" s="745"/>
      <c r="ALP37" s="745"/>
      <c r="ALQ37" s="745"/>
      <c r="ALR37" s="745"/>
      <c r="ALS37" s="745"/>
      <c r="ALT37" s="745"/>
      <c r="ALU37" s="745"/>
      <c r="ALV37" s="745"/>
      <c r="ALW37" s="745"/>
      <c r="ALX37" s="745"/>
      <c r="ALY37" s="745"/>
      <c r="ALZ37" s="745"/>
      <c r="AMA37" s="745"/>
      <c r="AMB37" s="745"/>
      <c r="AMC37" s="745"/>
      <c r="AMD37" s="745"/>
      <c r="AME37" s="745"/>
      <c r="AMF37" s="745"/>
      <c r="AMG37" s="745"/>
      <c r="AMH37" s="745"/>
      <c r="AMI37" s="745"/>
      <c r="AMJ37" s="745"/>
      <c r="AMK37" s="745"/>
      <c r="AML37" s="745"/>
      <c r="AMM37" s="745"/>
      <c r="AMN37" s="745"/>
      <c r="AMO37" s="745"/>
      <c r="AMP37" s="745"/>
      <c r="AMQ37" s="745"/>
      <c r="AMR37" s="745"/>
    </row>
    <row r="38" spans="1:1032" s="742" customFormat="1" ht="15">
      <c r="A38" s="371"/>
      <c r="B38" s="390"/>
      <c r="C38" s="400"/>
      <c r="D38" s="374"/>
      <c r="E38" s="374"/>
      <c r="F38" s="374"/>
      <c r="G38" s="375"/>
      <c r="H38" s="383"/>
      <c r="I38" s="383"/>
      <c r="J38" s="375"/>
      <c r="K38" s="375"/>
      <c r="L38" s="375"/>
      <c r="M38" s="506"/>
      <c r="N38" s="506"/>
      <c r="O38" s="383"/>
      <c r="P38" s="383"/>
      <c r="Q38" s="383"/>
      <c r="R38" s="383"/>
      <c r="S38" s="383"/>
      <c r="T38" s="506"/>
      <c r="U38" s="505"/>
      <c r="V38" s="401"/>
      <c r="W38" s="377"/>
      <c r="X38" s="414"/>
      <c r="Y38" s="414"/>
      <c r="Z38" s="414"/>
      <c r="AA38" s="745"/>
      <c r="AB38" s="745"/>
      <c r="AC38" s="745"/>
      <c r="AD38" s="745"/>
      <c r="AE38" s="745"/>
      <c r="AF38" s="745"/>
      <c r="AG38" s="745"/>
      <c r="AH38" s="745"/>
      <c r="AI38" s="745"/>
      <c r="AJ38" s="745"/>
      <c r="AK38" s="745"/>
      <c r="AL38" s="745"/>
      <c r="AM38" s="745"/>
      <c r="AN38" s="745"/>
      <c r="AO38" s="745"/>
      <c r="AP38" s="745"/>
      <c r="AQ38" s="745"/>
      <c r="AR38" s="745"/>
      <c r="AS38" s="745"/>
      <c r="AT38" s="745"/>
      <c r="AU38" s="745"/>
      <c r="AV38" s="745"/>
      <c r="AW38" s="745"/>
      <c r="AX38" s="745"/>
      <c r="AY38" s="745"/>
      <c r="AZ38" s="745"/>
      <c r="BA38" s="745"/>
      <c r="BB38" s="745"/>
      <c r="BC38" s="745"/>
      <c r="BD38" s="745"/>
      <c r="BE38" s="745"/>
      <c r="BF38" s="745"/>
      <c r="BG38" s="745"/>
      <c r="BH38" s="745"/>
      <c r="BI38" s="745"/>
      <c r="BJ38" s="745"/>
      <c r="BK38" s="745"/>
      <c r="BL38" s="745"/>
      <c r="BM38" s="745"/>
      <c r="BN38" s="745"/>
      <c r="BO38" s="745"/>
      <c r="BP38" s="745"/>
      <c r="BQ38" s="745"/>
      <c r="BR38" s="745"/>
      <c r="BS38" s="745"/>
      <c r="BT38" s="745"/>
      <c r="BU38" s="745"/>
      <c r="BV38" s="745"/>
      <c r="BW38" s="745"/>
      <c r="BX38" s="745"/>
      <c r="BY38" s="745"/>
      <c r="BZ38" s="745"/>
      <c r="CA38" s="745"/>
      <c r="CB38" s="745"/>
      <c r="CC38" s="745"/>
      <c r="CD38" s="745"/>
      <c r="CE38" s="745"/>
      <c r="CF38" s="745"/>
      <c r="CG38" s="745"/>
      <c r="CH38" s="745"/>
      <c r="CI38" s="745"/>
      <c r="CJ38" s="745"/>
      <c r="CK38" s="745"/>
      <c r="CL38" s="745"/>
      <c r="CM38" s="745"/>
      <c r="CN38" s="745"/>
      <c r="CO38" s="745"/>
      <c r="CP38" s="745"/>
      <c r="CQ38" s="745"/>
      <c r="CR38" s="745"/>
      <c r="CS38" s="745"/>
      <c r="CT38" s="745"/>
      <c r="CU38" s="745"/>
      <c r="CV38" s="745"/>
      <c r="CW38" s="745"/>
      <c r="CX38" s="745"/>
      <c r="CY38" s="745"/>
      <c r="CZ38" s="745"/>
      <c r="DA38" s="745"/>
      <c r="DB38" s="745"/>
      <c r="DC38" s="745"/>
      <c r="DD38" s="745"/>
      <c r="DE38" s="745"/>
      <c r="DF38" s="745"/>
      <c r="DG38" s="745"/>
      <c r="DH38" s="745"/>
      <c r="DI38" s="745"/>
      <c r="DJ38" s="745"/>
      <c r="DK38" s="745"/>
      <c r="DL38" s="745"/>
      <c r="DM38" s="745"/>
      <c r="DN38" s="745"/>
      <c r="DO38" s="745"/>
      <c r="DP38" s="745"/>
      <c r="DQ38" s="745"/>
      <c r="DR38" s="745"/>
      <c r="DS38" s="745"/>
      <c r="DT38" s="745"/>
      <c r="DU38" s="745"/>
      <c r="DV38" s="745"/>
      <c r="DW38" s="745"/>
      <c r="DX38" s="745"/>
      <c r="DY38" s="745"/>
      <c r="DZ38" s="745"/>
      <c r="EA38" s="745"/>
      <c r="EB38" s="745"/>
      <c r="EC38" s="745"/>
      <c r="ED38" s="745"/>
      <c r="EE38" s="745"/>
      <c r="EF38" s="745"/>
      <c r="EG38" s="745"/>
      <c r="EH38" s="745"/>
      <c r="EI38" s="745"/>
      <c r="EJ38" s="745"/>
      <c r="EK38" s="745"/>
      <c r="EL38" s="745"/>
      <c r="EM38" s="745"/>
      <c r="EN38" s="745"/>
      <c r="EO38" s="745"/>
      <c r="EP38" s="745"/>
      <c r="EQ38" s="745"/>
      <c r="ER38" s="745"/>
      <c r="ES38" s="745"/>
      <c r="ET38" s="745"/>
      <c r="EU38" s="745"/>
      <c r="EV38" s="745"/>
      <c r="EW38" s="745"/>
      <c r="EX38" s="745"/>
      <c r="EY38" s="745"/>
      <c r="EZ38" s="745"/>
      <c r="FA38" s="745"/>
      <c r="FB38" s="745"/>
      <c r="FC38" s="745"/>
      <c r="FD38" s="745"/>
      <c r="FE38" s="745"/>
      <c r="FF38" s="745"/>
      <c r="FG38" s="745"/>
      <c r="FH38" s="745"/>
      <c r="FI38" s="745"/>
      <c r="FJ38" s="745"/>
      <c r="FK38" s="745"/>
      <c r="FL38" s="745"/>
      <c r="FM38" s="745"/>
      <c r="FN38" s="745"/>
      <c r="FO38" s="745"/>
      <c r="FP38" s="745"/>
      <c r="FQ38" s="745"/>
      <c r="FR38" s="745"/>
      <c r="FS38" s="745"/>
      <c r="FT38" s="745"/>
      <c r="FU38" s="745"/>
      <c r="FV38" s="745"/>
      <c r="FW38" s="745"/>
      <c r="FX38" s="745"/>
      <c r="FY38" s="745"/>
      <c r="FZ38" s="745"/>
      <c r="GA38" s="745"/>
      <c r="GB38" s="745"/>
      <c r="GC38" s="745"/>
      <c r="GD38" s="745"/>
      <c r="GE38" s="745"/>
      <c r="GF38" s="745"/>
      <c r="GG38" s="745"/>
      <c r="GH38" s="745"/>
      <c r="GI38" s="745"/>
      <c r="GJ38" s="745"/>
      <c r="GK38" s="745"/>
      <c r="GL38" s="745"/>
      <c r="GM38" s="745"/>
      <c r="GN38" s="745"/>
      <c r="GO38" s="745"/>
      <c r="GP38" s="745"/>
      <c r="GQ38" s="745"/>
      <c r="GR38" s="745"/>
      <c r="GS38" s="745"/>
      <c r="GT38" s="745"/>
      <c r="GU38" s="745"/>
      <c r="GV38" s="745"/>
      <c r="GW38" s="745"/>
      <c r="GX38" s="745"/>
      <c r="GY38" s="745"/>
      <c r="GZ38" s="745"/>
      <c r="HA38" s="745"/>
      <c r="HB38" s="745"/>
      <c r="HC38" s="745"/>
      <c r="HD38" s="745"/>
      <c r="HE38" s="745"/>
      <c r="HF38" s="745"/>
      <c r="HG38" s="745"/>
      <c r="HH38" s="745"/>
      <c r="HI38" s="745"/>
      <c r="HJ38" s="745"/>
      <c r="HK38" s="745"/>
      <c r="HL38" s="745"/>
      <c r="HM38" s="745"/>
      <c r="HN38" s="745"/>
      <c r="HO38" s="745"/>
      <c r="HP38" s="745"/>
      <c r="HQ38" s="745"/>
      <c r="HR38" s="745"/>
      <c r="HS38" s="745"/>
      <c r="HT38" s="745"/>
      <c r="HU38" s="745"/>
      <c r="HV38" s="745"/>
      <c r="HW38" s="745"/>
      <c r="HX38" s="745"/>
      <c r="HY38" s="745"/>
      <c r="HZ38" s="745"/>
      <c r="IA38" s="745"/>
      <c r="IB38" s="745"/>
      <c r="IC38" s="745"/>
      <c r="ID38" s="745"/>
      <c r="IE38" s="745"/>
      <c r="IF38" s="745"/>
      <c r="IG38" s="745"/>
      <c r="IH38" s="745"/>
      <c r="II38" s="745"/>
      <c r="IJ38" s="745"/>
      <c r="IK38" s="745"/>
      <c r="IL38" s="745"/>
      <c r="IM38" s="745"/>
      <c r="IN38" s="745"/>
      <c r="IO38" s="745"/>
      <c r="IP38" s="745"/>
      <c r="IQ38" s="745"/>
      <c r="IR38" s="745"/>
      <c r="IS38" s="745"/>
      <c r="IT38" s="745"/>
      <c r="IU38" s="745"/>
      <c r="IV38" s="745"/>
      <c r="IW38" s="745"/>
      <c r="IX38" s="745"/>
      <c r="IY38" s="745"/>
      <c r="IZ38" s="745"/>
      <c r="JA38" s="745"/>
      <c r="JB38" s="745"/>
      <c r="JC38" s="745"/>
      <c r="JD38" s="745"/>
      <c r="JE38" s="745"/>
      <c r="JF38" s="745"/>
      <c r="JG38" s="745"/>
      <c r="JH38" s="745"/>
      <c r="JI38" s="745"/>
      <c r="JJ38" s="745"/>
      <c r="JK38" s="745"/>
      <c r="JL38" s="745"/>
      <c r="JM38" s="745"/>
      <c r="JN38" s="745"/>
      <c r="JO38" s="745"/>
      <c r="JP38" s="745"/>
      <c r="JQ38" s="745"/>
      <c r="JR38" s="745"/>
      <c r="JS38" s="745"/>
      <c r="JT38" s="745"/>
      <c r="JU38" s="745"/>
      <c r="JV38" s="745"/>
      <c r="JW38" s="745"/>
      <c r="JX38" s="745"/>
      <c r="JY38" s="745"/>
      <c r="JZ38" s="745"/>
      <c r="KA38" s="745"/>
      <c r="KB38" s="745"/>
      <c r="KC38" s="745"/>
      <c r="KD38" s="745"/>
      <c r="KE38" s="745"/>
      <c r="KF38" s="745"/>
      <c r="KG38" s="745"/>
      <c r="KH38" s="745"/>
      <c r="KI38" s="745"/>
      <c r="KJ38" s="745"/>
      <c r="KK38" s="745"/>
      <c r="KL38" s="745"/>
      <c r="KM38" s="745"/>
      <c r="KN38" s="745"/>
      <c r="KO38" s="745"/>
      <c r="KP38" s="745"/>
      <c r="KQ38" s="745"/>
      <c r="KR38" s="745"/>
      <c r="KS38" s="745"/>
      <c r="KT38" s="745"/>
      <c r="KU38" s="745"/>
      <c r="KV38" s="745"/>
      <c r="KW38" s="745"/>
      <c r="KX38" s="745"/>
      <c r="KY38" s="745"/>
      <c r="KZ38" s="745"/>
      <c r="LA38" s="745"/>
      <c r="LB38" s="745"/>
      <c r="LC38" s="745"/>
      <c r="LD38" s="745"/>
      <c r="LE38" s="745"/>
      <c r="LF38" s="745"/>
      <c r="LG38" s="745"/>
      <c r="LH38" s="745"/>
      <c r="LI38" s="745"/>
      <c r="LJ38" s="745"/>
      <c r="LK38" s="745"/>
      <c r="LL38" s="745"/>
      <c r="LM38" s="745"/>
      <c r="LN38" s="745"/>
      <c r="LO38" s="745"/>
      <c r="LP38" s="745"/>
      <c r="LQ38" s="745"/>
      <c r="LR38" s="745"/>
      <c r="LS38" s="745"/>
      <c r="LT38" s="745"/>
      <c r="LU38" s="745"/>
      <c r="LV38" s="745"/>
      <c r="LW38" s="745"/>
      <c r="LX38" s="745"/>
      <c r="LY38" s="745"/>
      <c r="LZ38" s="745"/>
      <c r="MA38" s="745"/>
      <c r="MB38" s="745"/>
      <c r="MC38" s="745"/>
      <c r="MD38" s="745"/>
      <c r="ME38" s="745"/>
      <c r="MF38" s="745"/>
      <c r="MG38" s="745"/>
      <c r="MH38" s="745"/>
      <c r="MI38" s="745"/>
      <c r="MJ38" s="745"/>
      <c r="MK38" s="745"/>
      <c r="ML38" s="745"/>
      <c r="MM38" s="745"/>
      <c r="MN38" s="745"/>
      <c r="MO38" s="745"/>
      <c r="MP38" s="745"/>
      <c r="MQ38" s="745"/>
      <c r="MR38" s="745"/>
      <c r="MS38" s="745"/>
      <c r="MT38" s="745"/>
      <c r="MU38" s="745"/>
      <c r="MV38" s="745"/>
      <c r="MW38" s="745"/>
      <c r="MX38" s="745"/>
      <c r="MY38" s="745"/>
      <c r="MZ38" s="745"/>
      <c r="NA38" s="745"/>
      <c r="NB38" s="745"/>
      <c r="NC38" s="745"/>
      <c r="ND38" s="745"/>
      <c r="NE38" s="745"/>
      <c r="NF38" s="745"/>
      <c r="NG38" s="745"/>
      <c r="NH38" s="745"/>
      <c r="NI38" s="745"/>
      <c r="NJ38" s="745"/>
      <c r="NK38" s="745"/>
      <c r="NL38" s="745"/>
      <c r="NM38" s="745"/>
      <c r="NN38" s="745"/>
      <c r="NO38" s="745"/>
      <c r="NP38" s="745"/>
      <c r="NQ38" s="745"/>
      <c r="NR38" s="745"/>
      <c r="NS38" s="745"/>
      <c r="NT38" s="745"/>
      <c r="NU38" s="745"/>
      <c r="NV38" s="745"/>
      <c r="NW38" s="745"/>
      <c r="NX38" s="745"/>
      <c r="NY38" s="745"/>
      <c r="NZ38" s="745"/>
      <c r="OA38" s="745"/>
      <c r="OB38" s="745"/>
      <c r="OC38" s="745"/>
      <c r="OD38" s="745"/>
      <c r="OE38" s="745"/>
      <c r="OF38" s="745"/>
      <c r="OG38" s="745"/>
      <c r="OH38" s="745"/>
      <c r="OI38" s="745"/>
      <c r="OJ38" s="745"/>
      <c r="OK38" s="745"/>
      <c r="OL38" s="745"/>
      <c r="OM38" s="745"/>
      <c r="ON38" s="745"/>
      <c r="OO38" s="745"/>
      <c r="OP38" s="745"/>
      <c r="OQ38" s="745"/>
      <c r="OR38" s="745"/>
      <c r="OS38" s="745"/>
      <c r="OT38" s="745"/>
      <c r="OU38" s="745"/>
      <c r="OV38" s="745"/>
      <c r="OW38" s="745"/>
      <c r="OX38" s="745"/>
      <c r="OY38" s="745"/>
      <c r="OZ38" s="745"/>
      <c r="PA38" s="745"/>
      <c r="PB38" s="745"/>
      <c r="PC38" s="745"/>
      <c r="PD38" s="745"/>
      <c r="PE38" s="745"/>
      <c r="PF38" s="745"/>
      <c r="PG38" s="745"/>
      <c r="PH38" s="745"/>
      <c r="PI38" s="745"/>
      <c r="PJ38" s="745"/>
      <c r="PK38" s="745"/>
      <c r="PL38" s="745"/>
      <c r="PM38" s="745"/>
      <c r="PN38" s="745"/>
      <c r="PO38" s="745"/>
      <c r="PP38" s="745"/>
      <c r="PQ38" s="745"/>
      <c r="PR38" s="745"/>
      <c r="PS38" s="745"/>
      <c r="PT38" s="745"/>
      <c r="PU38" s="745"/>
      <c r="PV38" s="745"/>
      <c r="PW38" s="745"/>
      <c r="PX38" s="745"/>
      <c r="PY38" s="745"/>
      <c r="PZ38" s="745"/>
      <c r="QA38" s="745"/>
      <c r="QB38" s="745"/>
      <c r="QC38" s="745"/>
      <c r="QD38" s="745"/>
      <c r="QE38" s="745"/>
      <c r="QF38" s="745"/>
      <c r="QG38" s="745"/>
      <c r="QH38" s="745"/>
      <c r="QI38" s="745"/>
      <c r="QJ38" s="745"/>
      <c r="QK38" s="745"/>
      <c r="QL38" s="745"/>
      <c r="QM38" s="745"/>
      <c r="QN38" s="745"/>
      <c r="QO38" s="745"/>
      <c r="QP38" s="745"/>
      <c r="QQ38" s="745"/>
      <c r="QR38" s="745"/>
      <c r="QS38" s="745"/>
      <c r="QT38" s="745"/>
      <c r="QU38" s="745"/>
      <c r="QV38" s="745"/>
      <c r="QW38" s="745"/>
      <c r="QX38" s="745"/>
      <c r="QY38" s="745"/>
      <c r="QZ38" s="745"/>
      <c r="RA38" s="745"/>
      <c r="RB38" s="745"/>
      <c r="RC38" s="745"/>
      <c r="RD38" s="745"/>
      <c r="RE38" s="745"/>
      <c r="RF38" s="745"/>
      <c r="RG38" s="745"/>
      <c r="RH38" s="745"/>
      <c r="RI38" s="745"/>
      <c r="RJ38" s="745"/>
      <c r="RK38" s="745"/>
      <c r="RL38" s="745"/>
      <c r="RM38" s="745"/>
      <c r="RN38" s="745"/>
      <c r="RO38" s="745"/>
      <c r="RP38" s="745"/>
      <c r="RQ38" s="745"/>
      <c r="RR38" s="745"/>
      <c r="RS38" s="745"/>
      <c r="RT38" s="745"/>
      <c r="RU38" s="745"/>
      <c r="RV38" s="745"/>
      <c r="RW38" s="745"/>
      <c r="RX38" s="745"/>
      <c r="RY38" s="745"/>
      <c r="RZ38" s="745"/>
      <c r="SA38" s="745"/>
      <c r="SB38" s="745"/>
      <c r="SC38" s="745"/>
      <c r="SD38" s="745"/>
      <c r="SE38" s="745"/>
      <c r="SF38" s="745"/>
      <c r="SG38" s="745"/>
      <c r="SH38" s="745"/>
      <c r="SI38" s="745"/>
      <c r="SJ38" s="745"/>
      <c r="SK38" s="745"/>
      <c r="SL38" s="745"/>
      <c r="SM38" s="745"/>
      <c r="SN38" s="745"/>
      <c r="SO38" s="745"/>
      <c r="SP38" s="745"/>
      <c r="SQ38" s="745"/>
      <c r="SR38" s="745"/>
      <c r="SS38" s="745"/>
      <c r="ST38" s="745"/>
      <c r="SU38" s="745"/>
      <c r="SV38" s="745"/>
      <c r="SW38" s="745"/>
      <c r="SX38" s="745"/>
      <c r="SY38" s="745"/>
      <c r="SZ38" s="745"/>
      <c r="TA38" s="745"/>
      <c r="TB38" s="745"/>
      <c r="TC38" s="745"/>
      <c r="TD38" s="745"/>
      <c r="TE38" s="745"/>
      <c r="TF38" s="745"/>
      <c r="TG38" s="745"/>
      <c r="TH38" s="745"/>
      <c r="TI38" s="745"/>
      <c r="TJ38" s="745"/>
      <c r="TK38" s="745"/>
      <c r="TL38" s="745"/>
      <c r="TM38" s="745"/>
      <c r="TN38" s="745"/>
      <c r="TO38" s="745"/>
      <c r="TP38" s="745"/>
      <c r="TQ38" s="745"/>
      <c r="TR38" s="745"/>
      <c r="TS38" s="745"/>
      <c r="TT38" s="745"/>
      <c r="TU38" s="745"/>
      <c r="TV38" s="745"/>
      <c r="TW38" s="745"/>
      <c r="TX38" s="745"/>
      <c r="TY38" s="745"/>
      <c r="TZ38" s="745"/>
      <c r="UA38" s="745"/>
      <c r="UB38" s="745"/>
      <c r="UC38" s="745"/>
      <c r="UD38" s="745"/>
      <c r="UE38" s="745"/>
      <c r="UF38" s="745"/>
      <c r="UG38" s="745"/>
      <c r="UH38" s="745"/>
      <c r="UI38" s="745"/>
      <c r="UJ38" s="745"/>
      <c r="UK38" s="745"/>
      <c r="UL38" s="745"/>
      <c r="UM38" s="745"/>
      <c r="UN38" s="745"/>
      <c r="UO38" s="745"/>
      <c r="UP38" s="745"/>
      <c r="UQ38" s="745"/>
      <c r="UR38" s="745"/>
      <c r="US38" s="745"/>
      <c r="UT38" s="745"/>
      <c r="UU38" s="745"/>
      <c r="UV38" s="745"/>
      <c r="UW38" s="745"/>
      <c r="UX38" s="745"/>
      <c r="UY38" s="745"/>
      <c r="UZ38" s="745"/>
      <c r="VA38" s="745"/>
      <c r="VB38" s="745"/>
      <c r="VC38" s="745"/>
      <c r="VD38" s="745"/>
      <c r="VE38" s="745"/>
      <c r="VF38" s="745"/>
      <c r="VG38" s="745"/>
      <c r="VH38" s="745"/>
      <c r="VI38" s="745"/>
      <c r="VJ38" s="745"/>
      <c r="VK38" s="745"/>
      <c r="VL38" s="745"/>
      <c r="VM38" s="745"/>
      <c r="VN38" s="745"/>
      <c r="VO38" s="745"/>
      <c r="VP38" s="745"/>
      <c r="VQ38" s="745"/>
      <c r="VR38" s="745"/>
      <c r="VS38" s="745"/>
      <c r="VT38" s="745"/>
      <c r="VU38" s="745"/>
      <c r="VV38" s="745"/>
      <c r="VW38" s="745"/>
      <c r="VX38" s="745"/>
      <c r="VY38" s="745"/>
      <c r="VZ38" s="745"/>
      <c r="WA38" s="745"/>
      <c r="WB38" s="745"/>
      <c r="WC38" s="745"/>
      <c r="WD38" s="745"/>
      <c r="WE38" s="745"/>
      <c r="WF38" s="745"/>
      <c r="WG38" s="745"/>
      <c r="WH38" s="745"/>
      <c r="WI38" s="745"/>
      <c r="WJ38" s="745"/>
      <c r="WK38" s="745"/>
      <c r="WL38" s="745"/>
      <c r="WM38" s="745"/>
      <c r="WN38" s="745"/>
      <c r="WO38" s="745"/>
      <c r="WP38" s="745"/>
      <c r="WQ38" s="745"/>
      <c r="WR38" s="745"/>
      <c r="WS38" s="745"/>
      <c r="WT38" s="745"/>
      <c r="WU38" s="745"/>
      <c r="WV38" s="745"/>
      <c r="WW38" s="745"/>
      <c r="WX38" s="745"/>
      <c r="WY38" s="745"/>
      <c r="WZ38" s="745"/>
      <c r="XA38" s="745"/>
      <c r="XB38" s="745"/>
      <c r="XC38" s="745"/>
      <c r="XD38" s="745"/>
      <c r="XE38" s="745"/>
      <c r="XF38" s="745"/>
      <c r="XG38" s="745"/>
      <c r="XH38" s="745"/>
      <c r="XI38" s="745"/>
      <c r="XJ38" s="745"/>
      <c r="XK38" s="745"/>
      <c r="XL38" s="745"/>
      <c r="XM38" s="745"/>
      <c r="XN38" s="745"/>
      <c r="XO38" s="745"/>
      <c r="XP38" s="745"/>
      <c r="XQ38" s="745"/>
      <c r="XR38" s="745"/>
      <c r="XS38" s="745"/>
      <c r="XT38" s="745"/>
      <c r="XU38" s="745"/>
      <c r="XV38" s="745"/>
      <c r="XW38" s="745"/>
      <c r="XX38" s="745"/>
      <c r="XY38" s="745"/>
      <c r="XZ38" s="745"/>
      <c r="YA38" s="745"/>
      <c r="YB38" s="745"/>
      <c r="YC38" s="745"/>
      <c r="YD38" s="745"/>
      <c r="YE38" s="745"/>
      <c r="YF38" s="745"/>
      <c r="YG38" s="745"/>
      <c r="YH38" s="745"/>
      <c r="YI38" s="745"/>
      <c r="YJ38" s="745"/>
      <c r="YK38" s="745"/>
      <c r="YL38" s="745"/>
      <c r="YM38" s="745"/>
      <c r="YN38" s="745"/>
      <c r="YO38" s="745"/>
      <c r="YP38" s="745"/>
      <c r="YQ38" s="745"/>
      <c r="YR38" s="745"/>
      <c r="YS38" s="745"/>
      <c r="YT38" s="745"/>
      <c r="YU38" s="745"/>
      <c r="YV38" s="745"/>
      <c r="YW38" s="745"/>
      <c r="YX38" s="745"/>
      <c r="YY38" s="745"/>
      <c r="YZ38" s="745"/>
      <c r="ZA38" s="745"/>
      <c r="ZB38" s="745"/>
      <c r="ZC38" s="745"/>
      <c r="ZD38" s="745"/>
      <c r="ZE38" s="745"/>
      <c r="ZF38" s="745"/>
      <c r="ZG38" s="745"/>
      <c r="ZH38" s="745"/>
      <c r="ZI38" s="745"/>
      <c r="ZJ38" s="745"/>
      <c r="ZK38" s="745"/>
      <c r="ZL38" s="745"/>
      <c r="ZM38" s="745"/>
      <c r="ZN38" s="745"/>
      <c r="ZO38" s="745"/>
      <c r="ZP38" s="745"/>
      <c r="ZQ38" s="745"/>
      <c r="ZR38" s="745"/>
      <c r="ZS38" s="745"/>
      <c r="ZT38" s="745"/>
      <c r="ZU38" s="745"/>
      <c r="ZV38" s="745"/>
      <c r="ZW38" s="745"/>
      <c r="ZX38" s="745"/>
      <c r="ZY38" s="745"/>
      <c r="ZZ38" s="745"/>
      <c r="AAA38" s="745"/>
      <c r="AAB38" s="745"/>
      <c r="AAC38" s="745"/>
      <c r="AAD38" s="745"/>
      <c r="AAE38" s="745"/>
      <c r="AAF38" s="745"/>
      <c r="AAG38" s="745"/>
      <c r="AAH38" s="745"/>
      <c r="AAI38" s="745"/>
      <c r="AAJ38" s="745"/>
      <c r="AAK38" s="745"/>
      <c r="AAL38" s="745"/>
      <c r="AAM38" s="745"/>
      <c r="AAN38" s="745"/>
      <c r="AAO38" s="745"/>
      <c r="AAP38" s="745"/>
      <c r="AAQ38" s="745"/>
      <c r="AAR38" s="745"/>
      <c r="AAS38" s="745"/>
      <c r="AAT38" s="745"/>
      <c r="AAU38" s="745"/>
      <c r="AAV38" s="745"/>
      <c r="AAW38" s="745"/>
      <c r="AAX38" s="745"/>
      <c r="AAY38" s="745"/>
      <c r="AAZ38" s="745"/>
      <c r="ABA38" s="745"/>
      <c r="ABB38" s="745"/>
      <c r="ABC38" s="745"/>
      <c r="ABD38" s="745"/>
      <c r="ABE38" s="745"/>
      <c r="ABF38" s="745"/>
      <c r="ABG38" s="745"/>
      <c r="ABH38" s="745"/>
      <c r="ABI38" s="745"/>
      <c r="ABJ38" s="745"/>
      <c r="ABK38" s="745"/>
      <c r="ABL38" s="745"/>
      <c r="ABM38" s="745"/>
      <c r="ABN38" s="745"/>
      <c r="ABO38" s="745"/>
      <c r="ABP38" s="745"/>
      <c r="ABQ38" s="745"/>
      <c r="ABR38" s="745"/>
      <c r="ABS38" s="745"/>
      <c r="ABT38" s="745"/>
      <c r="ABU38" s="745"/>
      <c r="ABV38" s="745"/>
      <c r="ABW38" s="745"/>
      <c r="ABX38" s="745"/>
      <c r="ABY38" s="745"/>
      <c r="ABZ38" s="745"/>
      <c r="ACA38" s="745"/>
      <c r="ACB38" s="745"/>
      <c r="ACC38" s="745"/>
      <c r="ACD38" s="745"/>
      <c r="ACE38" s="745"/>
      <c r="ACF38" s="745"/>
      <c r="ACG38" s="745"/>
      <c r="ACH38" s="745"/>
      <c r="ACI38" s="745"/>
      <c r="ACJ38" s="745"/>
      <c r="ACK38" s="745"/>
      <c r="ACL38" s="745"/>
      <c r="ACM38" s="745"/>
      <c r="ACN38" s="745"/>
      <c r="ACO38" s="745"/>
      <c r="ACP38" s="745"/>
      <c r="ACQ38" s="745"/>
      <c r="ACR38" s="745"/>
      <c r="ACS38" s="745"/>
      <c r="ACT38" s="745"/>
      <c r="ACU38" s="745"/>
      <c r="ACV38" s="745"/>
      <c r="ACW38" s="745"/>
      <c r="ACX38" s="745"/>
      <c r="ACY38" s="745"/>
      <c r="ACZ38" s="745"/>
      <c r="ADA38" s="745"/>
      <c r="ADB38" s="745"/>
      <c r="ADC38" s="745"/>
      <c r="ADD38" s="745"/>
      <c r="ADE38" s="745"/>
      <c r="ADF38" s="745"/>
      <c r="ADG38" s="745"/>
      <c r="ADH38" s="745"/>
      <c r="ADI38" s="745"/>
      <c r="ADJ38" s="745"/>
      <c r="ADK38" s="745"/>
      <c r="ADL38" s="745"/>
      <c r="ADM38" s="745"/>
      <c r="ADN38" s="745"/>
      <c r="ADO38" s="745"/>
      <c r="ADP38" s="745"/>
      <c r="ADQ38" s="745"/>
      <c r="ADR38" s="745"/>
      <c r="ADS38" s="745"/>
      <c r="ADT38" s="745"/>
      <c r="ADU38" s="745"/>
      <c r="ADV38" s="745"/>
      <c r="ADW38" s="745"/>
      <c r="ADX38" s="745"/>
      <c r="ADY38" s="745"/>
      <c r="ADZ38" s="745"/>
      <c r="AEA38" s="745"/>
      <c r="AEB38" s="745"/>
      <c r="AEC38" s="745"/>
      <c r="AED38" s="745"/>
      <c r="AEE38" s="745"/>
      <c r="AEF38" s="745"/>
      <c r="AEG38" s="745"/>
      <c r="AEH38" s="745"/>
      <c r="AEI38" s="745"/>
      <c r="AEJ38" s="745"/>
      <c r="AEK38" s="745"/>
      <c r="AEL38" s="745"/>
      <c r="AEM38" s="745"/>
      <c r="AEN38" s="745"/>
      <c r="AEO38" s="745"/>
      <c r="AEP38" s="745"/>
      <c r="AEQ38" s="745"/>
      <c r="AER38" s="745"/>
      <c r="AES38" s="745"/>
      <c r="AET38" s="745"/>
      <c r="AEU38" s="745"/>
      <c r="AEV38" s="745"/>
      <c r="AEW38" s="745"/>
      <c r="AEX38" s="745"/>
      <c r="AEY38" s="745"/>
      <c r="AEZ38" s="745"/>
      <c r="AFA38" s="745"/>
      <c r="AFB38" s="745"/>
      <c r="AFC38" s="745"/>
      <c r="AFD38" s="745"/>
      <c r="AFE38" s="745"/>
      <c r="AFF38" s="745"/>
      <c r="AFG38" s="745"/>
      <c r="AFH38" s="745"/>
      <c r="AFI38" s="745"/>
      <c r="AFJ38" s="745"/>
      <c r="AFK38" s="745"/>
      <c r="AFL38" s="745"/>
      <c r="AFM38" s="745"/>
      <c r="AFN38" s="745"/>
      <c r="AFO38" s="745"/>
      <c r="AFP38" s="745"/>
      <c r="AFQ38" s="745"/>
      <c r="AFR38" s="745"/>
      <c r="AFS38" s="745"/>
      <c r="AFT38" s="745"/>
      <c r="AFU38" s="745"/>
      <c r="AFV38" s="745"/>
      <c r="AFW38" s="745"/>
      <c r="AFX38" s="745"/>
      <c r="AFY38" s="745"/>
      <c r="AFZ38" s="745"/>
      <c r="AGA38" s="745"/>
      <c r="AGB38" s="745"/>
      <c r="AGC38" s="745"/>
      <c r="AGD38" s="745"/>
      <c r="AGE38" s="745"/>
      <c r="AGF38" s="745"/>
      <c r="AGG38" s="745"/>
      <c r="AGH38" s="745"/>
      <c r="AGI38" s="745"/>
      <c r="AGJ38" s="745"/>
      <c r="AGK38" s="745"/>
      <c r="AGL38" s="745"/>
      <c r="AGM38" s="745"/>
      <c r="AGN38" s="745"/>
      <c r="AGO38" s="745"/>
      <c r="AGP38" s="745"/>
      <c r="AGQ38" s="745"/>
      <c r="AGR38" s="745"/>
      <c r="AGS38" s="745"/>
      <c r="AGT38" s="745"/>
      <c r="AGU38" s="745"/>
      <c r="AGV38" s="745"/>
      <c r="AGW38" s="745"/>
      <c r="AGX38" s="745"/>
      <c r="AGY38" s="745"/>
      <c r="AGZ38" s="745"/>
      <c r="AHA38" s="745"/>
      <c r="AHB38" s="745"/>
      <c r="AHC38" s="745"/>
      <c r="AHD38" s="745"/>
      <c r="AHE38" s="745"/>
      <c r="AHF38" s="745"/>
      <c r="AHG38" s="745"/>
      <c r="AHH38" s="745"/>
      <c r="AHI38" s="745"/>
      <c r="AHJ38" s="745"/>
      <c r="AHK38" s="745"/>
      <c r="AHL38" s="745"/>
      <c r="AHM38" s="745"/>
      <c r="AHN38" s="745"/>
      <c r="AHO38" s="745"/>
      <c r="AHP38" s="745"/>
      <c r="AHQ38" s="745"/>
      <c r="AHR38" s="745"/>
      <c r="AHS38" s="745"/>
      <c r="AHT38" s="745"/>
      <c r="AHU38" s="745"/>
      <c r="AHV38" s="745"/>
      <c r="AHW38" s="745"/>
      <c r="AHX38" s="745"/>
      <c r="AHY38" s="745"/>
      <c r="AHZ38" s="745"/>
      <c r="AIA38" s="745"/>
      <c r="AIB38" s="745"/>
      <c r="AIC38" s="745"/>
      <c r="AID38" s="745"/>
      <c r="AIE38" s="745"/>
      <c r="AIF38" s="745"/>
      <c r="AIG38" s="745"/>
      <c r="AIH38" s="745"/>
      <c r="AII38" s="745"/>
      <c r="AIJ38" s="745"/>
      <c r="AIK38" s="745"/>
      <c r="AIL38" s="745"/>
      <c r="AIM38" s="745"/>
      <c r="AIN38" s="745"/>
      <c r="AIO38" s="745"/>
      <c r="AIP38" s="745"/>
      <c r="AIQ38" s="745"/>
      <c r="AIR38" s="745"/>
      <c r="AIS38" s="745"/>
      <c r="AIT38" s="745"/>
      <c r="AIU38" s="745"/>
      <c r="AIV38" s="745"/>
      <c r="AIW38" s="745"/>
      <c r="AIX38" s="745"/>
      <c r="AIY38" s="745"/>
      <c r="AIZ38" s="745"/>
      <c r="AJA38" s="745"/>
      <c r="AJB38" s="745"/>
      <c r="AJC38" s="745"/>
      <c r="AJD38" s="745"/>
      <c r="AJE38" s="745"/>
      <c r="AJF38" s="745"/>
      <c r="AJG38" s="745"/>
      <c r="AJH38" s="745"/>
      <c r="AJI38" s="745"/>
      <c r="AJJ38" s="745"/>
      <c r="AJK38" s="745"/>
      <c r="AJL38" s="745"/>
      <c r="AJM38" s="745"/>
      <c r="AJN38" s="745"/>
      <c r="AJO38" s="745"/>
      <c r="AJP38" s="745"/>
      <c r="AJQ38" s="745"/>
      <c r="AJR38" s="745"/>
      <c r="AJS38" s="745"/>
      <c r="AJT38" s="745"/>
      <c r="AJU38" s="745"/>
      <c r="AJV38" s="745"/>
      <c r="AJW38" s="745"/>
      <c r="AJX38" s="745"/>
      <c r="AJY38" s="745"/>
      <c r="AJZ38" s="745"/>
      <c r="AKA38" s="745"/>
      <c r="AKB38" s="745"/>
      <c r="AKC38" s="745"/>
      <c r="AKD38" s="745"/>
      <c r="AKE38" s="745"/>
      <c r="AKF38" s="745"/>
      <c r="AKG38" s="745"/>
      <c r="AKH38" s="745"/>
      <c r="AKI38" s="745"/>
      <c r="AKJ38" s="745"/>
      <c r="AKK38" s="745"/>
      <c r="AKL38" s="745"/>
      <c r="AKM38" s="745"/>
      <c r="AKN38" s="745"/>
      <c r="AKO38" s="745"/>
      <c r="AKP38" s="745"/>
      <c r="AKQ38" s="745"/>
      <c r="AKR38" s="745"/>
      <c r="AKS38" s="745"/>
      <c r="AKT38" s="745"/>
      <c r="AKU38" s="745"/>
      <c r="AKV38" s="745"/>
      <c r="AKW38" s="745"/>
      <c r="AKX38" s="745"/>
      <c r="AKY38" s="745"/>
      <c r="AKZ38" s="745"/>
      <c r="ALA38" s="745"/>
      <c r="ALB38" s="745"/>
      <c r="ALC38" s="745"/>
      <c r="ALD38" s="745"/>
      <c r="ALE38" s="745"/>
      <c r="ALF38" s="745"/>
      <c r="ALG38" s="745"/>
      <c r="ALH38" s="745"/>
      <c r="ALI38" s="745"/>
      <c r="ALJ38" s="745"/>
      <c r="ALK38" s="745"/>
      <c r="ALL38" s="745"/>
      <c r="ALM38" s="745"/>
      <c r="ALN38" s="745"/>
      <c r="ALO38" s="745"/>
      <c r="ALP38" s="745"/>
      <c r="ALQ38" s="745"/>
      <c r="ALR38" s="745"/>
      <c r="ALS38" s="745"/>
      <c r="ALT38" s="745"/>
      <c r="ALU38" s="745"/>
      <c r="ALV38" s="745"/>
      <c r="ALW38" s="745"/>
      <c r="ALX38" s="745"/>
      <c r="ALY38" s="745"/>
      <c r="ALZ38" s="745"/>
      <c r="AMA38" s="745"/>
      <c r="AMB38" s="745"/>
      <c r="AMC38" s="745"/>
      <c r="AMD38" s="745"/>
      <c r="AME38" s="745"/>
      <c r="AMF38" s="745"/>
      <c r="AMG38" s="745"/>
      <c r="AMH38" s="745"/>
      <c r="AMI38" s="745"/>
      <c r="AMJ38" s="745"/>
      <c r="AMK38" s="745"/>
      <c r="AML38" s="745"/>
      <c r="AMM38" s="745"/>
      <c r="AMN38" s="745"/>
      <c r="AMO38" s="745"/>
      <c r="AMP38" s="745"/>
      <c r="AMQ38" s="745"/>
      <c r="AMR38" s="745"/>
    </row>
    <row r="39" spans="1:1032" s="742" customFormat="1" ht="15">
      <c r="A39" s="371" t="s">
        <v>39</v>
      </c>
      <c r="B39" s="372" t="s">
        <v>354</v>
      </c>
      <c r="C39" s="403"/>
      <c r="D39" s="404"/>
      <c r="E39" s="405"/>
      <c r="F39" s="405"/>
      <c r="G39" s="404"/>
      <c r="H39" s="406"/>
      <c r="I39" s="406"/>
      <c r="J39" s="404"/>
      <c r="K39" s="404"/>
      <c r="L39" s="404"/>
      <c r="M39" s="506"/>
      <c r="N39" s="506"/>
      <c r="O39" s="407"/>
      <c r="P39" s="407"/>
      <c r="Q39" s="407"/>
      <c r="R39" s="407"/>
      <c r="S39" s="407"/>
      <c r="T39" s="506"/>
      <c r="U39" s="505"/>
      <c r="V39" s="408"/>
      <c r="W39" s="409"/>
      <c r="X39" s="414"/>
      <c r="Y39" s="414"/>
      <c r="Z39" s="414"/>
      <c r="AA39" s="745"/>
      <c r="AB39" s="745"/>
      <c r="AC39" s="745"/>
      <c r="AD39" s="745"/>
      <c r="AE39" s="745"/>
      <c r="AF39" s="745"/>
      <c r="AG39" s="745"/>
      <c r="AH39" s="745"/>
      <c r="AI39" s="745"/>
      <c r="AJ39" s="745"/>
      <c r="AK39" s="745"/>
      <c r="AL39" s="745"/>
      <c r="AM39" s="745"/>
      <c r="AN39" s="745"/>
      <c r="AO39" s="745"/>
      <c r="AP39" s="745"/>
      <c r="AQ39" s="745"/>
      <c r="AR39" s="745"/>
      <c r="AS39" s="745"/>
      <c r="AT39" s="745"/>
      <c r="AU39" s="745"/>
      <c r="AV39" s="745"/>
      <c r="AW39" s="745"/>
      <c r="AX39" s="745"/>
      <c r="AY39" s="745"/>
      <c r="AZ39" s="745"/>
      <c r="BA39" s="745"/>
      <c r="BB39" s="745"/>
      <c r="BC39" s="745"/>
      <c r="BD39" s="745"/>
      <c r="BE39" s="745"/>
      <c r="BF39" s="745"/>
      <c r="BG39" s="745"/>
      <c r="BH39" s="745"/>
      <c r="BI39" s="745"/>
      <c r="BJ39" s="745"/>
      <c r="BK39" s="745"/>
      <c r="BL39" s="745"/>
      <c r="BM39" s="745"/>
      <c r="BN39" s="745"/>
      <c r="BO39" s="745"/>
      <c r="BP39" s="745"/>
      <c r="BQ39" s="745"/>
      <c r="BR39" s="745"/>
      <c r="BS39" s="745"/>
      <c r="BT39" s="745"/>
      <c r="BU39" s="745"/>
      <c r="BV39" s="745"/>
      <c r="BW39" s="745"/>
      <c r="BX39" s="745"/>
      <c r="BY39" s="745"/>
      <c r="BZ39" s="745"/>
      <c r="CA39" s="745"/>
      <c r="CB39" s="745"/>
      <c r="CC39" s="745"/>
      <c r="CD39" s="745"/>
      <c r="CE39" s="745"/>
      <c r="CF39" s="745"/>
      <c r="CG39" s="745"/>
      <c r="CH39" s="745"/>
      <c r="CI39" s="745"/>
      <c r="CJ39" s="745"/>
      <c r="CK39" s="745"/>
      <c r="CL39" s="745"/>
      <c r="CM39" s="745"/>
      <c r="CN39" s="745"/>
      <c r="CO39" s="745"/>
      <c r="CP39" s="745"/>
      <c r="CQ39" s="745"/>
      <c r="CR39" s="745"/>
      <c r="CS39" s="745"/>
      <c r="CT39" s="745"/>
      <c r="CU39" s="745"/>
      <c r="CV39" s="745"/>
      <c r="CW39" s="745"/>
      <c r="CX39" s="745"/>
      <c r="CY39" s="745"/>
      <c r="CZ39" s="745"/>
      <c r="DA39" s="745"/>
      <c r="DB39" s="745"/>
      <c r="DC39" s="745"/>
      <c r="DD39" s="745"/>
      <c r="DE39" s="745"/>
      <c r="DF39" s="745"/>
      <c r="DG39" s="745"/>
      <c r="DH39" s="745"/>
      <c r="DI39" s="745"/>
      <c r="DJ39" s="745"/>
      <c r="DK39" s="745"/>
      <c r="DL39" s="745"/>
      <c r="DM39" s="745"/>
      <c r="DN39" s="745"/>
      <c r="DO39" s="745"/>
      <c r="DP39" s="745"/>
      <c r="DQ39" s="745"/>
      <c r="DR39" s="745"/>
      <c r="DS39" s="745"/>
      <c r="DT39" s="745"/>
      <c r="DU39" s="745"/>
      <c r="DV39" s="745"/>
      <c r="DW39" s="745"/>
      <c r="DX39" s="745"/>
      <c r="DY39" s="745"/>
      <c r="DZ39" s="745"/>
      <c r="EA39" s="745"/>
      <c r="EB39" s="745"/>
      <c r="EC39" s="745"/>
      <c r="ED39" s="745"/>
      <c r="EE39" s="745"/>
      <c r="EF39" s="745"/>
      <c r="EG39" s="745"/>
      <c r="EH39" s="745"/>
      <c r="EI39" s="745"/>
      <c r="EJ39" s="745"/>
      <c r="EK39" s="745"/>
      <c r="EL39" s="745"/>
      <c r="EM39" s="745"/>
      <c r="EN39" s="745"/>
      <c r="EO39" s="745"/>
      <c r="EP39" s="745"/>
      <c r="EQ39" s="745"/>
      <c r="ER39" s="745"/>
      <c r="ES39" s="745"/>
      <c r="ET39" s="745"/>
      <c r="EU39" s="745"/>
      <c r="EV39" s="745"/>
      <c r="EW39" s="745"/>
      <c r="EX39" s="745"/>
      <c r="EY39" s="745"/>
      <c r="EZ39" s="745"/>
      <c r="FA39" s="745"/>
      <c r="FB39" s="745"/>
      <c r="FC39" s="745"/>
      <c r="FD39" s="745"/>
      <c r="FE39" s="745"/>
      <c r="FF39" s="745"/>
      <c r="FG39" s="745"/>
      <c r="FH39" s="745"/>
      <c r="FI39" s="745"/>
      <c r="FJ39" s="745"/>
      <c r="FK39" s="745"/>
      <c r="FL39" s="745"/>
      <c r="FM39" s="745"/>
      <c r="FN39" s="745"/>
      <c r="FO39" s="745"/>
      <c r="FP39" s="745"/>
      <c r="FQ39" s="745"/>
      <c r="FR39" s="745"/>
      <c r="FS39" s="745"/>
      <c r="FT39" s="745"/>
      <c r="FU39" s="745"/>
      <c r="FV39" s="745"/>
      <c r="FW39" s="745"/>
      <c r="FX39" s="745"/>
      <c r="FY39" s="745"/>
      <c r="FZ39" s="745"/>
      <c r="GA39" s="745"/>
      <c r="GB39" s="745"/>
      <c r="GC39" s="745"/>
      <c r="GD39" s="745"/>
      <c r="GE39" s="745"/>
      <c r="GF39" s="745"/>
      <c r="GG39" s="745"/>
      <c r="GH39" s="745"/>
      <c r="GI39" s="745"/>
      <c r="GJ39" s="745"/>
      <c r="GK39" s="745"/>
      <c r="GL39" s="745"/>
      <c r="GM39" s="745"/>
      <c r="GN39" s="745"/>
      <c r="GO39" s="745"/>
      <c r="GP39" s="745"/>
      <c r="GQ39" s="745"/>
      <c r="GR39" s="745"/>
      <c r="GS39" s="745"/>
      <c r="GT39" s="745"/>
      <c r="GU39" s="745"/>
      <c r="GV39" s="745"/>
      <c r="GW39" s="745"/>
      <c r="GX39" s="745"/>
      <c r="GY39" s="745"/>
      <c r="GZ39" s="745"/>
      <c r="HA39" s="745"/>
      <c r="HB39" s="745"/>
      <c r="HC39" s="745"/>
      <c r="HD39" s="745"/>
      <c r="HE39" s="745"/>
      <c r="HF39" s="745"/>
      <c r="HG39" s="745"/>
      <c r="HH39" s="745"/>
      <c r="HI39" s="745"/>
      <c r="HJ39" s="745"/>
      <c r="HK39" s="745"/>
      <c r="HL39" s="745"/>
      <c r="HM39" s="745"/>
      <c r="HN39" s="745"/>
      <c r="HO39" s="745"/>
      <c r="HP39" s="745"/>
      <c r="HQ39" s="745"/>
      <c r="HR39" s="745"/>
      <c r="HS39" s="745"/>
      <c r="HT39" s="745"/>
      <c r="HU39" s="745"/>
      <c r="HV39" s="745"/>
      <c r="HW39" s="745"/>
      <c r="HX39" s="745"/>
      <c r="HY39" s="745"/>
      <c r="HZ39" s="745"/>
      <c r="IA39" s="745"/>
      <c r="IB39" s="745"/>
      <c r="IC39" s="745"/>
      <c r="ID39" s="745"/>
      <c r="IE39" s="745"/>
      <c r="IF39" s="745"/>
      <c r="IG39" s="745"/>
      <c r="IH39" s="745"/>
      <c r="II39" s="745"/>
      <c r="IJ39" s="745"/>
      <c r="IK39" s="745"/>
      <c r="IL39" s="745"/>
      <c r="IM39" s="745"/>
      <c r="IN39" s="745"/>
      <c r="IO39" s="745"/>
      <c r="IP39" s="745"/>
      <c r="IQ39" s="745"/>
      <c r="IR39" s="745"/>
      <c r="IS39" s="745"/>
      <c r="IT39" s="745"/>
      <c r="IU39" s="745"/>
      <c r="IV39" s="745"/>
      <c r="IW39" s="745"/>
      <c r="IX39" s="745"/>
      <c r="IY39" s="745"/>
      <c r="IZ39" s="745"/>
      <c r="JA39" s="745"/>
      <c r="JB39" s="745"/>
      <c r="JC39" s="745"/>
      <c r="JD39" s="745"/>
      <c r="JE39" s="745"/>
      <c r="JF39" s="745"/>
      <c r="JG39" s="745"/>
      <c r="JH39" s="745"/>
      <c r="JI39" s="745"/>
      <c r="JJ39" s="745"/>
      <c r="JK39" s="745"/>
      <c r="JL39" s="745"/>
      <c r="JM39" s="745"/>
      <c r="JN39" s="745"/>
      <c r="JO39" s="745"/>
      <c r="JP39" s="745"/>
      <c r="JQ39" s="745"/>
      <c r="JR39" s="745"/>
      <c r="JS39" s="745"/>
      <c r="JT39" s="745"/>
      <c r="JU39" s="745"/>
      <c r="JV39" s="745"/>
      <c r="JW39" s="745"/>
      <c r="JX39" s="745"/>
      <c r="JY39" s="745"/>
      <c r="JZ39" s="745"/>
      <c r="KA39" s="745"/>
      <c r="KB39" s="745"/>
      <c r="KC39" s="745"/>
      <c r="KD39" s="745"/>
      <c r="KE39" s="745"/>
      <c r="KF39" s="745"/>
      <c r="KG39" s="745"/>
      <c r="KH39" s="745"/>
      <c r="KI39" s="745"/>
      <c r="KJ39" s="745"/>
      <c r="KK39" s="745"/>
      <c r="KL39" s="745"/>
      <c r="KM39" s="745"/>
      <c r="KN39" s="745"/>
      <c r="KO39" s="745"/>
      <c r="KP39" s="745"/>
      <c r="KQ39" s="745"/>
      <c r="KR39" s="745"/>
      <c r="KS39" s="745"/>
      <c r="KT39" s="745"/>
      <c r="KU39" s="745"/>
      <c r="KV39" s="745"/>
      <c r="KW39" s="745"/>
      <c r="KX39" s="745"/>
      <c r="KY39" s="745"/>
      <c r="KZ39" s="745"/>
      <c r="LA39" s="745"/>
      <c r="LB39" s="745"/>
      <c r="LC39" s="745"/>
      <c r="LD39" s="745"/>
      <c r="LE39" s="745"/>
      <c r="LF39" s="745"/>
      <c r="LG39" s="745"/>
      <c r="LH39" s="745"/>
      <c r="LI39" s="745"/>
      <c r="LJ39" s="745"/>
      <c r="LK39" s="745"/>
      <c r="LL39" s="745"/>
      <c r="LM39" s="745"/>
      <c r="LN39" s="745"/>
      <c r="LO39" s="745"/>
      <c r="LP39" s="745"/>
      <c r="LQ39" s="745"/>
      <c r="LR39" s="745"/>
      <c r="LS39" s="745"/>
      <c r="LT39" s="745"/>
      <c r="LU39" s="745"/>
      <c r="LV39" s="745"/>
      <c r="LW39" s="745"/>
      <c r="LX39" s="745"/>
      <c r="LY39" s="745"/>
      <c r="LZ39" s="745"/>
      <c r="MA39" s="745"/>
      <c r="MB39" s="745"/>
      <c r="MC39" s="745"/>
      <c r="MD39" s="745"/>
      <c r="ME39" s="745"/>
      <c r="MF39" s="745"/>
      <c r="MG39" s="745"/>
      <c r="MH39" s="745"/>
      <c r="MI39" s="745"/>
      <c r="MJ39" s="745"/>
      <c r="MK39" s="745"/>
      <c r="ML39" s="745"/>
      <c r="MM39" s="745"/>
      <c r="MN39" s="745"/>
      <c r="MO39" s="745"/>
      <c r="MP39" s="745"/>
      <c r="MQ39" s="745"/>
      <c r="MR39" s="745"/>
      <c r="MS39" s="745"/>
      <c r="MT39" s="745"/>
      <c r="MU39" s="745"/>
      <c r="MV39" s="745"/>
      <c r="MW39" s="745"/>
      <c r="MX39" s="745"/>
      <c r="MY39" s="745"/>
      <c r="MZ39" s="745"/>
      <c r="NA39" s="745"/>
      <c r="NB39" s="745"/>
      <c r="NC39" s="745"/>
      <c r="ND39" s="745"/>
      <c r="NE39" s="745"/>
      <c r="NF39" s="745"/>
      <c r="NG39" s="745"/>
      <c r="NH39" s="745"/>
      <c r="NI39" s="745"/>
      <c r="NJ39" s="745"/>
      <c r="NK39" s="745"/>
      <c r="NL39" s="745"/>
      <c r="NM39" s="745"/>
      <c r="NN39" s="745"/>
      <c r="NO39" s="745"/>
      <c r="NP39" s="745"/>
      <c r="NQ39" s="745"/>
      <c r="NR39" s="745"/>
      <c r="NS39" s="745"/>
      <c r="NT39" s="745"/>
      <c r="NU39" s="745"/>
      <c r="NV39" s="745"/>
      <c r="NW39" s="745"/>
      <c r="NX39" s="745"/>
      <c r="NY39" s="745"/>
      <c r="NZ39" s="745"/>
      <c r="OA39" s="745"/>
      <c r="OB39" s="745"/>
      <c r="OC39" s="745"/>
      <c r="OD39" s="745"/>
      <c r="OE39" s="745"/>
      <c r="OF39" s="745"/>
      <c r="OG39" s="745"/>
      <c r="OH39" s="745"/>
      <c r="OI39" s="745"/>
      <c r="OJ39" s="745"/>
      <c r="OK39" s="745"/>
      <c r="OL39" s="745"/>
      <c r="OM39" s="745"/>
      <c r="ON39" s="745"/>
      <c r="OO39" s="745"/>
      <c r="OP39" s="745"/>
      <c r="OQ39" s="745"/>
      <c r="OR39" s="745"/>
      <c r="OS39" s="745"/>
      <c r="OT39" s="745"/>
      <c r="OU39" s="745"/>
      <c r="OV39" s="745"/>
      <c r="OW39" s="745"/>
      <c r="OX39" s="745"/>
      <c r="OY39" s="745"/>
      <c r="OZ39" s="745"/>
      <c r="PA39" s="745"/>
      <c r="PB39" s="745"/>
      <c r="PC39" s="745"/>
      <c r="PD39" s="745"/>
      <c r="PE39" s="745"/>
      <c r="PF39" s="745"/>
      <c r="PG39" s="745"/>
      <c r="PH39" s="745"/>
      <c r="PI39" s="745"/>
      <c r="PJ39" s="745"/>
      <c r="PK39" s="745"/>
      <c r="PL39" s="745"/>
      <c r="PM39" s="745"/>
      <c r="PN39" s="745"/>
      <c r="PO39" s="745"/>
      <c r="PP39" s="745"/>
      <c r="PQ39" s="745"/>
      <c r="PR39" s="745"/>
      <c r="PS39" s="745"/>
      <c r="PT39" s="745"/>
      <c r="PU39" s="745"/>
      <c r="PV39" s="745"/>
      <c r="PW39" s="745"/>
      <c r="PX39" s="745"/>
      <c r="PY39" s="745"/>
      <c r="PZ39" s="745"/>
      <c r="QA39" s="745"/>
      <c r="QB39" s="745"/>
      <c r="QC39" s="745"/>
      <c r="QD39" s="745"/>
      <c r="QE39" s="745"/>
      <c r="QF39" s="745"/>
      <c r="QG39" s="745"/>
      <c r="QH39" s="745"/>
      <c r="QI39" s="745"/>
      <c r="QJ39" s="745"/>
      <c r="QK39" s="745"/>
      <c r="QL39" s="745"/>
      <c r="QM39" s="745"/>
      <c r="QN39" s="745"/>
      <c r="QO39" s="745"/>
      <c r="QP39" s="745"/>
      <c r="QQ39" s="745"/>
      <c r="QR39" s="745"/>
      <c r="QS39" s="745"/>
      <c r="QT39" s="745"/>
      <c r="QU39" s="745"/>
      <c r="QV39" s="745"/>
      <c r="QW39" s="745"/>
      <c r="QX39" s="745"/>
      <c r="QY39" s="745"/>
      <c r="QZ39" s="745"/>
      <c r="RA39" s="745"/>
      <c r="RB39" s="745"/>
      <c r="RC39" s="745"/>
      <c r="RD39" s="745"/>
      <c r="RE39" s="745"/>
      <c r="RF39" s="745"/>
      <c r="RG39" s="745"/>
      <c r="RH39" s="745"/>
      <c r="RI39" s="745"/>
      <c r="RJ39" s="745"/>
      <c r="RK39" s="745"/>
      <c r="RL39" s="745"/>
      <c r="RM39" s="745"/>
      <c r="RN39" s="745"/>
      <c r="RO39" s="745"/>
      <c r="RP39" s="745"/>
      <c r="RQ39" s="745"/>
      <c r="RR39" s="745"/>
      <c r="RS39" s="745"/>
      <c r="RT39" s="745"/>
      <c r="RU39" s="745"/>
      <c r="RV39" s="745"/>
      <c r="RW39" s="745"/>
      <c r="RX39" s="745"/>
      <c r="RY39" s="745"/>
      <c r="RZ39" s="745"/>
      <c r="SA39" s="745"/>
      <c r="SB39" s="745"/>
      <c r="SC39" s="745"/>
      <c r="SD39" s="745"/>
      <c r="SE39" s="745"/>
      <c r="SF39" s="745"/>
      <c r="SG39" s="745"/>
      <c r="SH39" s="745"/>
      <c r="SI39" s="745"/>
      <c r="SJ39" s="745"/>
      <c r="SK39" s="745"/>
      <c r="SL39" s="745"/>
      <c r="SM39" s="745"/>
      <c r="SN39" s="745"/>
      <c r="SO39" s="745"/>
      <c r="SP39" s="745"/>
      <c r="SQ39" s="745"/>
      <c r="SR39" s="745"/>
      <c r="SS39" s="745"/>
      <c r="ST39" s="745"/>
      <c r="SU39" s="745"/>
      <c r="SV39" s="745"/>
      <c r="SW39" s="745"/>
      <c r="SX39" s="745"/>
      <c r="SY39" s="745"/>
      <c r="SZ39" s="745"/>
      <c r="TA39" s="745"/>
      <c r="TB39" s="745"/>
      <c r="TC39" s="745"/>
      <c r="TD39" s="745"/>
      <c r="TE39" s="745"/>
      <c r="TF39" s="745"/>
      <c r="TG39" s="745"/>
      <c r="TH39" s="745"/>
      <c r="TI39" s="745"/>
      <c r="TJ39" s="745"/>
      <c r="TK39" s="745"/>
      <c r="TL39" s="745"/>
      <c r="TM39" s="745"/>
      <c r="TN39" s="745"/>
      <c r="TO39" s="745"/>
      <c r="TP39" s="745"/>
      <c r="TQ39" s="745"/>
      <c r="TR39" s="745"/>
      <c r="TS39" s="745"/>
      <c r="TT39" s="745"/>
      <c r="TU39" s="745"/>
      <c r="TV39" s="745"/>
      <c r="TW39" s="745"/>
      <c r="TX39" s="745"/>
      <c r="TY39" s="745"/>
      <c r="TZ39" s="745"/>
      <c r="UA39" s="745"/>
      <c r="UB39" s="745"/>
      <c r="UC39" s="745"/>
      <c r="UD39" s="745"/>
      <c r="UE39" s="745"/>
      <c r="UF39" s="745"/>
      <c r="UG39" s="745"/>
      <c r="UH39" s="745"/>
      <c r="UI39" s="745"/>
      <c r="UJ39" s="745"/>
      <c r="UK39" s="745"/>
      <c r="UL39" s="745"/>
      <c r="UM39" s="745"/>
      <c r="UN39" s="745"/>
      <c r="UO39" s="745"/>
      <c r="UP39" s="745"/>
      <c r="UQ39" s="745"/>
      <c r="UR39" s="745"/>
      <c r="US39" s="745"/>
      <c r="UT39" s="745"/>
      <c r="UU39" s="745"/>
      <c r="UV39" s="745"/>
      <c r="UW39" s="745"/>
      <c r="UX39" s="745"/>
      <c r="UY39" s="745"/>
      <c r="UZ39" s="745"/>
      <c r="VA39" s="745"/>
      <c r="VB39" s="745"/>
      <c r="VC39" s="745"/>
      <c r="VD39" s="745"/>
      <c r="VE39" s="745"/>
      <c r="VF39" s="745"/>
      <c r="VG39" s="745"/>
      <c r="VH39" s="745"/>
      <c r="VI39" s="745"/>
      <c r="VJ39" s="745"/>
      <c r="VK39" s="745"/>
      <c r="VL39" s="745"/>
      <c r="VM39" s="745"/>
      <c r="VN39" s="745"/>
      <c r="VO39" s="745"/>
      <c r="VP39" s="745"/>
      <c r="VQ39" s="745"/>
      <c r="VR39" s="745"/>
      <c r="VS39" s="745"/>
      <c r="VT39" s="745"/>
      <c r="VU39" s="745"/>
      <c r="VV39" s="745"/>
      <c r="VW39" s="745"/>
      <c r="VX39" s="745"/>
      <c r="VY39" s="745"/>
      <c r="VZ39" s="745"/>
      <c r="WA39" s="745"/>
      <c r="WB39" s="745"/>
      <c r="WC39" s="745"/>
      <c r="WD39" s="745"/>
      <c r="WE39" s="745"/>
      <c r="WF39" s="745"/>
      <c r="WG39" s="745"/>
      <c r="WH39" s="745"/>
      <c r="WI39" s="745"/>
      <c r="WJ39" s="745"/>
      <c r="WK39" s="745"/>
      <c r="WL39" s="745"/>
      <c r="WM39" s="745"/>
      <c r="WN39" s="745"/>
      <c r="WO39" s="745"/>
      <c r="WP39" s="745"/>
      <c r="WQ39" s="745"/>
      <c r="WR39" s="745"/>
      <c r="WS39" s="745"/>
      <c r="WT39" s="745"/>
      <c r="WU39" s="745"/>
      <c r="WV39" s="745"/>
      <c r="WW39" s="745"/>
      <c r="WX39" s="745"/>
      <c r="WY39" s="745"/>
      <c r="WZ39" s="745"/>
      <c r="XA39" s="745"/>
      <c r="XB39" s="745"/>
      <c r="XC39" s="745"/>
      <c r="XD39" s="745"/>
      <c r="XE39" s="745"/>
      <c r="XF39" s="745"/>
      <c r="XG39" s="745"/>
      <c r="XH39" s="745"/>
      <c r="XI39" s="745"/>
      <c r="XJ39" s="745"/>
      <c r="XK39" s="745"/>
      <c r="XL39" s="745"/>
      <c r="XM39" s="745"/>
      <c r="XN39" s="745"/>
      <c r="XO39" s="745"/>
      <c r="XP39" s="745"/>
      <c r="XQ39" s="745"/>
      <c r="XR39" s="745"/>
      <c r="XS39" s="745"/>
      <c r="XT39" s="745"/>
      <c r="XU39" s="745"/>
      <c r="XV39" s="745"/>
      <c r="XW39" s="745"/>
      <c r="XX39" s="745"/>
      <c r="XY39" s="745"/>
      <c r="XZ39" s="745"/>
      <c r="YA39" s="745"/>
      <c r="YB39" s="745"/>
      <c r="YC39" s="745"/>
      <c r="YD39" s="745"/>
      <c r="YE39" s="745"/>
      <c r="YF39" s="745"/>
      <c r="YG39" s="745"/>
      <c r="YH39" s="745"/>
      <c r="YI39" s="745"/>
      <c r="YJ39" s="745"/>
      <c r="YK39" s="745"/>
      <c r="YL39" s="745"/>
      <c r="YM39" s="745"/>
      <c r="YN39" s="745"/>
      <c r="YO39" s="745"/>
      <c r="YP39" s="745"/>
      <c r="YQ39" s="745"/>
      <c r="YR39" s="745"/>
      <c r="YS39" s="745"/>
      <c r="YT39" s="745"/>
      <c r="YU39" s="745"/>
      <c r="YV39" s="745"/>
      <c r="YW39" s="745"/>
      <c r="YX39" s="745"/>
      <c r="YY39" s="745"/>
      <c r="YZ39" s="745"/>
      <c r="ZA39" s="745"/>
      <c r="ZB39" s="745"/>
      <c r="ZC39" s="745"/>
      <c r="ZD39" s="745"/>
      <c r="ZE39" s="745"/>
      <c r="ZF39" s="745"/>
      <c r="ZG39" s="745"/>
      <c r="ZH39" s="745"/>
      <c r="ZI39" s="745"/>
      <c r="ZJ39" s="745"/>
      <c r="ZK39" s="745"/>
      <c r="ZL39" s="745"/>
      <c r="ZM39" s="745"/>
      <c r="ZN39" s="745"/>
      <c r="ZO39" s="745"/>
      <c r="ZP39" s="745"/>
      <c r="ZQ39" s="745"/>
      <c r="ZR39" s="745"/>
      <c r="ZS39" s="745"/>
      <c r="ZT39" s="745"/>
      <c r="ZU39" s="745"/>
      <c r="ZV39" s="745"/>
      <c r="ZW39" s="745"/>
      <c r="ZX39" s="745"/>
      <c r="ZY39" s="745"/>
      <c r="ZZ39" s="745"/>
      <c r="AAA39" s="745"/>
      <c r="AAB39" s="745"/>
      <c r="AAC39" s="745"/>
      <c r="AAD39" s="745"/>
      <c r="AAE39" s="745"/>
      <c r="AAF39" s="745"/>
      <c r="AAG39" s="745"/>
      <c r="AAH39" s="745"/>
      <c r="AAI39" s="745"/>
      <c r="AAJ39" s="745"/>
      <c r="AAK39" s="745"/>
      <c r="AAL39" s="745"/>
      <c r="AAM39" s="745"/>
      <c r="AAN39" s="745"/>
      <c r="AAO39" s="745"/>
      <c r="AAP39" s="745"/>
      <c r="AAQ39" s="745"/>
      <c r="AAR39" s="745"/>
      <c r="AAS39" s="745"/>
      <c r="AAT39" s="745"/>
      <c r="AAU39" s="745"/>
      <c r="AAV39" s="745"/>
      <c r="AAW39" s="745"/>
      <c r="AAX39" s="745"/>
      <c r="AAY39" s="745"/>
      <c r="AAZ39" s="745"/>
      <c r="ABA39" s="745"/>
      <c r="ABB39" s="745"/>
      <c r="ABC39" s="745"/>
      <c r="ABD39" s="745"/>
      <c r="ABE39" s="745"/>
      <c r="ABF39" s="745"/>
      <c r="ABG39" s="745"/>
      <c r="ABH39" s="745"/>
      <c r="ABI39" s="745"/>
      <c r="ABJ39" s="745"/>
      <c r="ABK39" s="745"/>
      <c r="ABL39" s="745"/>
      <c r="ABM39" s="745"/>
      <c r="ABN39" s="745"/>
      <c r="ABO39" s="745"/>
      <c r="ABP39" s="745"/>
      <c r="ABQ39" s="745"/>
      <c r="ABR39" s="745"/>
      <c r="ABS39" s="745"/>
      <c r="ABT39" s="745"/>
      <c r="ABU39" s="745"/>
      <c r="ABV39" s="745"/>
      <c r="ABW39" s="745"/>
      <c r="ABX39" s="745"/>
      <c r="ABY39" s="745"/>
      <c r="ABZ39" s="745"/>
      <c r="ACA39" s="745"/>
      <c r="ACB39" s="745"/>
      <c r="ACC39" s="745"/>
      <c r="ACD39" s="745"/>
      <c r="ACE39" s="745"/>
      <c r="ACF39" s="745"/>
      <c r="ACG39" s="745"/>
      <c r="ACH39" s="745"/>
      <c r="ACI39" s="745"/>
      <c r="ACJ39" s="745"/>
      <c r="ACK39" s="745"/>
      <c r="ACL39" s="745"/>
      <c r="ACM39" s="745"/>
      <c r="ACN39" s="745"/>
      <c r="ACO39" s="745"/>
      <c r="ACP39" s="745"/>
      <c r="ACQ39" s="745"/>
      <c r="ACR39" s="745"/>
      <c r="ACS39" s="745"/>
      <c r="ACT39" s="745"/>
      <c r="ACU39" s="745"/>
      <c r="ACV39" s="745"/>
      <c r="ACW39" s="745"/>
      <c r="ACX39" s="745"/>
      <c r="ACY39" s="745"/>
      <c r="ACZ39" s="745"/>
      <c r="ADA39" s="745"/>
      <c r="ADB39" s="745"/>
      <c r="ADC39" s="745"/>
      <c r="ADD39" s="745"/>
      <c r="ADE39" s="745"/>
      <c r="ADF39" s="745"/>
      <c r="ADG39" s="745"/>
      <c r="ADH39" s="745"/>
      <c r="ADI39" s="745"/>
      <c r="ADJ39" s="745"/>
      <c r="ADK39" s="745"/>
      <c r="ADL39" s="745"/>
      <c r="ADM39" s="745"/>
      <c r="ADN39" s="745"/>
      <c r="ADO39" s="745"/>
      <c r="ADP39" s="745"/>
      <c r="ADQ39" s="745"/>
      <c r="ADR39" s="745"/>
      <c r="ADS39" s="745"/>
      <c r="ADT39" s="745"/>
      <c r="ADU39" s="745"/>
      <c r="ADV39" s="745"/>
      <c r="ADW39" s="745"/>
      <c r="ADX39" s="745"/>
      <c r="ADY39" s="745"/>
      <c r="ADZ39" s="745"/>
      <c r="AEA39" s="745"/>
      <c r="AEB39" s="745"/>
      <c r="AEC39" s="745"/>
      <c r="AED39" s="745"/>
      <c r="AEE39" s="745"/>
      <c r="AEF39" s="745"/>
      <c r="AEG39" s="745"/>
      <c r="AEH39" s="745"/>
      <c r="AEI39" s="745"/>
      <c r="AEJ39" s="745"/>
      <c r="AEK39" s="745"/>
      <c r="AEL39" s="745"/>
      <c r="AEM39" s="745"/>
      <c r="AEN39" s="745"/>
      <c r="AEO39" s="745"/>
      <c r="AEP39" s="745"/>
      <c r="AEQ39" s="745"/>
      <c r="AER39" s="745"/>
      <c r="AES39" s="745"/>
      <c r="AET39" s="745"/>
      <c r="AEU39" s="745"/>
      <c r="AEV39" s="745"/>
      <c r="AEW39" s="745"/>
      <c r="AEX39" s="745"/>
      <c r="AEY39" s="745"/>
      <c r="AEZ39" s="745"/>
      <c r="AFA39" s="745"/>
      <c r="AFB39" s="745"/>
      <c r="AFC39" s="745"/>
      <c r="AFD39" s="745"/>
      <c r="AFE39" s="745"/>
      <c r="AFF39" s="745"/>
      <c r="AFG39" s="745"/>
      <c r="AFH39" s="745"/>
      <c r="AFI39" s="745"/>
      <c r="AFJ39" s="745"/>
      <c r="AFK39" s="745"/>
      <c r="AFL39" s="745"/>
      <c r="AFM39" s="745"/>
      <c r="AFN39" s="745"/>
      <c r="AFO39" s="745"/>
      <c r="AFP39" s="745"/>
      <c r="AFQ39" s="745"/>
      <c r="AFR39" s="745"/>
      <c r="AFS39" s="745"/>
      <c r="AFT39" s="745"/>
      <c r="AFU39" s="745"/>
      <c r="AFV39" s="745"/>
      <c r="AFW39" s="745"/>
      <c r="AFX39" s="745"/>
      <c r="AFY39" s="745"/>
      <c r="AFZ39" s="745"/>
      <c r="AGA39" s="745"/>
      <c r="AGB39" s="745"/>
      <c r="AGC39" s="745"/>
      <c r="AGD39" s="745"/>
      <c r="AGE39" s="745"/>
      <c r="AGF39" s="745"/>
      <c r="AGG39" s="745"/>
      <c r="AGH39" s="745"/>
      <c r="AGI39" s="745"/>
      <c r="AGJ39" s="745"/>
      <c r="AGK39" s="745"/>
      <c r="AGL39" s="745"/>
      <c r="AGM39" s="745"/>
      <c r="AGN39" s="745"/>
      <c r="AGO39" s="745"/>
      <c r="AGP39" s="745"/>
      <c r="AGQ39" s="745"/>
      <c r="AGR39" s="745"/>
      <c r="AGS39" s="745"/>
      <c r="AGT39" s="745"/>
      <c r="AGU39" s="745"/>
      <c r="AGV39" s="745"/>
      <c r="AGW39" s="745"/>
      <c r="AGX39" s="745"/>
      <c r="AGY39" s="745"/>
      <c r="AGZ39" s="745"/>
      <c r="AHA39" s="745"/>
      <c r="AHB39" s="745"/>
      <c r="AHC39" s="745"/>
      <c r="AHD39" s="745"/>
      <c r="AHE39" s="745"/>
      <c r="AHF39" s="745"/>
      <c r="AHG39" s="745"/>
      <c r="AHH39" s="745"/>
      <c r="AHI39" s="745"/>
      <c r="AHJ39" s="745"/>
      <c r="AHK39" s="745"/>
      <c r="AHL39" s="745"/>
      <c r="AHM39" s="745"/>
      <c r="AHN39" s="745"/>
      <c r="AHO39" s="745"/>
      <c r="AHP39" s="745"/>
      <c r="AHQ39" s="745"/>
      <c r="AHR39" s="745"/>
      <c r="AHS39" s="745"/>
      <c r="AHT39" s="745"/>
      <c r="AHU39" s="745"/>
      <c r="AHV39" s="745"/>
      <c r="AHW39" s="745"/>
      <c r="AHX39" s="745"/>
      <c r="AHY39" s="745"/>
      <c r="AHZ39" s="745"/>
      <c r="AIA39" s="745"/>
      <c r="AIB39" s="745"/>
      <c r="AIC39" s="745"/>
      <c r="AID39" s="745"/>
      <c r="AIE39" s="745"/>
      <c r="AIF39" s="745"/>
      <c r="AIG39" s="745"/>
      <c r="AIH39" s="745"/>
      <c r="AII39" s="745"/>
      <c r="AIJ39" s="745"/>
      <c r="AIK39" s="745"/>
      <c r="AIL39" s="745"/>
      <c r="AIM39" s="745"/>
      <c r="AIN39" s="745"/>
      <c r="AIO39" s="745"/>
      <c r="AIP39" s="745"/>
      <c r="AIQ39" s="745"/>
      <c r="AIR39" s="745"/>
      <c r="AIS39" s="745"/>
      <c r="AIT39" s="745"/>
      <c r="AIU39" s="745"/>
      <c r="AIV39" s="745"/>
      <c r="AIW39" s="745"/>
      <c r="AIX39" s="745"/>
      <c r="AIY39" s="745"/>
      <c r="AIZ39" s="745"/>
      <c r="AJA39" s="745"/>
      <c r="AJB39" s="745"/>
      <c r="AJC39" s="745"/>
      <c r="AJD39" s="745"/>
      <c r="AJE39" s="745"/>
      <c r="AJF39" s="745"/>
      <c r="AJG39" s="745"/>
      <c r="AJH39" s="745"/>
      <c r="AJI39" s="745"/>
      <c r="AJJ39" s="745"/>
      <c r="AJK39" s="745"/>
      <c r="AJL39" s="745"/>
      <c r="AJM39" s="745"/>
      <c r="AJN39" s="745"/>
      <c r="AJO39" s="745"/>
      <c r="AJP39" s="745"/>
      <c r="AJQ39" s="745"/>
      <c r="AJR39" s="745"/>
      <c r="AJS39" s="745"/>
      <c r="AJT39" s="745"/>
      <c r="AJU39" s="745"/>
      <c r="AJV39" s="745"/>
      <c r="AJW39" s="745"/>
      <c r="AJX39" s="745"/>
      <c r="AJY39" s="745"/>
      <c r="AJZ39" s="745"/>
      <c r="AKA39" s="745"/>
      <c r="AKB39" s="745"/>
      <c r="AKC39" s="745"/>
      <c r="AKD39" s="745"/>
      <c r="AKE39" s="745"/>
      <c r="AKF39" s="745"/>
      <c r="AKG39" s="745"/>
      <c r="AKH39" s="745"/>
      <c r="AKI39" s="745"/>
      <c r="AKJ39" s="745"/>
      <c r="AKK39" s="745"/>
      <c r="AKL39" s="745"/>
      <c r="AKM39" s="745"/>
      <c r="AKN39" s="745"/>
      <c r="AKO39" s="745"/>
      <c r="AKP39" s="745"/>
      <c r="AKQ39" s="745"/>
      <c r="AKR39" s="745"/>
      <c r="AKS39" s="745"/>
      <c r="AKT39" s="745"/>
      <c r="AKU39" s="745"/>
      <c r="AKV39" s="745"/>
      <c r="AKW39" s="745"/>
      <c r="AKX39" s="745"/>
      <c r="AKY39" s="745"/>
      <c r="AKZ39" s="745"/>
      <c r="ALA39" s="745"/>
      <c r="ALB39" s="745"/>
      <c r="ALC39" s="745"/>
      <c r="ALD39" s="745"/>
      <c r="ALE39" s="745"/>
      <c r="ALF39" s="745"/>
      <c r="ALG39" s="745"/>
      <c r="ALH39" s="745"/>
      <c r="ALI39" s="745"/>
      <c r="ALJ39" s="745"/>
      <c r="ALK39" s="745"/>
      <c r="ALL39" s="745"/>
      <c r="ALM39" s="745"/>
      <c r="ALN39" s="745"/>
      <c r="ALO39" s="745"/>
      <c r="ALP39" s="745"/>
      <c r="ALQ39" s="745"/>
      <c r="ALR39" s="745"/>
      <c r="ALS39" s="745"/>
      <c r="ALT39" s="745"/>
      <c r="ALU39" s="745"/>
      <c r="ALV39" s="745"/>
      <c r="ALW39" s="745"/>
      <c r="ALX39" s="745"/>
      <c r="ALY39" s="745"/>
      <c r="ALZ39" s="745"/>
      <c r="AMA39" s="745"/>
      <c r="AMB39" s="745"/>
      <c r="AMC39" s="745"/>
      <c r="AMD39" s="745"/>
      <c r="AME39" s="745"/>
      <c r="AMF39" s="745"/>
      <c r="AMG39" s="745"/>
      <c r="AMH39" s="745"/>
      <c r="AMI39" s="745"/>
      <c r="AMJ39" s="745"/>
      <c r="AMK39" s="745"/>
      <c r="AML39" s="745"/>
      <c r="AMM39" s="745"/>
      <c r="AMN39" s="745"/>
      <c r="AMO39" s="745"/>
      <c r="AMP39" s="745"/>
      <c r="AMQ39" s="745"/>
      <c r="AMR39" s="745"/>
    </row>
    <row r="40" spans="1:1032" s="742" customFormat="1" ht="25.5">
      <c r="A40" s="371"/>
      <c r="B40" s="390" t="s">
        <v>343</v>
      </c>
      <c r="C40" s="403"/>
      <c r="D40" s="409"/>
      <c r="E40" s="405"/>
      <c r="F40" s="405"/>
      <c r="G40" s="497"/>
      <c r="H40" s="506"/>
      <c r="I40" s="406"/>
      <c r="J40" s="404"/>
      <c r="K40" s="404"/>
      <c r="L40" s="404"/>
      <c r="M40" s="506"/>
      <c r="N40" s="506"/>
      <c r="O40" s="407"/>
      <c r="P40" s="407"/>
      <c r="Q40" s="407"/>
      <c r="R40" s="407"/>
      <c r="S40" s="506"/>
      <c r="T40" s="506"/>
      <c r="U40" s="505"/>
      <c r="V40" s="504"/>
      <c r="W40" s="409"/>
      <c r="X40" s="414"/>
      <c r="Y40" s="414"/>
      <c r="Z40" s="414"/>
      <c r="AA40" s="745"/>
      <c r="AB40" s="745"/>
      <c r="AC40" s="745"/>
      <c r="AD40" s="745"/>
      <c r="AE40" s="745"/>
      <c r="AF40" s="745"/>
      <c r="AG40" s="745"/>
      <c r="AH40" s="745"/>
      <c r="AI40" s="745"/>
      <c r="AJ40" s="745"/>
      <c r="AK40" s="745"/>
      <c r="AL40" s="745"/>
      <c r="AM40" s="745"/>
      <c r="AN40" s="745"/>
      <c r="AO40" s="745"/>
      <c r="AP40" s="745"/>
      <c r="AQ40" s="745"/>
      <c r="AR40" s="745"/>
      <c r="AS40" s="745"/>
      <c r="AT40" s="745"/>
      <c r="AU40" s="745"/>
      <c r="AV40" s="745"/>
      <c r="AW40" s="745"/>
      <c r="AX40" s="745"/>
      <c r="AY40" s="745"/>
      <c r="AZ40" s="745"/>
      <c r="BA40" s="745"/>
      <c r="BB40" s="745"/>
      <c r="BC40" s="745"/>
      <c r="BD40" s="745"/>
      <c r="BE40" s="745"/>
      <c r="BF40" s="745"/>
      <c r="BG40" s="745"/>
      <c r="BH40" s="745"/>
      <c r="BI40" s="745"/>
      <c r="BJ40" s="745"/>
      <c r="BK40" s="745"/>
      <c r="BL40" s="745"/>
      <c r="BM40" s="745"/>
      <c r="BN40" s="745"/>
      <c r="BO40" s="745"/>
      <c r="BP40" s="745"/>
      <c r="BQ40" s="745"/>
      <c r="BR40" s="745"/>
      <c r="BS40" s="745"/>
      <c r="BT40" s="745"/>
      <c r="BU40" s="745"/>
      <c r="BV40" s="745"/>
      <c r="BW40" s="745"/>
      <c r="BX40" s="745"/>
      <c r="BY40" s="745"/>
      <c r="BZ40" s="745"/>
      <c r="CA40" s="745"/>
      <c r="CB40" s="745"/>
      <c r="CC40" s="745"/>
      <c r="CD40" s="745"/>
      <c r="CE40" s="745"/>
      <c r="CF40" s="745"/>
      <c r="CG40" s="745"/>
      <c r="CH40" s="745"/>
      <c r="CI40" s="745"/>
      <c r="CJ40" s="745"/>
      <c r="CK40" s="745"/>
      <c r="CL40" s="745"/>
      <c r="CM40" s="745"/>
      <c r="CN40" s="745"/>
      <c r="CO40" s="745"/>
      <c r="CP40" s="745"/>
      <c r="CQ40" s="745"/>
      <c r="CR40" s="745"/>
      <c r="CS40" s="745"/>
      <c r="CT40" s="745"/>
      <c r="CU40" s="745"/>
      <c r="CV40" s="745"/>
      <c r="CW40" s="745"/>
      <c r="CX40" s="745"/>
      <c r="CY40" s="745"/>
      <c r="CZ40" s="745"/>
      <c r="DA40" s="745"/>
      <c r="DB40" s="745"/>
      <c r="DC40" s="745"/>
      <c r="DD40" s="745"/>
      <c r="DE40" s="745"/>
      <c r="DF40" s="745"/>
      <c r="DG40" s="745"/>
      <c r="DH40" s="745"/>
      <c r="DI40" s="745"/>
      <c r="DJ40" s="745"/>
      <c r="DK40" s="745"/>
      <c r="DL40" s="745"/>
      <c r="DM40" s="745"/>
      <c r="DN40" s="745"/>
      <c r="DO40" s="745"/>
      <c r="DP40" s="745"/>
      <c r="DQ40" s="745"/>
      <c r="DR40" s="745"/>
      <c r="DS40" s="745"/>
      <c r="DT40" s="745"/>
      <c r="DU40" s="745"/>
      <c r="DV40" s="745"/>
      <c r="DW40" s="745"/>
      <c r="DX40" s="745"/>
      <c r="DY40" s="745"/>
      <c r="DZ40" s="745"/>
      <c r="EA40" s="745"/>
      <c r="EB40" s="745"/>
      <c r="EC40" s="745"/>
      <c r="ED40" s="745"/>
      <c r="EE40" s="745"/>
      <c r="EF40" s="745"/>
      <c r="EG40" s="745"/>
      <c r="EH40" s="745"/>
      <c r="EI40" s="745"/>
      <c r="EJ40" s="745"/>
      <c r="EK40" s="745"/>
      <c r="EL40" s="745"/>
      <c r="EM40" s="745"/>
      <c r="EN40" s="745"/>
      <c r="EO40" s="745"/>
      <c r="EP40" s="745"/>
      <c r="EQ40" s="745"/>
      <c r="ER40" s="745"/>
      <c r="ES40" s="745"/>
      <c r="ET40" s="745"/>
      <c r="EU40" s="745"/>
      <c r="EV40" s="745"/>
      <c r="EW40" s="745"/>
      <c r="EX40" s="745"/>
      <c r="EY40" s="745"/>
      <c r="EZ40" s="745"/>
      <c r="FA40" s="745"/>
      <c r="FB40" s="745"/>
      <c r="FC40" s="745"/>
      <c r="FD40" s="745"/>
      <c r="FE40" s="745"/>
      <c r="FF40" s="745"/>
      <c r="FG40" s="745"/>
      <c r="FH40" s="745"/>
      <c r="FI40" s="745"/>
      <c r="FJ40" s="745"/>
      <c r="FK40" s="745"/>
      <c r="FL40" s="745"/>
      <c r="FM40" s="745"/>
      <c r="FN40" s="745"/>
      <c r="FO40" s="745"/>
      <c r="FP40" s="745"/>
      <c r="FQ40" s="745"/>
      <c r="FR40" s="745"/>
      <c r="FS40" s="745"/>
      <c r="FT40" s="745"/>
      <c r="FU40" s="745"/>
      <c r="FV40" s="745"/>
      <c r="FW40" s="745"/>
      <c r="FX40" s="745"/>
      <c r="FY40" s="745"/>
      <c r="FZ40" s="745"/>
      <c r="GA40" s="745"/>
      <c r="GB40" s="745"/>
      <c r="GC40" s="745"/>
      <c r="GD40" s="745"/>
      <c r="GE40" s="745"/>
      <c r="GF40" s="745"/>
      <c r="GG40" s="745"/>
      <c r="GH40" s="745"/>
      <c r="GI40" s="745"/>
      <c r="GJ40" s="745"/>
      <c r="GK40" s="745"/>
      <c r="GL40" s="745"/>
      <c r="GM40" s="745"/>
      <c r="GN40" s="745"/>
      <c r="GO40" s="745"/>
      <c r="GP40" s="745"/>
      <c r="GQ40" s="745"/>
      <c r="GR40" s="745"/>
      <c r="GS40" s="745"/>
      <c r="GT40" s="745"/>
      <c r="GU40" s="745"/>
      <c r="GV40" s="745"/>
      <c r="GW40" s="745"/>
      <c r="GX40" s="745"/>
      <c r="GY40" s="745"/>
      <c r="GZ40" s="745"/>
      <c r="HA40" s="745"/>
      <c r="HB40" s="745"/>
      <c r="HC40" s="745"/>
      <c r="HD40" s="745"/>
      <c r="HE40" s="745"/>
      <c r="HF40" s="745"/>
      <c r="HG40" s="745"/>
      <c r="HH40" s="745"/>
      <c r="HI40" s="745"/>
      <c r="HJ40" s="745"/>
      <c r="HK40" s="745"/>
      <c r="HL40" s="745"/>
      <c r="HM40" s="745"/>
      <c r="HN40" s="745"/>
      <c r="HO40" s="745"/>
      <c r="HP40" s="745"/>
      <c r="HQ40" s="745"/>
      <c r="HR40" s="745"/>
      <c r="HS40" s="745"/>
      <c r="HT40" s="745"/>
      <c r="HU40" s="745"/>
      <c r="HV40" s="745"/>
      <c r="HW40" s="745"/>
      <c r="HX40" s="745"/>
      <c r="HY40" s="745"/>
      <c r="HZ40" s="745"/>
      <c r="IA40" s="745"/>
      <c r="IB40" s="745"/>
      <c r="IC40" s="745"/>
      <c r="ID40" s="745"/>
      <c r="IE40" s="745"/>
      <c r="IF40" s="745"/>
      <c r="IG40" s="745"/>
      <c r="IH40" s="745"/>
      <c r="II40" s="745"/>
      <c r="IJ40" s="745"/>
      <c r="IK40" s="745"/>
      <c r="IL40" s="745"/>
      <c r="IM40" s="745"/>
      <c r="IN40" s="745"/>
      <c r="IO40" s="745"/>
      <c r="IP40" s="745"/>
      <c r="IQ40" s="745"/>
      <c r="IR40" s="745"/>
      <c r="IS40" s="745"/>
      <c r="IT40" s="745"/>
      <c r="IU40" s="745"/>
      <c r="IV40" s="745"/>
      <c r="IW40" s="745"/>
      <c r="IX40" s="745"/>
      <c r="IY40" s="745"/>
      <c r="IZ40" s="745"/>
      <c r="JA40" s="745"/>
      <c r="JB40" s="745"/>
      <c r="JC40" s="745"/>
      <c r="JD40" s="745"/>
      <c r="JE40" s="745"/>
      <c r="JF40" s="745"/>
      <c r="JG40" s="745"/>
      <c r="JH40" s="745"/>
      <c r="JI40" s="745"/>
      <c r="JJ40" s="745"/>
      <c r="JK40" s="745"/>
      <c r="JL40" s="745"/>
      <c r="JM40" s="745"/>
      <c r="JN40" s="745"/>
      <c r="JO40" s="745"/>
      <c r="JP40" s="745"/>
      <c r="JQ40" s="745"/>
      <c r="JR40" s="745"/>
      <c r="JS40" s="745"/>
      <c r="JT40" s="745"/>
      <c r="JU40" s="745"/>
      <c r="JV40" s="745"/>
      <c r="JW40" s="745"/>
      <c r="JX40" s="745"/>
      <c r="JY40" s="745"/>
      <c r="JZ40" s="745"/>
      <c r="KA40" s="745"/>
      <c r="KB40" s="745"/>
      <c r="KC40" s="745"/>
      <c r="KD40" s="745"/>
      <c r="KE40" s="745"/>
      <c r="KF40" s="745"/>
      <c r="KG40" s="745"/>
      <c r="KH40" s="745"/>
      <c r="KI40" s="745"/>
      <c r="KJ40" s="745"/>
      <c r="KK40" s="745"/>
      <c r="KL40" s="745"/>
      <c r="KM40" s="745"/>
      <c r="KN40" s="745"/>
      <c r="KO40" s="745"/>
      <c r="KP40" s="745"/>
      <c r="KQ40" s="745"/>
      <c r="KR40" s="745"/>
      <c r="KS40" s="745"/>
      <c r="KT40" s="745"/>
      <c r="KU40" s="745"/>
      <c r="KV40" s="745"/>
      <c r="KW40" s="745"/>
      <c r="KX40" s="745"/>
      <c r="KY40" s="745"/>
      <c r="KZ40" s="745"/>
      <c r="LA40" s="745"/>
      <c r="LB40" s="745"/>
      <c r="LC40" s="745"/>
      <c r="LD40" s="745"/>
      <c r="LE40" s="745"/>
      <c r="LF40" s="745"/>
      <c r="LG40" s="745"/>
      <c r="LH40" s="745"/>
      <c r="LI40" s="745"/>
      <c r="LJ40" s="745"/>
      <c r="LK40" s="745"/>
      <c r="LL40" s="745"/>
      <c r="LM40" s="745"/>
      <c r="LN40" s="745"/>
      <c r="LO40" s="745"/>
      <c r="LP40" s="745"/>
      <c r="LQ40" s="745"/>
      <c r="LR40" s="745"/>
      <c r="LS40" s="745"/>
      <c r="LT40" s="745"/>
      <c r="LU40" s="745"/>
      <c r="LV40" s="745"/>
      <c r="LW40" s="745"/>
      <c r="LX40" s="745"/>
      <c r="LY40" s="745"/>
      <c r="LZ40" s="745"/>
      <c r="MA40" s="745"/>
      <c r="MB40" s="745"/>
      <c r="MC40" s="745"/>
      <c r="MD40" s="745"/>
      <c r="ME40" s="745"/>
      <c r="MF40" s="745"/>
      <c r="MG40" s="745"/>
      <c r="MH40" s="745"/>
      <c r="MI40" s="745"/>
      <c r="MJ40" s="745"/>
      <c r="MK40" s="745"/>
      <c r="ML40" s="745"/>
      <c r="MM40" s="745"/>
      <c r="MN40" s="745"/>
      <c r="MO40" s="745"/>
      <c r="MP40" s="745"/>
      <c r="MQ40" s="745"/>
      <c r="MR40" s="745"/>
      <c r="MS40" s="745"/>
      <c r="MT40" s="745"/>
      <c r="MU40" s="745"/>
      <c r="MV40" s="745"/>
      <c r="MW40" s="745"/>
      <c r="MX40" s="745"/>
      <c r="MY40" s="745"/>
      <c r="MZ40" s="745"/>
      <c r="NA40" s="745"/>
      <c r="NB40" s="745"/>
      <c r="NC40" s="745"/>
      <c r="ND40" s="745"/>
      <c r="NE40" s="745"/>
      <c r="NF40" s="745"/>
      <c r="NG40" s="745"/>
      <c r="NH40" s="745"/>
      <c r="NI40" s="745"/>
      <c r="NJ40" s="745"/>
      <c r="NK40" s="745"/>
      <c r="NL40" s="745"/>
      <c r="NM40" s="745"/>
      <c r="NN40" s="745"/>
      <c r="NO40" s="745"/>
      <c r="NP40" s="745"/>
      <c r="NQ40" s="745"/>
      <c r="NR40" s="745"/>
      <c r="NS40" s="745"/>
      <c r="NT40" s="745"/>
      <c r="NU40" s="745"/>
      <c r="NV40" s="745"/>
      <c r="NW40" s="745"/>
      <c r="NX40" s="745"/>
      <c r="NY40" s="745"/>
      <c r="NZ40" s="745"/>
      <c r="OA40" s="745"/>
      <c r="OB40" s="745"/>
      <c r="OC40" s="745"/>
      <c r="OD40" s="745"/>
      <c r="OE40" s="745"/>
      <c r="OF40" s="745"/>
      <c r="OG40" s="745"/>
      <c r="OH40" s="745"/>
      <c r="OI40" s="745"/>
      <c r="OJ40" s="745"/>
      <c r="OK40" s="745"/>
      <c r="OL40" s="745"/>
      <c r="OM40" s="745"/>
      <c r="ON40" s="745"/>
      <c r="OO40" s="745"/>
      <c r="OP40" s="745"/>
      <c r="OQ40" s="745"/>
      <c r="OR40" s="745"/>
      <c r="OS40" s="745"/>
      <c r="OT40" s="745"/>
      <c r="OU40" s="745"/>
      <c r="OV40" s="745"/>
      <c r="OW40" s="745"/>
      <c r="OX40" s="745"/>
      <c r="OY40" s="745"/>
      <c r="OZ40" s="745"/>
      <c r="PA40" s="745"/>
      <c r="PB40" s="745"/>
      <c r="PC40" s="745"/>
      <c r="PD40" s="745"/>
      <c r="PE40" s="745"/>
      <c r="PF40" s="745"/>
      <c r="PG40" s="745"/>
      <c r="PH40" s="745"/>
      <c r="PI40" s="745"/>
      <c r="PJ40" s="745"/>
      <c r="PK40" s="745"/>
      <c r="PL40" s="745"/>
      <c r="PM40" s="745"/>
      <c r="PN40" s="745"/>
      <c r="PO40" s="745"/>
      <c r="PP40" s="745"/>
      <c r="PQ40" s="745"/>
      <c r="PR40" s="745"/>
      <c r="PS40" s="745"/>
      <c r="PT40" s="745"/>
      <c r="PU40" s="745"/>
      <c r="PV40" s="745"/>
      <c r="PW40" s="745"/>
      <c r="PX40" s="745"/>
      <c r="PY40" s="745"/>
      <c r="PZ40" s="745"/>
      <c r="QA40" s="745"/>
      <c r="QB40" s="745"/>
      <c r="QC40" s="745"/>
      <c r="QD40" s="745"/>
      <c r="QE40" s="745"/>
      <c r="QF40" s="745"/>
      <c r="QG40" s="745"/>
      <c r="QH40" s="745"/>
      <c r="QI40" s="745"/>
      <c r="QJ40" s="745"/>
      <c r="QK40" s="745"/>
      <c r="QL40" s="745"/>
      <c r="QM40" s="745"/>
      <c r="QN40" s="745"/>
      <c r="QO40" s="745"/>
      <c r="QP40" s="745"/>
      <c r="QQ40" s="745"/>
      <c r="QR40" s="745"/>
      <c r="QS40" s="745"/>
      <c r="QT40" s="745"/>
      <c r="QU40" s="745"/>
      <c r="QV40" s="745"/>
      <c r="QW40" s="745"/>
      <c r="QX40" s="745"/>
      <c r="QY40" s="745"/>
      <c r="QZ40" s="745"/>
      <c r="RA40" s="745"/>
      <c r="RB40" s="745"/>
      <c r="RC40" s="745"/>
      <c r="RD40" s="745"/>
      <c r="RE40" s="745"/>
      <c r="RF40" s="745"/>
      <c r="RG40" s="745"/>
      <c r="RH40" s="745"/>
      <c r="RI40" s="745"/>
      <c r="RJ40" s="745"/>
      <c r="RK40" s="745"/>
      <c r="RL40" s="745"/>
      <c r="RM40" s="745"/>
      <c r="RN40" s="745"/>
      <c r="RO40" s="745"/>
      <c r="RP40" s="745"/>
      <c r="RQ40" s="745"/>
      <c r="RR40" s="745"/>
      <c r="RS40" s="745"/>
      <c r="RT40" s="745"/>
      <c r="RU40" s="745"/>
      <c r="RV40" s="745"/>
      <c r="RW40" s="745"/>
      <c r="RX40" s="745"/>
      <c r="RY40" s="745"/>
      <c r="RZ40" s="745"/>
      <c r="SA40" s="745"/>
      <c r="SB40" s="745"/>
      <c r="SC40" s="745"/>
      <c r="SD40" s="745"/>
      <c r="SE40" s="745"/>
      <c r="SF40" s="745"/>
      <c r="SG40" s="745"/>
      <c r="SH40" s="745"/>
      <c r="SI40" s="745"/>
      <c r="SJ40" s="745"/>
      <c r="SK40" s="745"/>
      <c r="SL40" s="745"/>
      <c r="SM40" s="745"/>
      <c r="SN40" s="745"/>
      <c r="SO40" s="745"/>
      <c r="SP40" s="745"/>
      <c r="SQ40" s="745"/>
      <c r="SR40" s="745"/>
      <c r="SS40" s="745"/>
      <c r="ST40" s="745"/>
      <c r="SU40" s="745"/>
      <c r="SV40" s="745"/>
      <c r="SW40" s="745"/>
      <c r="SX40" s="745"/>
      <c r="SY40" s="745"/>
      <c r="SZ40" s="745"/>
      <c r="TA40" s="745"/>
      <c r="TB40" s="745"/>
      <c r="TC40" s="745"/>
      <c r="TD40" s="745"/>
      <c r="TE40" s="745"/>
      <c r="TF40" s="745"/>
      <c r="TG40" s="745"/>
      <c r="TH40" s="745"/>
      <c r="TI40" s="745"/>
      <c r="TJ40" s="745"/>
      <c r="TK40" s="745"/>
      <c r="TL40" s="745"/>
      <c r="TM40" s="745"/>
      <c r="TN40" s="745"/>
      <c r="TO40" s="745"/>
      <c r="TP40" s="745"/>
      <c r="TQ40" s="745"/>
      <c r="TR40" s="745"/>
      <c r="TS40" s="745"/>
      <c r="TT40" s="745"/>
      <c r="TU40" s="745"/>
      <c r="TV40" s="745"/>
      <c r="TW40" s="745"/>
      <c r="TX40" s="745"/>
      <c r="TY40" s="745"/>
      <c r="TZ40" s="745"/>
      <c r="UA40" s="745"/>
      <c r="UB40" s="745"/>
      <c r="UC40" s="745"/>
      <c r="UD40" s="745"/>
      <c r="UE40" s="745"/>
      <c r="UF40" s="745"/>
      <c r="UG40" s="745"/>
      <c r="UH40" s="745"/>
      <c r="UI40" s="745"/>
      <c r="UJ40" s="745"/>
      <c r="UK40" s="745"/>
      <c r="UL40" s="745"/>
      <c r="UM40" s="745"/>
      <c r="UN40" s="745"/>
      <c r="UO40" s="745"/>
      <c r="UP40" s="745"/>
      <c r="UQ40" s="745"/>
      <c r="UR40" s="745"/>
      <c r="US40" s="745"/>
      <c r="UT40" s="745"/>
      <c r="UU40" s="745"/>
      <c r="UV40" s="745"/>
      <c r="UW40" s="745"/>
      <c r="UX40" s="745"/>
      <c r="UY40" s="745"/>
      <c r="UZ40" s="745"/>
      <c r="VA40" s="745"/>
      <c r="VB40" s="745"/>
      <c r="VC40" s="745"/>
      <c r="VD40" s="745"/>
      <c r="VE40" s="745"/>
      <c r="VF40" s="745"/>
      <c r="VG40" s="745"/>
      <c r="VH40" s="745"/>
      <c r="VI40" s="745"/>
      <c r="VJ40" s="745"/>
      <c r="VK40" s="745"/>
      <c r="VL40" s="745"/>
      <c r="VM40" s="745"/>
      <c r="VN40" s="745"/>
      <c r="VO40" s="745"/>
      <c r="VP40" s="745"/>
      <c r="VQ40" s="745"/>
      <c r="VR40" s="745"/>
      <c r="VS40" s="745"/>
      <c r="VT40" s="745"/>
      <c r="VU40" s="745"/>
      <c r="VV40" s="745"/>
      <c r="VW40" s="745"/>
      <c r="VX40" s="745"/>
      <c r="VY40" s="745"/>
      <c r="VZ40" s="745"/>
      <c r="WA40" s="745"/>
      <c r="WB40" s="745"/>
      <c r="WC40" s="745"/>
      <c r="WD40" s="745"/>
      <c r="WE40" s="745"/>
      <c r="WF40" s="745"/>
      <c r="WG40" s="745"/>
      <c r="WH40" s="745"/>
      <c r="WI40" s="745"/>
      <c r="WJ40" s="745"/>
      <c r="WK40" s="745"/>
      <c r="WL40" s="745"/>
      <c r="WM40" s="745"/>
      <c r="WN40" s="745"/>
      <c r="WO40" s="745"/>
      <c r="WP40" s="745"/>
      <c r="WQ40" s="745"/>
      <c r="WR40" s="745"/>
      <c r="WS40" s="745"/>
      <c r="WT40" s="745"/>
      <c r="WU40" s="745"/>
      <c r="WV40" s="745"/>
      <c r="WW40" s="745"/>
      <c r="WX40" s="745"/>
      <c r="WY40" s="745"/>
      <c r="WZ40" s="745"/>
      <c r="XA40" s="745"/>
      <c r="XB40" s="745"/>
      <c r="XC40" s="745"/>
      <c r="XD40" s="745"/>
      <c r="XE40" s="745"/>
      <c r="XF40" s="745"/>
      <c r="XG40" s="745"/>
      <c r="XH40" s="745"/>
      <c r="XI40" s="745"/>
      <c r="XJ40" s="745"/>
      <c r="XK40" s="745"/>
      <c r="XL40" s="745"/>
      <c r="XM40" s="745"/>
      <c r="XN40" s="745"/>
      <c r="XO40" s="745"/>
      <c r="XP40" s="745"/>
      <c r="XQ40" s="745"/>
      <c r="XR40" s="745"/>
      <c r="XS40" s="745"/>
      <c r="XT40" s="745"/>
      <c r="XU40" s="745"/>
      <c r="XV40" s="745"/>
      <c r="XW40" s="745"/>
      <c r="XX40" s="745"/>
      <c r="XY40" s="745"/>
      <c r="XZ40" s="745"/>
      <c r="YA40" s="745"/>
      <c r="YB40" s="745"/>
      <c r="YC40" s="745"/>
      <c r="YD40" s="745"/>
      <c r="YE40" s="745"/>
      <c r="YF40" s="745"/>
      <c r="YG40" s="745"/>
      <c r="YH40" s="745"/>
      <c r="YI40" s="745"/>
      <c r="YJ40" s="745"/>
      <c r="YK40" s="745"/>
      <c r="YL40" s="745"/>
      <c r="YM40" s="745"/>
      <c r="YN40" s="745"/>
      <c r="YO40" s="745"/>
      <c r="YP40" s="745"/>
      <c r="YQ40" s="745"/>
      <c r="YR40" s="745"/>
      <c r="YS40" s="745"/>
      <c r="YT40" s="745"/>
      <c r="YU40" s="745"/>
      <c r="YV40" s="745"/>
      <c r="YW40" s="745"/>
      <c r="YX40" s="745"/>
      <c r="YY40" s="745"/>
      <c r="YZ40" s="745"/>
      <c r="ZA40" s="745"/>
      <c r="ZB40" s="745"/>
      <c r="ZC40" s="745"/>
      <c r="ZD40" s="745"/>
      <c r="ZE40" s="745"/>
      <c r="ZF40" s="745"/>
      <c r="ZG40" s="745"/>
      <c r="ZH40" s="745"/>
      <c r="ZI40" s="745"/>
      <c r="ZJ40" s="745"/>
      <c r="ZK40" s="745"/>
      <c r="ZL40" s="745"/>
      <c r="ZM40" s="745"/>
      <c r="ZN40" s="745"/>
      <c r="ZO40" s="745"/>
      <c r="ZP40" s="745"/>
      <c r="ZQ40" s="745"/>
      <c r="ZR40" s="745"/>
      <c r="ZS40" s="745"/>
      <c r="ZT40" s="745"/>
      <c r="ZU40" s="745"/>
      <c r="ZV40" s="745"/>
      <c r="ZW40" s="745"/>
      <c r="ZX40" s="745"/>
      <c r="ZY40" s="745"/>
      <c r="ZZ40" s="745"/>
      <c r="AAA40" s="745"/>
      <c r="AAB40" s="745"/>
      <c r="AAC40" s="745"/>
      <c r="AAD40" s="745"/>
      <c r="AAE40" s="745"/>
      <c r="AAF40" s="745"/>
      <c r="AAG40" s="745"/>
      <c r="AAH40" s="745"/>
      <c r="AAI40" s="745"/>
      <c r="AAJ40" s="745"/>
      <c r="AAK40" s="745"/>
      <c r="AAL40" s="745"/>
      <c r="AAM40" s="745"/>
      <c r="AAN40" s="745"/>
      <c r="AAO40" s="745"/>
      <c r="AAP40" s="745"/>
      <c r="AAQ40" s="745"/>
      <c r="AAR40" s="745"/>
      <c r="AAS40" s="745"/>
      <c r="AAT40" s="745"/>
      <c r="AAU40" s="745"/>
      <c r="AAV40" s="745"/>
      <c r="AAW40" s="745"/>
      <c r="AAX40" s="745"/>
      <c r="AAY40" s="745"/>
      <c r="AAZ40" s="745"/>
      <c r="ABA40" s="745"/>
      <c r="ABB40" s="745"/>
      <c r="ABC40" s="745"/>
      <c r="ABD40" s="745"/>
      <c r="ABE40" s="745"/>
      <c r="ABF40" s="745"/>
      <c r="ABG40" s="745"/>
      <c r="ABH40" s="745"/>
      <c r="ABI40" s="745"/>
      <c r="ABJ40" s="745"/>
      <c r="ABK40" s="745"/>
      <c r="ABL40" s="745"/>
      <c r="ABM40" s="745"/>
      <c r="ABN40" s="745"/>
      <c r="ABO40" s="745"/>
      <c r="ABP40" s="745"/>
      <c r="ABQ40" s="745"/>
      <c r="ABR40" s="745"/>
      <c r="ABS40" s="745"/>
      <c r="ABT40" s="745"/>
      <c r="ABU40" s="745"/>
      <c r="ABV40" s="745"/>
      <c r="ABW40" s="745"/>
      <c r="ABX40" s="745"/>
      <c r="ABY40" s="745"/>
      <c r="ABZ40" s="745"/>
      <c r="ACA40" s="745"/>
      <c r="ACB40" s="745"/>
      <c r="ACC40" s="745"/>
      <c r="ACD40" s="745"/>
      <c r="ACE40" s="745"/>
      <c r="ACF40" s="745"/>
      <c r="ACG40" s="745"/>
      <c r="ACH40" s="745"/>
      <c r="ACI40" s="745"/>
      <c r="ACJ40" s="745"/>
      <c r="ACK40" s="745"/>
      <c r="ACL40" s="745"/>
      <c r="ACM40" s="745"/>
      <c r="ACN40" s="745"/>
      <c r="ACO40" s="745"/>
      <c r="ACP40" s="745"/>
      <c r="ACQ40" s="745"/>
      <c r="ACR40" s="745"/>
      <c r="ACS40" s="745"/>
      <c r="ACT40" s="745"/>
      <c r="ACU40" s="745"/>
      <c r="ACV40" s="745"/>
      <c r="ACW40" s="745"/>
      <c r="ACX40" s="745"/>
      <c r="ACY40" s="745"/>
      <c r="ACZ40" s="745"/>
      <c r="ADA40" s="745"/>
      <c r="ADB40" s="745"/>
      <c r="ADC40" s="745"/>
      <c r="ADD40" s="745"/>
      <c r="ADE40" s="745"/>
      <c r="ADF40" s="745"/>
      <c r="ADG40" s="745"/>
      <c r="ADH40" s="745"/>
      <c r="ADI40" s="745"/>
      <c r="ADJ40" s="745"/>
      <c r="ADK40" s="745"/>
      <c r="ADL40" s="745"/>
      <c r="ADM40" s="745"/>
      <c r="ADN40" s="745"/>
      <c r="ADO40" s="745"/>
      <c r="ADP40" s="745"/>
      <c r="ADQ40" s="745"/>
      <c r="ADR40" s="745"/>
      <c r="ADS40" s="745"/>
      <c r="ADT40" s="745"/>
      <c r="ADU40" s="745"/>
      <c r="ADV40" s="745"/>
      <c r="ADW40" s="745"/>
      <c r="ADX40" s="745"/>
      <c r="ADY40" s="745"/>
      <c r="ADZ40" s="745"/>
      <c r="AEA40" s="745"/>
      <c r="AEB40" s="745"/>
      <c r="AEC40" s="745"/>
      <c r="AED40" s="745"/>
      <c r="AEE40" s="745"/>
      <c r="AEF40" s="745"/>
      <c r="AEG40" s="745"/>
      <c r="AEH40" s="745"/>
      <c r="AEI40" s="745"/>
      <c r="AEJ40" s="745"/>
      <c r="AEK40" s="745"/>
      <c r="AEL40" s="745"/>
      <c r="AEM40" s="745"/>
      <c r="AEN40" s="745"/>
      <c r="AEO40" s="745"/>
      <c r="AEP40" s="745"/>
      <c r="AEQ40" s="745"/>
      <c r="AER40" s="745"/>
      <c r="AES40" s="745"/>
      <c r="AET40" s="745"/>
      <c r="AEU40" s="745"/>
      <c r="AEV40" s="745"/>
      <c r="AEW40" s="745"/>
      <c r="AEX40" s="745"/>
      <c r="AEY40" s="745"/>
      <c r="AEZ40" s="745"/>
      <c r="AFA40" s="745"/>
      <c r="AFB40" s="745"/>
      <c r="AFC40" s="745"/>
      <c r="AFD40" s="745"/>
      <c r="AFE40" s="745"/>
      <c r="AFF40" s="745"/>
      <c r="AFG40" s="745"/>
      <c r="AFH40" s="745"/>
      <c r="AFI40" s="745"/>
      <c r="AFJ40" s="745"/>
      <c r="AFK40" s="745"/>
      <c r="AFL40" s="745"/>
      <c r="AFM40" s="745"/>
      <c r="AFN40" s="745"/>
      <c r="AFO40" s="745"/>
      <c r="AFP40" s="745"/>
      <c r="AFQ40" s="745"/>
      <c r="AFR40" s="745"/>
      <c r="AFS40" s="745"/>
      <c r="AFT40" s="745"/>
      <c r="AFU40" s="745"/>
      <c r="AFV40" s="745"/>
      <c r="AFW40" s="745"/>
      <c r="AFX40" s="745"/>
      <c r="AFY40" s="745"/>
      <c r="AFZ40" s="745"/>
      <c r="AGA40" s="745"/>
      <c r="AGB40" s="745"/>
      <c r="AGC40" s="745"/>
      <c r="AGD40" s="745"/>
      <c r="AGE40" s="745"/>
      <c r="AGF40" s="745"/>
      <c r="AGG40" s="745"/>
      <c r="AGH40" s="745"/>
      <c r="AGI40" s="745"/>
      <c r="AGJ40" s="745"/>
      <c r="AGK40" s="745"/>
      <c r="AGL40" s="745"/>
      <c r="AGM40" s="745"/>
      <c r="AGN40" s="745"/>
      <c r="AGO40" s="745"/>
      <c r="AGP40" s="745"/>
      <c r="AGQ40" s="745"/>
      <c r="AGR40" s="745"/>
      <c r="AGS40" s="745"/>
      <c r="AGT40" s="745"/>
      <c r="AGU40" s="745"/>
      <c r="AGV40" s="745"/>
      <c r="AGW40" s="745"/>
      <c r="AGX40" s="745"/>
      <c r="AGY40" s="745"/>
      <c r="AGZ40" s="745"/>
      <c r="AHA40" s="745"/>
      <c r="AHB40" s="745"/>
      <c r="AHC40" s="745"/>
      <c r="AHD40" s="745"/>
      <c r="AHE40" s="745"/>
      <c r="AHF40" s="745"/>
      <c r="AHG40" s="745"/>
      <c r="AHH40" s="745"/>
      <c r="AHI40" s="745"/>
      <c r="AHJ40" s="745"/>
      <c r="AHK40" s="745"/>
      <c r="AHL40" s="745"/>
      <c r="AHM40" s="745"/>
      <c r="AHN40" s="745"/>
      <c r="AHO40" s="745"/>
      <c r="AHP40" s="745"/>
      <c r="AHQ40" s="745"/>
      <c r="AHR40" s="745"/>
      <c r="AHS40" s="745"/>
      <c r="AHT40" s="745"/>
      <c r="AHU40" s="745"/>
      <c r="AHV40" s="745"/>
      <c r="AHW40" s="745"/>
      <c r="AHX40" s="745"/>
      <c r="AHY40" s="745"/>
      <c r="AHZ40" s="745"/>
      <c r="AIA40" s="745"/>
      <c r="AIB40" s="745"/>
      <c r="AIC40" s="745"/>
      <c r="AID40" s="745"/>
      <c r="AIE40" s="745"/>
      <c r="AIF40" s="745"/>
      <c r="AIG40" s="745"/>
      <c r="AIH40" s="745"/>
      <c r="AII40" s="745"/>
      <c r="AIJ40" s="745"/>
      <c r="AIK40" s="745"/>
      <c r="AIL40" s="745"/>
      <c r="AIM40" s="745"/>
      <c r="AIN40" s="745"/>
      <c r="AIO40" s="745"/>
      <c r="AIP40" s="745"/>
      <c r="AIQ40" s="745"/>
      <c r="AIR40" s="745"/>
      <c r="AIS40" s="745"/>
      <c r="AIT40" s="745"/>
      <c r="AIU40" s="745"/>
      <c r="AIV40" s="745"/>
      <c r="AIW40" s="745"/>
      <c r="AIX40" s="745"/>
      <c r="AIY40" s="745"/>
      <c r="AIZ40" s="745"/>
      <c r="AJA40" s="745"/>
      <c r="AJB40" s="745"/>
      <c r="AJC40" s="745"/>
      <c r="AJD40" s="745"/>
      <c r="AJE40" s="745"/>
      <c r="AJF40" s="745"/>
      <c r="AJG40" s="745"/>
      <c r="AJH40" s="745"/>
      <c r="AJI40" s="745"/>
      <c r="AJJ40" s="745"/>
      <c r="AJK40" s="745"/>
      <c r="AJL40" s="745"/>
      <c r="AJM40" s="745"/>
      <c r="AJN40" s="745"/>
      <c r="AJO40" s="745"/>
      <c r="AJP40" s="745"/>
      <c r="AJQ40" s="745"/>
      <c r="AJR40" s="745"/>
      <c r="AJS40" s="745"/>
      <c r="AJT40" s="745"/>
      <c r="AJU40" s="745"/>
      <c r="AJV40" s="745"/>
      <c r="AJW40" s="745"/>
      <c r="AJX40" s="745"/>
      <c r="AJY40" s="745"/>
      <c r="AJZ40" s="745"/>
      <c r="AKA40" s="745"/>
      <c r="AKB40" s="745"/>
      <c r="AKC40" s="745"/>
      <c r="AKD40" s="745"/>
      <c r="AKE40" s="745"/>
      <c r="AKF40" s="745"/>
      <c r="AKG40" s="745"/>
      <c r="AKH40" s="745"/>
      <c r="AKI40" s="745"/>
      <c r="AKJ40" s="745"/>
      <c r="AKK40" s="745"/>
      <c r="AKL40" s="745"/>
      <c r="AKM40" s="745"/>
      <c r="AKN40" s="745"/>
      <c r="AKO40" s="745"/>
      <c r="AKP40" s="745"/>
      <c r="AKQ40" s="745"/>
      <c r="AKR40" s="745"/>
      <c r="AKS40" s="745"/>
      <c r="AKT40" s="745"/>
      <c r="AKU40" s="745"/>
      <c r="AKV40" s="745"/>
      <c r="AKW40" s="745"/>
      <c r="AKX40" s="745"/>
      <c r="AKY40" s="745"/>
      <c r="AKZ40" s="745"/>
      <c r="ALA40" s="745"/>
      <c r="ALB40" s="745"/>
      <c r="ALC40" s="745"/>
      <c r="ALD40" s="745"/>
      <c r="ALE40" s="745"/>
      <c r="ALF40" s="745"/>
      <c r="ALG40" s="745"/>
      <c r="ALH40" s="745"/>
      <c r="ALI40" s="745"/>
      <c r="ALJ40" s="745"/>
      <c r="ALK40" s="745"/>
      <c r="ALL40" s="745"/>
      <c r="ALM40" s="745"/>
      <c r="ALN40" s="745"/>
      <c r="ALO40" s="745"/>
      <c r="ALP40" s="745"/>
      <c r="ALQ40" s="745"/>
      <c r="ALR40" s="745"/>
      <c r="ALS40" s="745"/>
      <c r="ALT40" s="745"/>
      <c r="ALU40" s="745"/>
      <c r="ALV40" s="745"/>
      <c r="ALW40" s="745"/>
      <c r="ALX40" s="745"/>
      <c r="ALY40" s="745"/>
      <c r="ALZ40" s="745"/>
      <c r="AMA40" s="745"/>
      <c r="AMB40" s="745"/>
      <c r="AMC40" s="745"/>
      <c r="AMD40" s="745"/>
      <c r="AME40" s="745"/>
      <c r="AMF40" s="745"/>
      <c r="AMG40" s="745"/>
      <c r="AMH40" s="745"/>
      <c r="AMI40" s="745"/>
      <c r="AMJ40" s="745"/>
      <c r="AMK40" s="745"/>
      <c r="AML40" s="745"/>
      <c r="AMM40" s="745"/>
      <c r="AMN40" s="745"/>
      <c r="AMO40" s="745"/>
      <c r="AMP40" s="745"/>
      <c r="AMQ40" s="745"/>
      <c r="AMR40" s="745"/>
    </row>
    <row r="41" spans="1:1032" s="742" customFormat="1">
      <c r="A41" s="434"/>
      <c r="B41" s="390" t="s">
        <v>474</v>
      </c>
      <c r="C41" s="440" t="s">
        <v>10</v>
      </c>
      <c r="D41" s="494">
        <v>1</v>
      </c>
      <c r="E41" s="375"/>
      <c r="F41" s="375"/>
      <c r="G41" s="497"/>
      <c r="H41" s="506"/>
      <c r="I41" s="383"/>
      <c r="J41" s="375"/>
      <c r="K41" s="375"/>
      <c r="L41" s="375"/>
      <c r="M41" s="506"/>
      <c r="N41" s="506"/>
      <c r="O41" s="383"/>
      <c r="P41" s="383"/>
      <c r="Q41" s="383"/>
      <c r="R41" s="383"/>
      <c r="S41" s="506"/>
      <c r="T41" s="506"/>
      <c r="U41" s="505"/>
      <c r="V41" s="504"/>
      <c r="W41" s="377"/>
      <c r="X41" s="414"/>
      <c r="Y41" s="414"/>
      <c r="Z41" s="414"/>
      <c r="AA41" s="379"/>
      <c r="AB41" s="379"/>
      <c r="AC41" s="379"/>
      <c r="AD41" s="379"/>
      <c r="AE41" s="379"/>
      <c r="AF41" s="379"/>
      <c r="AG41" s="379"/>
      <c r="AH41" s="379"/>
      <c r="AI41" s="379"/>
      <c r="AJ41" s="379"/>
      <c r="AK41" s="379"/>
      <c r="AL41" s="379"/>
      <c r="AM41" s="379"/>
      <c r="AN41" s="379"/>
      <c r="AO41" s="379"/>
      <c r="AP41" s="379"/>
      <c r="AQ41" s="379"/>
      <c r="AR41" s="379"/>
      <c r="AS41" s="379"/>
      <c r="AT41" s="379"/>
      <c r="AU41" s="379"/>
      <c r="AV41" s="379"/>
      <c r="AW41" s="379"/>
      <c r="AX41" s="379"/>
      <c r="AY41" s="379"/>
      <c r="AZ41" s="379"/>
      <c r="BA41" s="379"/>
      <c r="BB41" s="379"/>
      <c r="BC41" s="379"/>
      <c r="BD41" s="379"/>
      <c r="BE41" s="379"/>
      <c r="BF41" s="379"/>
      <c r="BG41" s="379"/>
      <c r="BH41" s="379"/>
      <c r="BI41" s="379"/>
      <c r="BJ41" s="379"/>
      <c r="BK41" s="379"/>
      <c r="BL41" s="379"/>
      <c r="BM41" s="379"/>
      <c r="BN41" s="379"/>
      <c r="BO41" s="379"/>
      <c r="BP41" s="379"/>
      <c r="BQ41" s="379"/>
      <c r="BR41" s="379"/>
      <c r="BS41" s="379"/>
      <c r="BT41" s="379"/>
      <c r="BU41" s="379"/>
      <c r="BV41" s="379"/>
      <c r="BW41" s="379"/>
      <c r="BX41" s="379"/>
      <c r="BY41" s="379"/>
      <c r="BZ41" s="379"/>
      <c r="CA41" s="379"/>
      <c r="CB41" s="379"/>
      <c r="CC41" s="379"/>
      <c r="CD41" s="379"/>
      <c r="CE41" s="379"/>
      <c r="CF41" s="379"/>
      <c r="CG41" s="379"/>
      <c r="CH41" s="379"/>
      <c r="CI41" s="379"/>
      <c r="CJ41" s="379"/>
      <c r="CK41" s="379"/>
      <c r="CL41" s="379"/>
      <c r="CM41" s="379"/>
      <c r="CN41" s="379"/>
      <c r="CO41" s="379"/>
      <c r="CP41" s="379"/>
      <c r="CQ41" s="379"/>
      <c r="CR41" s="379"/>
      <c r="CS41" s="379"/>
      <c r="CT41" s="379"/>
      <c r="CU41" s="379"/>
      <c r="CV41" s="379"/>
      <c r="CW41" s="379"/>
      <c r="CX41" s="379"/>
      <c r="CY41" s="379"/>
      <c r="CZ41" s="379"/>
      <c r="DA41" s="379"/>
      <c r="DB41" s="379"/>
      <c r="DC41" s="379"/>
      <c r="DD41" s="379"/>
      <c r="DE41" s="379"/>
      <c r="DF41" s="379"/>
      <c r="DG41" s="379"/>
      <c r="DH41" s="379"/>
      <c r="DI41" s="379"/>
      <c r="DJ41" s="379"/>
      <c r="DK41" s="379"/>
      <c r="DL41" s="379"/>
      <c r="DM41" s="379"/>
      <c r="DN41" s="379"/>
      <c r="DO41" s="379"/>
      <c r="DP41" s="379"/>
      <c r="DQ41" s="379"/>
      <c r="DR41" s="379"/>
      <c r="DS41" s="379"/>
      <c r="DT41" s="379"/>
      <c r="DU41" s="379"/>
      <c r="DV41" s="379"/>
      <c r="DW41" s="379"/>
      <c r="DX41" s="379"/>
      <c r="DY41" s="379"/>
      <c r="DZ41" s="379"/>
      <c r="EA41" s="379"/>
      <c r="EB41" s="379"/>
      <c r="EC41" s="379"/>
      <c r="ED41" s="379"/>
      <c r="EE41" s="379"/>
      <c r="EF41" s="379"/>
      <c r="EG41" s="379"/>
      <c r="EH41" s="379"/>
      <c r="EI41" s="379"/>
      <c r="EJ41" s="379"/>
      <c r="EK41" s="379"/>
      <c r="EL41" s="379"/>
      <c r="EM41" s="379"/>
      <c r="EN41" s="379"/>
      <c r="EO41" s="379"/>
      <c r="EP41" s="379"/>
      <c r="EQ41" s="379"/>
      <c r="ER41" s="379"/>
      <c r="ES41" s="379"/>
      <c r="ET41" s="379"/>
      <c r="EU41" s="379"/>
      <c r="EV41" s="379"/>
      <c r="EW41" s="379"/>
      <c r="EX41" s="379"/>
      <c r="EY41" s="379"/>
      <c r="EZ41" s="379"/>
      <c r="FA41" s="379"/>
      <c r="FB41" s="379"/>
      <c r="FC41" s="379"/>
      <c r="FD41" s="379"/>
      <c r="FE41" s="379"/>
      <c r="FF41" s="379"/>
      <c r="FG41" s="379"/>
      <c r="FH41" s="379"/>
      <c r="FI41" s="379"/>
      <c r="FJ41" s="379"/>
      <c r="FK41" s="379"/>
      <c r="FL41" s="379"/>
      <c r="FM41" s="379"/>
      <c r="FN41" s="379"/>
      <c r="FO41" s="379"/>
      <c r="FP41" s="379"/>
      <c r="FQ41" s="379"/>
      <c r="FR41" s="379"/>
      <c r="FS41" s="379"/>
      <c r="FT41" s="379"/>
      <c r="FU41" s="379"/>
      <c r="FV41" s="379"/>
      <c r="FW41" s="379"/>
      <c r="FX41" s="379"/>
      <c r="FY41" s="379"/>
      <c r="FZ41" s="379"/>
      <c r="GA41" s="379"/>
      <c r="GB41" s="379"/>
      <c r="GC41" s="379"/>
      <c r="GD41" s="379"/>
      <c r="GE41" s="379"/>
      <c r="GF41" s="379"/>
      <c r="GG41" s="379"/>
      <c r="GH41" s="379"/>
      <c r="GI41" s="379"/>
      <c r="GJ41" s="379"/>
      <c r="GK41" s="379"/>
      <c r="GL41" s="379"/>
      <c r="GM41" s="379"/>
      <c r="GN41" s="379"/>
      <c r="GO41" s="379"/>
      <c r="GP41" s="379"/>
      <c r="GQ41" s="379"/>
      <c r="GR41" s="379"/>
      <c r="GS41" s="379"/>
      <c r="GT41" s="379"/>
      <c r="GU41" s="379"/>
      <c r="GV41" s="379"/>
      <c r="GW41" s="379"/>
      <c r="GX41" s="379"/>
      <c r="GY41" s="379"/>
      <c r="GZ41" s="379"/>
      <c r="HA41" s="379"/>
      <c r="HB41" s="379"/>
      <c r="HC41" s="379"/>
      <c r="HD41" s="379"/>
      <c r="HE41" s="379"/>
      <c r="HF41" s="379"/>
      <c r="HG41" s="379"/>
      <c r="HH41" s="379"/>
      <c r="HI41" s="379"/>
      <c r="HJ41" s="379"/>
      <c r="HK41" s="379"/>
      <c r="HL41" s="379"/>
      <c r="HM41" s="379"/>
      <c r="HN41" s="379"/>
      <c r="HO41" s="379"/>
      <c r="HP41" s="379"/>
      <c r="HQ41" s="379"/>
      <c r="HR41" s="379"/>
      <c r="HS41" s="379"/>
      <c r="HT41" s="379"/>
      <c r="HU41" s="379"/>
      <c r="HV41" s="379"/>
      <c r="HW41" s="379"/>
      <c r="HX41" s="379"/>
      <c r="HY41" s="379"/>
      <c r="HZ41" s="379"/>
      <c r="IA41" s="379"/>
      <c r="IB41" s="379"/>
      <c r="IC41" s="379"/>
      <c r="ID41" s="379"/>
      <c r="IE41" s="379"/>
      <c r="IF41" s="379"/>
      <c r="IG41" s="379"/>
      <c r="IH41" s="379"/>
      <c r="II41" s="379"/>
      <c r="IJ41" s="379"/>
      <c r="IK41" s="379"/>
      <c r="IL41" s="379"/>
      <c r="IM41" s="379"/>
      <c r="IN41" s="379"/>
      <c r="IO41" s="379"/>
      <c r="IP41" s="379"/>
      <c r="IQ41" s="379"/>
      <c r="IR41" s="379"/>
      <c r="IS41" s="379"/>
      <c r="IT41" s="379"/>
      <c r="IU41" s="379"/>
      <c r="IV41" s="379"/>
      <c r="IW41" s="379"/>
      <c r="IX41" s="379"/>
      <c r="IY41" s="379"/>
      <c r="IZ41" s="379"/>
      <c r="JA41" s="379"/>
      <c r="JB41" s="379"/>
      <c r="JC41" s="379"/>
      <c r="JD41" s="379"/>
      <c r="JE41" s="379"/>
      <c r="JF41" s="379"/>
      <c r="JG41" s="379"/>
      <c r="JH41" s="379"/>
      <c r="JI41" s="379"/>
      <c r="JJ41" s="379"/>
      <c r="JK41" s="379"/>
      <c r="JL41" s="379"/>
      <c r="JM41" s="379"/>
      <c r="JN41" s="379"/>
      <c r="JO41" s="379"/>
      <c r="JP41" s="379"/>
      <c r="JQ41" s="379"/>
      <c r="JR41" s="379"/>
      <c r="JS41" s="379"/>
      <c r="JT41" s="379"/>
      <c r="JU41" s="379"/>
      <c r="JV41" s="379"/>
      <c r="JW41" s="379"/>
      <c r="JX41" s="379"/>
      <c r="JY41" s="379"/>
      <c r="JZ41" s="379"/>
      <c r="KA41" s="379"/>
      <c r="KB41" s="379"/>
      <c r="KC41" s="379"/>
      <c r="KD41" s="379"/>
      <c r="KE41" s="379"/>
      <c r="KF41" s="379"/>
      <c r="KG41" s="379"/>
      <c r="KH41" s="379"/>
      <c r="KI41" s="379"/>
      <c r="KJ41" s="379"/>
      <c r="KK41" s="379"/>
      <c r="KL41" s="379"/>
      <c r="KM41" s="379"/>
      <c r="KN41" s="379"/>
      <c r="KO41" s="379"/>
      <c r="KP41" s="379"/>
      <c r="KQ41" s="379"/>
      <c r="KR41" s="379"/>
      <c r="KS41" s="379"/>
      <c r="KT41" s="379"/>
      <c r="KU41" s="379"/>
      <c r="KV41" s="379"/>
      <c r="KW41" s="379"/>
      <c r="KX41" s="379"/>
      <c r="KY41" s="379"/>
      <c r="KZ41" s="379"/>
      <c r="LA41" s="379"/>
      <c r="LB41" s="379"/>
      <c r="LC41" s="379"/>
      <c r="LD41" s="379"/>
      <c r="LE41" s="379"/>
      <c r="LF41" s="379"/>
      <c r="LG41" s="379"/>
      <c r="LH41" s="379"/>
      <c r="LI41" s="379"/>
      <c r="LJ41" s="379"/>
      <c r="LK41" s="379"/>
      <c r="LL41" s="379"/>
      <c r="LM41" s="379"/>
      <c r="LN41" s="379"/>
      <c r="LO41" s="379"/>
      <c r="LP41" s="379"/>
      <c r="LQ41" s="379"/>
      <c r="LR41" s="379"/>
      <c r="LS41" s="379"/>
      <c r="LT41" s="379"/>
      <c r="LU41" s="379"/>
      <c r="LV41" s="379"/>
      <c r="LW41" s="379"/>
      <c r="LX41" s="379"/>
      <c r="LY41" s="379"/>
      <c r="LZ41" s="379"/>
      <c r="MA41" s="379"/>
      <c r="MB41" s="379"/>
      <c r="MC41" s="379"/>
      <c r="MD41" s="379"/>
      <c r="ME41" s="379"/>
      <c r="MF41" s="379"/>
      <c r="MG41" s="379"/>
      <c r="MH41" s="379"/>
      <c r="MI41" s="379"/>
      <c r="MJ41" s="379"/>
      <c r="MK41" s="379"/>
      <c r="ML41" s="379"/>
      <c r="MM41" s="379"/>
      <c r="MN41" s="379"/>
      <c r="MO41" s="379"/>
      <c r="MP41" s="379"/>
      <c r="MQ41" s="379"/>
      <c r="MR41" s="379"/>
      <c r="MS41" s="379"/>
      <c r="MT41" s="379"/>
      <c r="MU41" s="379"/>
      <c r="MV41" s="379"/>
      <c r="MW41" s="379"/>
      <c r="MX41" s="379"/>
      <c r="MY41" s="379"/>
      <c r="MZ41" s="379"/>
      <c r="NA41" s="379"/>
      <c r="NB41" s="379"/>
      <c r="NC41" s="379"/>
      <c r="ND41" s="379"/>
      <c r="NE41" s="379"/>
      <c r="NF41" s="379"/>
      <c r="NG41" s="379"/>
      <c r="NH41" s="379"/>
      <c r="NI41" s="379"/>
      <c r="NJ41" s="379"/>
      <c r="NK41" s="379"/>
      <c r="NL41" s="379"/>
      <c r="NM41" s="379"/>
      <c r="NN41" s="379"/>
      <c r="NO41" s="379"/>
      <c r="NP41" s="379"/>
      <c r="NQ41" s="379"/>
      <c r="NR41" s="379"/>
      <c r="NS41" s="379"/>
      <c r="NT41" s="379"/>
      <c r="NU41" s="379"/>
      <c r="NV41" s="379"/>
      <c r="NW41" s="379"/>
      <c r="NX41" s="379"/>
      <c r="NY41" s="379"/>
      <c r="NZ41" s="379"/>
      <c r="OA41" s="379"/>
      <c r="OB41" s="379"/>
      <c r="OC41" s="379"/>
      <c r="OD41" s="379"/>
      <c r="OE41" s="379"/>
      <c r="OF41" s="379"/>
      <c r="OG41" s="379"/>
      <c r="OH41" s="379"/>
      <c r="OI41" s="379"/>
      <c r="OJ41" s="379"/>
      <c r="OK41" s="379"/>
      <c r="OL41" s="379"/>
      <c r="OM41" s="379"/>
      <c r="ON41" s="379"/>
      <c r="OO41" s="379"/>
      <c r="OP41" s="379"/>
      <c r="OQ41" s="379"/>
      <c r="OR41" s="379"/>
      <c r="OS41" s="379"/>
      <c r="OT41" s="379"/>
      <c r="OU41" s="379"/>
      <c r="OV41" s="379"/>
      <c r="OW41" s="379"/>
      <c r="OX41" s="379"/>
      <c r="OY41" s="379"/>
      <c r="OZ41" s="379"/>
      <c r="PA41" s="379"/>
      <c r="PB41" s="379"/>
      <c r="PC41" s="379"/>
      <c r="PD41" s="379"/>
      <c r="PE41" s="379"/>
      <c r="PF41" s="379"/>
      <c r="PG41" s="379"/>
      <c r="PH41" s="379"/>
      <c r="PI41" s="379"/>
      <c r="PJ41" s="379"/>
      <c r="PK41" s="379"/>
      <c r="PL41" s="379"/>
      <c r="PM41" s="379"/>
      <c r="PN41" s="379"/>
      <c r="PO41" s="379"/>
      <c r="PP41" s="379"/>
      <c r="PQ41" s="379"/>
      <c r="PR41" s="379"/>
      <c r="PS41" s="379"/>
      <c r="PT41" s="379"/>
      <c r="PU41" s="379"/>
      <c r="PV41" s="379"/>
      <c r="PW41" s="379"/>
      <c r="PX41" s="379"/>
      <c r="PY41" s="379"/>
      <c r="PZ41" s="379"/>
      <c r="QA41" s="379"/>
      <c r="QB41" s="379"/>
      <c r="QC41" s="379"/>
      <c r="QD41" s="379"/>
      <c r="QE41" s="379"/>
      <c r="QF41" s="379"/>
      <c r="QG41" s="379"/>
      <c r="QH41" s="379"/>
      <c r="QI41" s="379"/>
      <c r="QJ41" s="379"/>
      <c r="QK41" s="379"/>
      <c r="QL41" s="379"/>
      <c r="QM41" s="379"/>
      <c r="QN41" s="379"/>
      <c r="QO41" s="379"/>
      <c r="QP41" s="379"/>
      <c r="QQ41" s="379"/>
      <c r="QR41" s="379"/>
      <c r="QS41" s="379"/>
      <c r="QT41" s="379"/>
      <c r="QU41" s="379"/>
      <c r="QV41" s="379"/>
      <c r="QW41" s="379"/>
      <c r="QX41" s="379"/>
      <c r="QY41" s="379"/>
      <c r="QZ41" s="379"/>
      <c r="RA41" s="379"/>
      <c r="RB41" s="379"/>
      <c r="RC41" s="379"/>
      <c r="RD41" s="379"/>
      <c r="RE41" s="379"/>
      <c r="RF41" s="379"/>
      <c r="RG41" s="379"/>
      <c r="RH41" s="379"/>
      <c r="RI41" s="379"/>
      <c r="RJ41" s="379"/>
      <c r="RK41" s="379"/>
      <c r="RL41" s="379"/>
      <c r="RM41" s="379"/>
      <c r="RN41" s="379"/>
      <c r="RO41" s="379"/>
      <c r="RP41" s="379"/>
      <c r="RQ41" s="379"/>
      <c r="RR41" s="379"/>
      <c r="RS41" s="379"/>
      <c r="RT41" s="379"/>
      <c r="RU41" s="379"/>
      <c r="RV41" s="379"/>
      <c r="RW41" s="379"/>
      <c r="RX41" s="379"/>
      <c r="RY41" s="379"/>
      <c r="RZ41" s="379"/>
      <c r="SA41" s="379"/>
      <c r="SB41" s="379"/>
      <c r="SC41" s="379"/>
      <c r="SD41" s="379"/>
      <c r="SE41" s="379"/>
      <c r="SF41" s="379"/>
      <c r="SG41" s="379"/>
      <c r="SH41" s="379"/>
      <c r="SI41" s="379"/>
      <c r="SJ41" s="379"/>
      <c r="SK41" s="379"/>
      <c r="SL41" s="379"/>
      <c r="SM41" s="379"/>
      <c r="SN41" s="379"/>
      <c r="SO41" s="379"/>
      <c r="SP41" s="379"/>
      <c r="SQ41" s="379"/>
      <c r="SR41" s="379"/>
      <c r="SS41" s="379"/>
      <c r="ST41" s="379"/>
      <c r="SU41" s="379"/>
      <c r="SV41" s="379"/>
      <c r="SW41" s="379"/>
      <c r="SX41" s="379"/>
      <c r="SY41" s="379"/>
      <c r="SZ41" s="379"/>
      <c r="TA41" s="379"/>
      <c r="TB41" s="379"/>
      <c r="TC41" s="379"/>
      <c r="TD41" s="379"/>
      <c r="TE41" s="379"/>
      <c r="TF41" s="379"/>
      <c r="TG41" s="379"/>
      <c r="TH41" s="379"/>
      <c r="TI41" s="379"/>
      <c r="TJ41" s="379"/>
      <c r="TK41" s="379"/>
      <c r="TL41" s="379"/>
      <c r="TM41" s="379"/>
      <c r="TN41" s="379"/>
      <c r="TO41" s="379"/>
      <c r="TP41" s="379"/>
      <c r="TQ41" s="379"/>
      <c r="TR41" s="379"/>
      <c r="TS41" s="379"/>
      <c r="TT41" s="379"/>
      <c r="TU41" s="379"/>
      <c r="TV41" s="379"/>
      <c r="TW41" s="379"/>
      <c r="TX41" s="379"/>
      <c r="TY41" s="379"/>
      <c r="TZ41" s="379"/>
      <c r="UA41" s="379"/>
      <c r="UB41" s="379"/>
      <c r="UC41" s="379"/>
      <c r="UD41" s="379"/>
      <c r="UE41" s="379"/>
      <c r="UF41" s="379"/>
      <c r="UG41" s="379"/>
      <c r="UH41" s="379"/>
      <c r="UI41" s="379"/>
      <c r="UJ41" s="379"/>
      <c r="UK41" s="379"/>
      <c r="UL41" s="379"/>
      <c r="UM41" s="379"/>
      <c r="UN41" s="379"/>
      <c r="UO41" s="379"/>
      <c r="UP41" s="379"/>
      <c r="UQ41" s="379"/>
      <c r="UR41" s="379"/>
      <c r="US41" s="379"/>
      <c r="UT41" s="379"/>
      <c r="UU41" s="379"/>
      <c r="UV41" s="379"/>
      <c r="UW41" s="379"/>
      <c r="UX41" s="379"/>
      <c r="UY41" s="379"/>
      <c r="UZ41" s="379"/>
      <c r="VA41" s="379"/>
      <c r="VB41" s="379"/>
      <c r="VC41" s="379"/>
      <c r="VD41" s="379"/>
      <c r="VE41" s="379"/>
      <c r="VF41" s="379"/>
      <c r="VG41" s="379"/>
      <c r="VH41" s="379"/>
      <c r="VI41" s="379"/>
      <c r="VJ41" s="379"/>
      <c r="VK41" s="379"/>
      <c r="VL41" s="379"/>
      <c r="VM41" s="379"/>
      <c r="VN41" s="379"/>
      <c r="VO41" s="379"/>
      <c r="VP41" s="379"/>
      <c r="VQ41" s="379"/>
      <c r="VR41" s="379"/>
      <c r="VS41" s="379"/>
      <c r="VT41" s="379"/>
      <c r="VU41" s="379"/>
      <c r="VV41" s="379"/>
      <c r="VW41" s="379"/>
      <c r="VX41" s="379"/>
      <c r="VY41" s="379"/>
      <c r="VZ41" s="379"/>
      <c r="WA41" s="379"/>
      <c r="WB41" s="379"/>
      <c r="WC41" s="379"/>
      <c r="WD41" s="379"/>
      <c r="WE41" s="379"/>
      <c r="WF41" s="379"/>
      <c r="WG41" s="379"/>
      <c r="WH41" s="379"/>
      <c r="WI41" s="379"/>
      <c r="WJ41" s="379"/>
      <c r="WK41" s="379"/>
      <c r="WL41" s="379"/>
      <c r="WM41" s="379"/>
      <c r="WN41" s="379"/>
      <c r="WO41" s="379"/>
      <c r="WP41" s="379"/>
      <c r="WQ41" s="379"/>
      <c r="WR41" s="379"/>
      <c r="WS41" s="379"/>
      <c r="WT41" s="379"/>
      <c r="WU41" s="379"/>
      <c r="WV41" s="379"/>
      <c r="WW41" s="379"/>
      <c r="WX41" s="379"/>
      <c r="WY41" s="379"/>
      <c r="WZ41" s="379"/>
      <c r="XA41" s="379"/>
      <c r="XB41" s="379"/>
      <c r="XC41" s="379"/>
      <c r="XD41" s="379"/>
      <c r="XE41" s="379"/>
      <c r="XF41" s="379"/>
      <c r="XG41" s="379"/>
      <c r="XH41" s="379"/>
      <c r="XI41" s="379"/>
      <c r="XJ41" s="379"/>
      <c r="XK41" s="379"/>
      <c r="XL41" s="379"/>
      <c r="XM41" s="379"/>
      <c r="XN41" s="379"/>
      <c r="XO41" s="379"/>
      <c r="XP41" s="379"/>
      <c r="XQ41" s="379"/>
      <c r="XR41" s="379"/>
      <c r="XS41" s="379"/>
      <c r="XT41" s="379"/>
      <c r="XU41" s="379"/>
      <c r="XV41" s="379"/>
      <c r="XW41" s="379"/>
      <c r="XX41" s="379"/>
      <c r="XY41" s="379"/>
      <c r="XZ41" s="379"/>
      <c r="YA41" s="379"/>
      <c r="YB41" s="379"/>
      <c r="YC41" s="379"/>
      <c r="YD41" s="379"/>
      <c r="YE41" s="379"/>
      <c r="YF41" s="379"/>
      <c r="YG41" s="379"/>
      <c r="YH41" s="379"/>
      <c r="YI41" s="379"/>
      <c r="YJ41" s="379"/>
      <c r="YK41" s="379"/>
      <c r="YL41" s="379"/>
      <c r="YM41" s="379"/>
      <c r="YN41" s="379"/>
      <c r="YO41" s="379"/>
      <c r="YP41" s="379"/>
      <c r="YQ41" s="379"/>
      <c r="YR41" s="379"/>
      <c r="YS41" s="379"/>
      <c r="YT41" s="379"/>
      <c r="YU41" s="379"/>
      <c r="YV41" s="379"/>
      <c r="YW41" s="379"/>
      <c r="YX41" s="379"/>
      <c r="YY41" s="379"/>
      <c r="YZ41" s="379"/>
      <c r="ZA41" s="379"/>
      <c r="ZB41" s="379"/>
      <c r="ZC41" s="379"/>
      <c r="ZD41" s="379"/>
      <c r="ZE41" s="379"/>
      <c r="ZF41" s="379"/>
      <c r="ZG41" s="379"/>
      <c r="ZH41" s="379"/>
      <c r="ZI41" s="379"/>
      <c r="ZJ41" s="379"/>
      <c r="ZK41" s="379"/>
      <c r="ZL41" s="379"/>
      <c r="ZM41" s="379"/>
      <c r="ZN41" s="379"/>
      <c r="ZO41" s="379"/>
      <c r="ZP41" s="379"/>
      <c r="ZQ41" s="379"/>
      <c r="ZR41" s="379"/>
      <c r="ZS41" s="379"/>
      <c r="ZT41" s="379"/>
      <c r="ZU41" s="379"/>
      <c r="ZV41" s="379"/>
      <c r="ZW41" s="379"/>
      <c r="ZX41" s="379"/>
      <c r="ZY41" s="379"/>
      <c r="ZZ41" s="379"/>
      <c r="AAA41" s="379"/>
      <c r="AAB41" s="379"/>
      <c r="AAC41" s="379"/>
      <c r="AAD41" s="379"/>
      <c r="AAE41" s="379"/>
      <c r="AAF41" s="379"/>
      <c r="AAG41" s="379"/>
      <c r="AAH41" s="379"/>
      <c r="AAI41" s="379"/>
      <c r="AAJ41" s="379"/>
      <c r="AAK41" s="379"/>
      <c r="AAL41" s="379"/>
      <c r="AAM41" s="379"/>
      <c r="AAN41" s="379"/>
      <c r="AAO41" s="379"/>
      <c r="AAP41" s="379"/>
      <c r="AAQ41" s="379"/>
      <c r="AAR41" s="379"/>
      <c r="AAS41" s="379"/>
      <c r="AAT41" s="379"/>
      <c r="AAU41" s="379"/>
      <c r="AAV41" s="379"/>
      <c r="AAW41" s="379"/>
      <c r="AAX41" s="379"/>
      <c r="AAY41" s="379"/>
      <c r="AAZ41" s="379"/>
      <c r="ABA41" s="379"/>
      <c r="ABB41" s="379"/>
      <c r="ABC41" s="379"/>
      <c r="ABD41" s="379"/>
      <c r="ABE41" s="379"/>
      <c r="ABF41" s="379"/>
      <c r="ABG41" s="379"/>
      <c r="ABH41" s="379"/>
      <c r="ABI41" s="379"/>
      <c r="ABJ41" s="379"/>
      <c r="ABK41" s="379"/>
      <c r="ABL41" s="379"/>
      <c r="ABM41" s="379"/>
      <c r="ABN41" s="379"/>
      <c r="ABO41" s="379"/>
      <c r="ABP41" s="379"/>
      <c r="ABQ41" s="379"/>
      <c r="ABR41" s="379"/>
      <c r="ABS41" s="379"/>
      <c r="ABT41" s="379"/>
      <c r="ABU41" s="379"/>
      <c r="ABV41" s="379"/>
      <c r="ABW41" s="379"/>
      <c r="ABX41" s="379"/>
      <c r="ABY41" s="379"/>
      <c r="ABZ41" s="379"/>
      <c r="ACA41" s="379"/>
      <c r="ACB41" s="379"/>
      <c r="ACC41" s="379"/>
      <c r="ACD41" s="379"/>
      <c r="ACE41" s="379"/>
      <c r="ACF41" s="379"/>
      <c r="ACG41" s="379"/>
      <c r="ACH41" s="379"/>
      <c r="ACI41" s="379"/>
      <c r="ACJ41" s="379"/>
      <c r="ACK41" s="379"/>
      <c r="ACL41" s="379"/>
      <c r="ACM41" s="379"/>
      <c r="ACN41" s="379"/>
      <c r="ACO41" s="379"/>
      <c r="ACP41" s="379"/>
      <c r="ACQ41" s="379"/>
      <c r="ACR41" s="379"/>
      <c r="ACS41" s="379"/>
      <c r="ACT41" s="379"/>
      <c r="ACU41" s="379"/>
      <c r="ACV41" s="379"/>
      <c r="ACW41" s="379"/>
      <c r="ACX41" s="379"/>
      <c r="ACY41" s="379"/>
      <c r="ACZ41" s="379"/>
      <c r="ADA41" s="379"/>
      <c r="ADB41" s="379"/>
      <c r="ADC41" s="379"/>
      <c r="ADD41" s="379"/>
      <c r="ADE41" s="379"/>
      <c r="ADF41" s="379"/>
      <c r="ADG41" s="379"/>
      <c r="ADH41" s="379"/>
      <c r="ADI41" s="379"/>
      <c r="ADJ41" s="379"/>
      <c r="ADK41" s="379"/>
      <c r="ADL41" s="379"/>
      <c r="ADM41" s="379"/>
      <c r="ADN41" s="379"/>
      <c r="ADO41" s="379"/>
      <c r="ADP41" s="379"/>
      <c r="ADQ41" s="379"/>
      <c r="ADR41" s="379"/>
      <c r="ADS41" s="379"/>
      <c r="ADT41" s="379"/>
      <c r="ADU41" s="379"/>
      <c r="ADV41" s="379"/>
      <c r="ADW41" s="379"/>
      <c r="ADX41" s="379"/>
      <c r="ADY41" s="379"/>
      <c r="ADZ41" s="379"/>
      <c r="AEA41" s="379"/>
      <c r="AEB41" s="379"/>
      <c r="AEC41" s="379"/>
      <c r="AED41" s="379"/>
      <c r="AEE41" s="379"/>
      <c r="AEF41" s="379"/>
      <c r="AEG41" s="379"/>
      <c r="AEH41" s="379"/>
      <c r="AEI41" s="379"/>
      <c r="AEJ41" s="379"/>
      <c r="AEK41" s="379"/>
      <c r="AEL41" s="379"/>
      <c r="AEM41" s="379"/>
      <c r="AEN41" s="379"/>
      <c r="AEO41" s="379"/>
      <c r="AEP41" s="379"/>
      <c r="AEQ41" s="379"/>
      <c r="AER41" s="379"/>
      <c r="AES41" s="379"/>
      <c r="AET41" s="379"/>
      <c r="AEU41" s="379"/>
      <c r="AEV41" s="379"/>
      <c r="AEW41" s="379"/>
      <c r="AEX41" s="379"/>
      <c r="AEY41" s="379"/>
      <c r="AEZ41" s="379"/>
      <c r="AFA41" s="379"/>
      <c r="AFB41" s="379"/>
      <c r="AFC41" s="379"/>
      <c r="AFD41" s="379"/>
      <c r="AFE41" s="379"/>
      <c r="AFF41" s="379"/>
      <c r="AFG41" s="379"/>
      <c r="AFH41" s="379"/>
      <c r="AFI41" s="379"/>
      <c r="AFJ41" s="379"/>
      <c r="AFK41" s="379"/>
      <c r="AFL41" s="379"/>
      <c r="AFM41" s="379"/>
      <c r="AFN41" s="379"/>
      <c r="AFO41" s="379"/>
      <c r="AFP41" s="379"/>
      <c r="AFQ41" s="379"/>
      <c r="AFR41" s="379"/>
      <c r="AFS41" s="379"/>
      <c r="AFT41" s="379"/>
      <c r="AFU41" s="379"/>
      <c r="AFV41" s="379"/>
      <c r="AFW41" s="379"/>
      <c r="AFX41" s="379"/>
      <c r="AFY41" s="379"/>
      <c r="AFZ41" s="379"/>
      <c r="AGA41" s="379"/>
      <c r="AGB41" s="379"/>
      <c r="AGC41" s="379"/>
      <c r="AGD41" s="379"/>
      <c r="AGE41" s="379"/>
      <c r="AGF41" s="379"/>
      <c r="AGG41" s="379"/>
      <c r="AGH41" s="379"/>
      <c r="AGI41" s="379"/>
      <c r="AGJ41" s="379"/>
      <c r="AGK41" s="379"/>
      <c r="AGL41" s="379"/>
      <c r="AGM41" s="379"/>
      <c r="AGN41" s="379"/>
      <c r="AGO41" s="379"/>
      <c r="AGP41" s="379"/>
      <c r="AGQ41" s="379"/>
      <c r="AGR41" s="379"/>
      <c r="AGS41" s="379"/>
      <c r="AGT41" s="379"/>
      <c r="AGU41" s="379"/>
      <c r="AGV41" s="379"/>
      <c r="AGW41" s="379"/>
      <c r="AGX41" s="379"/>
      <c r="AGY41" s="379"/>
      <c r="AGZ41" s="379"/>
      <c r="AHA41" s="379"/>
      <c r="AHB41" s="379"/>
      <c r="AHC41" s="379"/>
      <c r="AHD41" s="379"/>
      <c r="AHE41" s="379"/>
      <c r="AHF41" s="379"/>
      <c r="AHG41" s="379"/>
      <c r="AHH41" s="379"/>
      <c r="AHI41" s="379"/>
      <c r="AHJ41" s="379"/>
      <c r="AHK41" s="379"/>
      <c r="AHL41" s="379"/>
      <c r="AHM41" s="379"/>
      <c r="AHN41" s="379"/>
      <c r="AHO41" s="379"/>
      <c r="AHP41" s="379"/>
      <c r="AHQ41" s="379"/>
      <c r="AHR41" s="379"/>
      <c r="AHS41" s="379"/>
      <c r="AHT41" s="379"/>
      <c r="AHU41" s="379"/>
      <c r="AHV41" s="379"/>
      <c r="AHW41" s="379"/>
      <c r="AHX41" s="379"/>
      <c r="AHY41" s="379"/>
      <c r="AHZ41" s="379"/>
      <c r="AIA41" s="379"/>
      <c r="AIB41" s="379"/>
      <c r="AIC41" s="379"/>
      <c r="AID41" s="379"/>
      <c r="AIE41" s="379"/>
      <c r="AIF41" s="379"/>
      <c r="AIG41" s="379"/>
      <c r="AIH41" s="379"/>
      <c r="AII41" s="379"/>
      <c r="AIJ41" s="379"/>
      <c r="AIK41" s="379"/>
      <c r="AIL41" s="379"/>
      <c r="AIM41" s="379"/>
      <c r="AIN41" s="379"/>
      <c r="AIO41" s="379"/>
      <c r="AIP41" s="379"/>
      <c r="AIQ41" s="379"/>
      <c r="AIR41" s="379"/>
      <c r="AIS41" s="379"/>
      <c r="AIT41" s="379"/>
      <c r="AIU41" s="379"/>
      <c r="AIV41" s="379"/>
      <c r="AIW41" s="379"/>
      <c r="AIX41" s="379"/>
      <c r="AIY41" s="379"/>
      <c r="AIZ41" s="379"/>
      <c r="AJA41" s="379"/>
      <c r="AJB41" s="379"/>
      <c r="AJC41" s="379"/>
      <c r="AJD41" s="379"/>
      <c r="AJE41" s="379"/>
      <c r="AJF41" s="379"/>
      <c r="AJG41" s="379"/>
      <c r="AJH41" s="379"/>
      <c r="AJI41" s="379"/>
      <c r="AJJ41" s="379"/>
      <c r="AJK41" s="379"/>
      <c r="AJL41" s="379"/>
      <c r="AJM41" s="379"/>
      <c r="AJN41" s="379"/>
      <c r="AJO41" s="379"/>
      <c r="AJP41" s="379"/>
      <c r="AJQ41" s="379"/>
      <c r="AJR41" s="379"/>
      <c r="AJS41" s="379"/>
      <c r="AJT41" s="379"/>
      <c r="AJU41" s="379"/>
      <c r="AJV41" s="379"/>
      <c r="AJW41" s="379"/>
      <c r="AJX41" s="379"/>
      <c r="AJY41" s="379"/>
      <c r="AJZ41" s="379"/>
      <c r="AKA41" s="379"/>
      <c r="AKB41" s="379"/>
      <c r="AKC41" s="379"/>
      <c r="AKD41" s="379"/>
      <c r="AKE41" s="379"/>
      <c r="AKF41" s="379"/>
      <c r="AKG41" s="379"/>
      <c r="AKH41" s="379"/>
      <c r="AKI41" s="379"/>
      <c r="AKJ41" s="379"/>
      <c r="AKK41" s="379"/>
      <c r="AKL41" s="379"/>
      <c r="AKM41" s="379"/>
      <c r="AKN41" s="379"/>
      <c r="AKO41" s="379"/>
      <c r="AKP41" s="379"/>
      <c r="AKQ41" s="379"/>
      <c r="AKR41" s="379"/>
      <c r="AKS41" s="379"/>
      <c r="AKT41" s="379"/>
      <c r="AKU41" s="379"/>
      <c r="AKV41" s="379"/>
      <c r="AKW41" s="379"/>
      <c r="AKX41" s="379"/>
      <c r="AKY41" s="379"/>
      <c r="AKZ41" s="379"/>
      <c r="ALA41" s="379"/>
      <c r="ALB41" s="379"/>
      <c r="ALC41" s="379"/>
      <c r="ALD41" s="379"/>
      <c r="ALE41" s="379"/>
      <c r="ALF41" s="379"/>
      <c r="ALG41" s="379"/>
      <c r="ALH41" s="379"/>
      <c r="ALI41" s="379"/>
      <c r="ALJ41" s="379"/>
      <c r="ALK41" s="379"/>
      <c r="ALL41" s="379"/>
      <c r="ALM41" s="379"/>
      <c r="ALN41" s="379"/>
      <c r="ALO41" s="379"/>
      <c r="ALP41" s="379"/>
      <c r="ALQ41" s="379"/>
      <c r="ALR41" s="379"/>
      <c r="ALS41" s="379"/>
      <c r="ALT41" s="379"/>
      <c r="ALU41" s="379"/>
      <c r="ALV41" s="379"/>
      <c r="ALW41" s="379"/>
      <c r="ALX41" s="379"/>
      <c r="ALY41" s="379"/>
      <c r="ALZ41" s="379"/>
      <c r="AMA41" s="379"/>
      <c r="AMB41" s="379"/>
      <c r="AMC41" s="379"/>
      <c r="AMD41" s="379"/>
      <c r="AME41" s="379"/>
      <c r="AMF41" s="379"/>
      <c r="AMG41" s="379"/>
      <c r="AMH41" s="379"/>
      <c r="AMI41" s="379"/>
      <c r="AMJ41" s="379"/>
      <c r="AMK41" s="379"/>
      <c r="AML41" s="379"/>
      <c r="AMM41" s="379"/>
      <c r="AMN41" s="379"/>
      <c r="AMO41" s="379"/>
      <c r="AMP41" s="379"/>
      <c r="AMQ41" s="379"/>
      <c r="AMR41" s="379"/>
    </row>
    <row r="42" spans="1:1032" s="742" customFormat="1" ht="25.5">
      <c r="A42" s="706"/>
      <c r="B42" s="496" t="s">
        <v>344</v>
      </c>
      <c r="C42" s="711"/>
      <c r="D42" s="708"/>
      <c r="E42" s="601"/>
      <c r="F42" s="602"/>
      <c r="G42" s="497"/>
      <c r="H42" s="506"/>
      <c r="I42" s="506"/>
      <c r="J42" s="602"/>
      <c r="K42" s="602"/>
      <c r="L42" s="602"/>
      <c r="M42" s="506"/>
      <c r="N42" s="506"/>
      <c r="O42" s="506"/>
      <c r="P42" s="506"/>
      <c r="Q42" s="506"/>
      <c r="R42" s="495"/>
      <c r="S42" s="506"/>
      <c r="T42" s="506"/>
      <c r="U42" s="505"/>
      <c r="V42" s="504"/>
      <c r="W42" s="709"/>
      <c r="X42" s="414"/>
      <c r="Y42" s="414"/>
      <c r="Z42" s="414"/>
      <c r="AA42" s="745"/>
      <c r="AB42" s="745"/>
      <c r="AC42" s="745"/>
      <c r="AD42" s="745"/>
      <c r="AE42" s="745"/>
      <c r="AF42" s="745"/>
      <c r="AG42" s="745"/>
      <c r="AH42" s="745"/>
      <c r="AI42" s="745"/>
      <c r="AJ42" s="745"/>
      <c r="AK42" s="745"/>
      <c r="AL42" s="745"/>
      <c r="AM42" s="745"/>
      <c r="AN42" s="745"/>
      <c r="AO42" s="745"/>
      <c r="AP42" s="745"/>
      <c r="AQ42" s="745"/>
      <c r="AR42" s="745"/>
      <c r="AS42" s="745"/>
      <c r="AT42" s="745"/>
      <c r="AU42" s="745"/>
      <c r="AV42" s="745"/>
      <c r="AW42" s="745"/>
      <c r="AX42" s="745"/>
      <c r="AY42" s="745"/>
      <c r="AZ42" s="745"/>
      <c r="BA42" s="745"/>
      <c r="BB42" s="745"/>
      <c r="BC42" s="745"/>
      <c r="BD42" s="745"/>
      <c r="BE42" s="745"/>
      <c r="BF42" s="745"/>
      <c r="BG42" s="745"/>
      <c r="BH42" s="745"/>
      <c r="BI42" s="745"/>
      <c r="BJ42" s="745"/>
      <c r="BK42" s="745"/>
      <c r="BL42" s="745"/>
      <c r="BM42" s="745"/>
      <c r="BN42" s="745"/>
      <c r="BO42" s="745"/>
      <c r="BP42" s="745"/>
      <c r="BQ42" s="745"/>
      <c r="BR42" s="745"/>
      <c r="BS42" s="745"/>
      <c r="BT42" s="745"/>
      <c r="BU42" s="745"/>
      <c r="BV42" s="745"/>
      <c r="BW42" s="745"/>
      <c r="BX42" s="745"/>
      <c r="BY42" s="745"/>
      <c r="BZ42" s="745"/>
      <c r="CA42" s="745"/>
      <c r="CB42" s="745"/>
      <c r="CC42" s="745"/>
      <c r="CD42" s="745"/>
      <c r="CE42" s="745"/>
      <c r="CF42" s="745"/>
      <c r="CG42" s="745"/>
      <c r="CH42" s="745"/>
      <c r="CI42" s="745"/>
      <c r="CJ42" s="745"/>
      <c r="CK42" s="745"/>
      <c r="CL42" s="745"/>
      <c r="CM42" s="745"/>
      <c r="CN42" s="745"/>
      <c r="CO42" s="745"/>
      <c r="CP42" s="745"/>
      <c r="CQ42" s="745"/>
      <c r="CR42" s="745"/>
      <c r="CS42" s="745"/>
      <c r="CT42" s="745"/>
      <c r="CU42" s="745"/>
      <c r="CV42" s="745"/>
      <c r="CW42" s="745"/>
      <c r="CX42" s="745"/>
      <c r="CY42" s="745"/>
      <c r="CZ42" s="745"/>
      <c r="DA42" s="745"/>
      <c r="DB42" s="745"/>
      <c r="DC42" s="745"/>
      <c r="DD42" s="745"/>
      <c r="DE42" s="745"/>
      <c r="DF42" s="745"/>
      <c r="DG42" s="745"/>
      <c r="DH42" s="745"/>
      <c r="DI42" s="745"/>
      <c r="DJ42" s="745"/>
      <c r="DK42" s="745"/>
      <c r="DL42" s="745"/>
      <c r="DM42" s="745"/>
      <c r="DN42" s="745"/>
      <c r="DO42" s="745"/>
      <c r="DP42" s="745"/>
      <c r="DQ42" s="745"/>
      <c r="DR42" s="745"/>
      <c r="DS42" s="745"/>
      <c r="DT42" s="745"/>
      <c r="DU42" s="745"/>
      <c r="DV42" s="745"/>
      <c r="DW42" s="745"/>
      <c r="DX42" s="745"/>
      <c r="DY42" s="745"/>
      <c r="DZ42" s="745"/>
      <c r="EA42" s="745"/>
      <c r="EB42" s="745"/>
      <c r="EC42" s="745"/>
      <c r="ED42" s="745"/>
      <c r="EE42" s="745"/>
      <c r="EF42" s="745"/>
      <c r="EG42" s="745"/>
      <c r="EH42" s="745"/>
      <c r="EI42" s="745"/>
      <c r="EJ42" s="745"/>
      <c r="EK42" s="745"/>
      <c r="EL42" s="745"/>
      <c r="EM42" s="745"/>
      <c r="EN42" s="745"/>
      <c r="EO42" s="745"/>
      <c r="EP42" s="745"/>
      <c r="EQ42" s="745"/>
      <c r="ER42" s="745"/>
      <c r="ES42" s="745"/>
      <c r="ET42" s="745"/>
      <c r="EU42" s="745"/>
      <c r="EV42" s="745"/>
      <c r="EW42" s="745"/>
      <c r="EX42" s="745"/>
      <c r="EY42" s="745"/>
      <c r="EZ42" s="745"/>
      <c r="FA42" s="745"/>
      <c r="FB42" s="745"/>
      <c r="FC42" s="745"/>
      <c r="FD42" s="745"/>
      <c r="FE42" s="745"/>
      <c r="FF42" s="745"/>
      <c r="FG42" s="745"/>
      <c r="FH42" s="745"/>
      <c r="FI42" s="745"/>
      <c r="FJ42" s="745"/>
      <c r="FK42" s="745"/>
      <c r="FL42" s="745"/>
      <c r="FM42" s="745"/>
      <c r="FN42" s="745"/>
      <c r="FO42" s="745"/>
      <c r="FP42" s="745"/>
      <c r="FQ42" s="745"/>
      <c r="FR42" s="745"/>
      <c r="FS42" s="745"/>
      <c r="FT42" s="745"/>
      <c r="FU42" s="745"/>
      <c r="FV42" s="745"/>
      <c r="FW42" s="745"/>
      <c r="FX42" s="745"/>
      <c r="FY42" s="745"/>
      <c r="FZ42" s="745"/>
      <c r="GA42" s="745"/>
      <c r="GB42" s="745"/>
      <c r="GC42" s="745"/>
      <c r="GD42" s="745"/>
      <c r="GE42" s="745"/>
      <c r="GF42" s="745"/>
      <c r="GG42" s="745"/>
      <c r="GH42" s="745"/>
      <c r="GI42" s="745"/>
      <c r="GJ42" s="745"/>
      <c r="GK42" s="745"/>
      <c r="GL42" s="745"/>
      <c r="GM42" s="745"/>
      <c r="GN42" s="745"/>
      <c r="GO42" s="745"/>
      <c r="GP42" s="745"/>
      <c r="GQ42" s="745"/>
      <c r="GR42" s="745"/>
      <c r="GS42" s="745"/>
      <c r="GT42" s="745"/>
      <c r="GU42" s="745"/>
      <c r="GV42" s="745"/>
      <c r="GW42" s="745"/>
      <c r="GX42" s="745"/>
      <c r="GY42" s="745"/>
      <c r="GZ42" s="745"/>
      <c r="HA42" s="745"/>
      <c r="HB42" s="745"/>
      <c r="HC42" s="745"/>
      <c r="HD42" s="745"/>
      <c r="HE42" s="745"/>
      <c r="HF42" s="745"/>
      <c r="HG42" s="745"/>
      <c r="HH42" s="745"/>
      <c r="HI42" s="745"/>
      <c r="HJ42" s="745"/>
      <c r="HK42" s="745"/>
      <c r="HL42" s="745"/>
      <c r="HM42" s="745"/>
      <c r="HN42" s="745"/>
      <c r="HO42" s="745"/>
      <c r="HP42" s="745"/>
      <c r="HQ42" s="745"/>
      <c r="HR42" s="745"/>
      <c r="HS42" s="745"/>
      <c r="HT42" s="745"/>
      <c r="HU42" s="745"/>
      <c r="HV42" s="745"/>
      <c r="HW42" s="745"/>
      <c r="HX42" s="745"/>
      <c r="HY42" s="745"/>
      <c r="HZ42" s="745"/>
      <c r="IA42" s="745"/>
      <c r="IB42" s="745"/>
      <c r="IC42" s="745"/>
      <c r="ID42" s="745"/>
      <c r="IE42" s="745"/>
      <c r="IF42" s="745"/>
      <c r="IG42" s="745"/>
      <c r="IH42" s="745"/>
      <c r="II42" s="745"/>
      <c r="IJ42" s="745"/>
      <c r="IK42" s="745"/>
      <c r="IL42" s="745"/>
      <c r="IM42" s="745"/>
      <c r="IN42" s="745"/>
      <c r="IO42" s="745"/>
      <c r="IP42" s="745"/>
      <c r="IQ42" s="745"/>
      <c r="IR42" s="745"/>
      <c r="IS42" s="745"/>
      <c r="IT42" s="745"/>
      <c r="IU42" s="745"/>
      <c r="IV42" s="745"/>
      <c r="IW42" s="745"/>
      <c r="IX42" s="745"/>
      <c r="IY42" s="745"/>
      <c r="IZ42" s="745"/>
      <c r="JA42" s="745"/>
      <c r="JB42" s="745"/>
      <c r="JC42" s="745"/>
      <c r="JD42" s="745"/>
      <c r="JE42" s="745"/>
      <c r="JF42" s="745"/>
      <c r="JG42" s="745"/>
      <c r="JH42" s="745"/>
      <c r="JI42" s="745"/>
      <c r="JJ42" s="745"/>
      <c r="JK42" s="745"/>
      <c r="JL42" s="745"/>
      <c r="JM42" s="745"/>
      <c r="JN42" s="745"/>
      <c r="JO42" s="745"/>
      <c r="JP42" s="745"/>
      <c r="JQ42" s="745"/>
      <c r="JR42" s="745"/>
      <c r="JS42" s="745"/>
      <c r="JT42" s="745"/>
      <c r="JU42" s="745"/>
      <c r="JV42" s="745"/>
      <c r="JW42" s="745"/>
      <c r="JX42" s="745"/>
      <c r="JY42" s="745"/>
      <c r="JZ42" s="745"/>
      <c r="KA42" s="745"/>
      <c r="KB42" s="745"/>
      <c r="KC42" s="745"/>
      <c r="KD42" s="745"/>
      <c r="KE42" s="745"/>
      <c r="KF42" s="745"/>
      <c r="KG42" s="745"/>
      <c r="KH42" s="745"/>
      <c r="KI42" s="745"/>
      <c r="KJ42" s="745"/>
      <c r="KK42" s="745"/>
      <c r="KL42" s="745"/>
      <c r="KM42" s="745"/>
      <c r="KN42" s="745"/>
      <c r="KO42" s="745"/>
      <c r="KP42" s="745"/>
      <c r="KQ42" s="745"/>
      <c r="KR42" s="745"/>
      <c r="KS42" s="745"/>
      <c r="KT42" s="745"/>
      <c r="KU42" s="745"/>
      <c r="KV42" s="745"/>
      <c r="KW42" s="745"/>
      <c r="KX42" s="745"/>
      <c r="KY42" s="745"/>
      <c r="KZ42" s="745"/>
      <c r="LA42" s="745"/>
      <c r="LB42" s="745"/>
      <c r="LC42" s="745"/>
      <c r="LD42" s="745"/>
      <c r="LE42" s="745"/>
      <c r="LF42" s="745"/>
      <c r="LG42" s="745"/>
      <c r="LH42" s="745"/>
      <c r="LI42" s="745"/>
      <c r="LJ42" s="745"/>
      <c r="LK42" s="745"/>
      <c r="LL42" s="745"/>
      <c r="LM42" s="745"/>
      <c r="LN42" s="745"/>
      <c r="LO42" s="745"/>
      <c r="LP42" s="745"/>
      <c r="LQ42" s="745"/>
      <c r="LR42" s="745"/>
      <c r="LS42" s="745"/>
      <c r="LT42" s="745"/>
      <c r="LU42" s="745"/>
      <c r="LV42" s="745"/>
      <c r="LW42" s="745"/>
      <c r="LX42" s="745"/>
      <c r="LY42" s="745"/>
      <c r="LZ42" s="745"/>
      <c r="MA42" s="745"/>
      <c r="MB42" s="745"/>
      <c r="MC42" s="745"/>
      <c r="MD42" s="745"/>
      <c r="ME42" s="745"/>
      <c r="MF42" s="745"/>
      <c r="MG42" s="745"/>
      <c r="MH42" s="745"/>
      <c r="MI42" s="745"/>
      <c r="MJ42" s="745"/>
      <c r="MK42" s="745"/>
      <c r="ML42" s="745"/>
      <c r="MM42" s="745"/>
      <c r="MN42" s="745"/>
      <c r="MO42" s="745"/>
      <c r="MP42" s="745"/>
      <c r="MQ42" s="745"/>
      <c r="MR42" s="745"/>
      <c r="MS42" s="745"/>
      <c r="MT42" s="745"/>
      <c r="MU42" s="745"/>
      <c r="MV42" s="745"/>
      <c r="MW42" s="745"/>
      <c r="MX42" s="745"/>
      <c r="MY42" s="745"/>
      <c r="MZ42" s="745"/>
      <c r="NA42" s="745"/>
      <c r="NB42" s="745"/>
      <c r="NC42" s="745"/>
      <c r="ND42" s="745"/>
      <c r="NE42" s="745"/>
      <c r="NF42" s="745"/>
      <c r="NG42" s="745"/>
      <c r="NH42" s="745"/>
      <c r="NI42" s="745"/>
      <c r="NJ42" s="745"/>
      <c r="NK42" s="745"/>
      <c r="NL42" s="745"/>
      <c r="NM42" s="745"/>
      <c r="NN42" s="745"/>
      <c r="NO42" s="745"/>
      <c r="NP42" s="745"/>
      <c r="NQ42" s="745"/>
      <c r="NR42" s="745"/>
      <c r="NS42" s="745"/>
      <c r="NT42" s="745"/>
      <c r="NU42" s="745"/>
      <c r="NV42" s="745"/>
      <c r="NW42" s="745"/>
      <c r="NX42" s="745"/>
      <c r="NY42" s="745"/>
      <c r="NZ42" s="745"/>
      <c r="OA42" s="745"/>
      <c r="OB42" s="745"/>
      <c r="OC42" s="745"/>
      <c r="OD42" s="745"/>
      <c r="OE42" s="745"/>
      <c r="OF42" s="745"/>
      <c r="OG42" s="745"/>
      <c r="OH42" s="745"/>
      <c r="OI42" s="745"/>
      <c r="OJ42" s="745"/>
      <c r="OK42" s="745"/>
      <c r="OL42" s="745"/>
      <c r="OM42" s="745"/>
      <c r="ON42" s="745"/>
      <c r="OO42" s="745"/>
      <c r="OP42" s="745"/>
      <c r="OQ42" s="745"/>
      <c r="OR42" s="745"/>
      <c r="OS42" s="745"/>
      <c r="OT42" s="745"/>
      <c r="OU42" s="745"/>
      <c r="OV42" s="745"/>
      <c r="OW42" s="745"/>
      <c r="OX42" s="745"/>
      <c r="OY42" s="745"/>
      <c r="OZ42" s="745"/>
      <c r="PA42" s="745"/>
      <c r="PB42" s="745"/>
      <c r="PC42" s="745"/>
      <c r="PD42" s="745"/>
      <c r="PE42" s="745"/>
      <c r="PF42" s="745"/>
      <c r="PG42" s="745"/>
      <c r="PH42" s="745"/>
      <c r="PI42" s="745"/>
      <c r="PJ42" s="745"/>
      <c r="PK42" s="745"/>
      <c r="PL42" s="745"/>
      <c r="PM42" s="745"/>
      <c r="PN42" s="745"/>
      <c r="PO42" s="745"/>
      <c r="PP42" s="745"/>
      <c r="PQ42" s="745"/>
      <c r="PR42" s="745"/>
      <c r="PS42" s="745"/>
      <c r="PT42" s="745"/>
      <c r="PU42" s="745"/>
      <c r="PV42" s="745"/>
      <c r="PW42" s="745"/>
      <c r="PX42" s="745"/>
      <c r="PY42" s="745"/>
      <c r="PZ42" s="745"/>
      <c r="QA42" s="745"/>
      <c r="QB42" s="745"/>
      <c r="QC42" s="745"/>
      <c r="QD42" s="745"/>
      <c r="QE42" s="745"/>
      <c r="QF42" s="745"/>
      <c r="QG42" s="745"/>
      <c r="QH42" s="745"/>
      <c r="QI42" s="745"/>
      <c r="QJ42" s="745"/>
      <c r="QK42" s="745"/>
      <c r="QL42" s="745"/>
      <c r="QM42" s="745"/>
      <c r="QN42" s="745"/>
      <c r="QO42" s="745"/>
      <c r="QP42" s="745"/>
      <c r="QQ42" s="745"/>
      <c r="QR42" s="745"/>
      <c r="QS42" s="745"/>
      <c r="QT42" s="745"/>
      <c r="QU42" s="745"/>
      <c r="QV42" s="745"/>
      <c r="QW42" s="745"/>
      <c r="QX42" s="745"/>
      <c r="QY42" s="745"/>
      <c r="QZ42" s="745"/>
      <c r="RA42" s="745"/>
      <c r="RB42" s="745"/>
      <c r="RC42" s="745"/>
      <c r="RD42" s="745"/>
      <c r="RE42" s="745"/>
      <c r="RF42" s="745"/>
      <c r="RG42" s="745"/>
      <c r="RH42" s="745"/>
      <c r="RI42" s="745"/>
      <c r="RJ42" s="745"/>
      <c r="RK42" s="745"/>
      <c r="RL42" s="745"/>
      <c r="RM42" s="745"/>
      <c r="RN42" s="745"/>
      <c r="RO42" s="745"/>
      <c r="RP42" s="745"/>
      <c r="RQ42" s="745"/>
      <c r="RR42" s="745"/>
      <c r="RS42" s="745"/>
      <c r="RT42" s="745"/>
      <c r="RU42" s="745"/>
      <c r="RV42" s="745"/>
      <c r="RW42" s="745"/>
      <c r="RX42" s="745"/>
      <c r="RY42" s="745"/>
      <c r="RZ42" s="745"/>
      <c r="SA42" s="745"/>
      <c r="SB42" s="745"/>
      <c r="SC42" s="745"/>
      <c r="SD42" s="745"/>
      <c r="SE42" s="745"/>
      <c r="SF42" s="745"/>
      <c r="SG42" s="745"/>
      <c r="SH42" s="745"/>
      <c r="SI42" s="745"/>
      <c r="SJ42" s="745"/>
      <c r="SK42" s="745"/>
      <c r="SL42" s="745"/>
      <c r="SM42" s="745"/>
      <c r="SN42" s="745"/>
      <c r="SO42" s="745"/>
      <c r="SP42" s="745"/>
      <c r="SQ42" s="745"/>
      <c r="SR42" s="745"/>
      <c r="SS42" s="745"/>
      <c r="ST42" s="745"/>
      <c r="SU42" s="745"/>
      <c r="SV42" s="745"/>
      <c r="SW42" s="745"/>
      <c r="SX42" s="745"/>
      <c r="SY42" s="745"/>
      <c r="SZ42" s="745"/>
      <c r="TA42" s="745"/>
      <c r="TB42" s="745"/>
      <c r="TC42" s="745"/>
      <c r="TD42" s="745"/>
      <c r="TE42" s="745"/>
      <c r="TF42" s="745"/>
      <c r="TG42" s="745"/>
      <c r="TH42" s="745"/>
      <c r="TI42" s="745"/>
      <c r="TJ42" s="745"/>
      <c r="TK42" s="745"/>
      <c r="TL42" s="745"/>
      <c r="TM42" s="745"/>
      <c r="TN42" s="745"/>
      <c r="TO42" s="745"/>
      <c r="TP42" s="745"/>
      <c r="TQ42" s="745"/>
      <c r="TR42" s="745"/>
      <c r="TS42" s="745"/>
      <c r="TT42" s="745"/>
      <c r="TU42" s="745"/>
      <c r="TV42" s="745"/>
      <c r="TW42" s="745"/>
      <c r="TX42" s="745"/>
      <c r="TY42" s="745"/>
      <c r="TZ42" s="745"/>
      <c r="UA42" s="745"/>
      <c r="UB42" s="745"/>
      <c r="UC42" s="745"/>
      <c r="UD42" s="745"/>
      <c r="UE42" s="745"/>
      <c r="UF42" s="745"/>
      <c r="UG42" s="745"/>
      <c r="UH42" s="745"/>
      <c r="UI42" s="745"/>
      <c r="UJ42" s="745"/>
      <c r="UK42" s="745"/>
      <c r="UL42" s="745"/>
      <c r="UM42" s="745"/>
      <c r="UN42" s="745"/>
      <c r="UO42" s="745"/>
      <c r="UP42" s="745"/>
      <c r="UQ42" s="745"/>
      <c r="UR42" s="745"/>
      <c r="US42" s="745"/>
      <c r="UT42" s="745"/>
      <c r="UU42" s="745"/>
      <c r="UV42" s="745"/>
      <c r="UW42" s="745"/>
      <c r="UX42" s="745"/>
      <c r="UY42" s="745"/>
      <c r="UZ42" s="745"/>
      <c r="VA42" s="745"/>
      <c r="VB42" s="745"/>
      <c r="VC42" s="745"/>
      <c r="VD42" s="745"/>
      <c r="VE42" s="745"/>
      <c r="VF42" s="745"/>
      <c r="VG42" s="745"/>
      <c r="VH42" s="745"/>
      <c r="VI42" s="745"/>
      <c r="VJ42" s="745"/>
      <c r="VK42" s="745"/>
      <c r="VL42" s="745"/>
      <c r="VM42" s="745"/>
      <c r="VN42" s="745"/>
      <c r="VO42" s="745"/>
      <c r="VP42" s="745"/>
      <c r="VQ42" s="745"/>
      <c r="VR42" s="745"/>
      <c r="VS42" s="745"/>
      <c r="VT42" s="745"/>
      <c r="VU42" s="745"/>
      <c r="VV42" s="745"/>
      <c r="VW42" s="745"/>
      <c r="VX42" s="745"/>
      <c r="VY42" s="745"/>
      <c r="VZ42" s="745"/>
      <c r="WA42" s="745"/>
      <c r="WB42" s="745"/>
      <c r="WC42" s="745"/>
      <c r="WD42" s="745"/>
      <c r="WE42" s="745"/>
      <c r="WF42" s="745"/>
      <c r="WG42" s="745"/>
      <c r="WH42" s="745"/>
      <c r="WI42" s="745"/>
      <c r="WJ42" s="745"/>
      <c r="WK42" s="745"/>
      <c r="WL42" s="745"/>
      <c r="WM42" s="745"/>
      <c r="WN42" s="745"/>
      <c r="WO42" s="745"/>
      <c r="WP42" s="745"/>
      <c r="WQ42" s="745"/>
      <c r="WR42" s="745"/>
      <c r="WS42" s="745"/>
      <c r="WT42" s="745"/>
      <c r="WU42" s="745"/>
      <c r="WV42" s="745"/>
      <c r="WW42" s="745"/>
      <c r="WX42" s="745"/>
      <c r="WY42" s="745"/>
      <c r="WZ42" s="745"/>
      <c r="XA42" s="745"/>
      <c r="XB42" s="745"/>
      <c r="XC42" s="745"/>
      <c r="XD42" s="745"/>
      <c r="XE42" s="745"/>
      <c r="XF42" s="745"/>
      <c r="XG42" s="745"/>
      <c r="XH42" s="745"/>
      <c r="XI42" s="745"/>
      <c r="XJ42" s="745"/>
      <c r="XK42" s="745"/>
      <c r="XL42" s="745"/>
      <c r="XM42" s="745"/>
      <c r="XN42" s="745"/>
      <c r="XO42" s="745"/>
      <c r="XP42" s="745"/>
      <c r="XQ42" s="745"/>
      <c r="XR42" s="745"/>
      <c r="XS42" s="745"/>
      <c r="XT42" s="745"/>
      <c r="XU42" s="745"/>
      <c r="XV42" s="745"/>
      <c r="XW42" s="745"/>
      <c r="XX42" s="745"/>
      <c r="XY42" s="745"/>
      <c r="XZ42" s="745"/>
      <c r="YA42" s="745"/>
      <c r="YB42" s="745"/>
      <c r="YC42" s="745"/>
      <c r="YD42" s="745"/>
      <c r="YE42" s="745"/>
      <c r="YF42" s="745"/>
      <c r="YG42" s="745"/>
      <c r="YH42" s="745"/>
      <c r="YI42" s="745"/>
      <c r="YJ42" s="745"/>
      <c r="YK42" s="745"/>
      <c r="YL42" s="745"/>
      <c r="YM42" s="745"/>
      <c r="YN42" s="745"/>
      <c r="YO42" s="745"/>
      <c r="YP42" s="745"/>
      <c r="YQ42" s="745"/>
      <c r="YR42" s="745"/>
      <c r="YS42" s="745"/>
      <c r="YT42" s="745"/>
      <c r="YU42" s="745"/>
      <c r="YV42" s="745"/>
      <c r="YW42" s="745"/>
      <c r="YX42" s="745"/>
      <c r="YY42" s="745"/>
      <c r="YZ42" s="745"/>
      <c r="ZA42" s="745"/>
      <c r="ZB42" s="745"/>
      <c r="ZC42" s="745"/>
      <c r="ZD42" s="745"/>
      <c r="ZE42" s="745"/>
      <c r="ZF42" s="745"/>
      <c r="ZG42" s="745"/>
      <c r="ZH42" s="745"/>
      <c r="ZI42" s="745"/>
      <c r="ZJ42" s="745"/>
      <c r="ZK42" s="745"/>
      <c r="ZL42" s="745"/>
      <c r="ZM42" s="745"/>
      <c r="ZN42" s="745"/>
      <c r="ZO42" s="745"/>
      <c r="ZP42" s="745"/>
      <c r="ZQ42" s="745"/>
      <c r="ZR42" s="745"/>
      <c r="ZS42" s="745"/>
      <c r="ZT42" s="745"/>
      <c r="ZU42" s="745"/>
      <c r="ZV42" s="745"/>
      <c r="ZW42" s="745"/>
      <c r="ZX42" s="745"/>
      <c r="ZY42" s="745"/>
      <c r="ZZ42" s="745"/>
      <c r="AAA42" s="745"/>
      <c r="AAB42" s="745"/>
      <c r="AAC42" s="745"/>
      <c r="AAD42" s="745"/>
      <c r="AAE42" s="745"/>
      <c r="AAF42" s="745"/>
      <c r="AAG42" s="745"/>
      <c r="AAH42" s="745"/>
      <c r="AAI42" s="745"/>
      <c r="AAJ42" s="745"/>
      <c r="AAK42" s="745"/>
      <c r="AAL42" s="745"/>
      <c r="AAM42" s="745"/>
      <c r="AAN42" s="745"/>
      <c r="AAO42" s="745"/>
      <c r="AAP42" s="745"/>
      <c r="AAQ42" s="745"/>
      <c r="AAR42" s="745"/>
      <c r="AAS42" s="745"/>
      <c r="AAT42" s="745"/>
      <c r="AAU42" s="745"/>
      <c r="AAV42" s="745"/>
      <c r="AAW42" s="745"/>
      <c r="AAX42" s="745"/>
      <c r="AAY42" s="745"/>
      <c r="AAZ42" s="745"/>
      <c r="ABA42" s="745"/>
      <c r="ABB42" s="745"/>
      <c r="ABC42" s="745"/>
      <c r="ABD42" s="745"/>
      <c r="ABE42" s="745"/>
      <c r="ABF42" s="745"/>
      <c r="ABG42" s="745"/>
      <c r="ABH42" s="745"/>
      <c r="ABI42" s="745"/>
      <c r="ABJ42" s="745"/>
      <c r="ABK42" s="745"/>
      <c r="ABL42" s="745"/>
      <c r="ABM42" s="745"/>
      <c r="ABN42" s="745"/>
      <c r="ABO42" s="745"/>
      <c r="ABP42" s="745"/>
      <c r="ABQ42" s="745"/>
      <c r="ABR42" s="745"/>
      <c r="ABS42" s="745"/>
      <c r="ABT42" s="745"/>
      <c r="ABU42" s="745"/>
      <c r="ABV42" s="745"/>
      <c r="ABW42" s="745"/>
      <c r="ABX42" s="745"/>
      <c r="ABY42" s="745"/>
      <c r="ABZ42" s="745"/>
      <c r="ACA42" s="745"/>
      <c r="ACB42" s="745"/>
      <c r="ACC42" s="745"/>
      <c r="ACD42" s="745"/>
      <c r="ACE42" s="745"/>
      <c r="ACF42" s="745"/>
      <c r="ACG42" s="745"/>
      <c r="ACH42" s="745"/>
      <c r="ACI42" s="745"/>
      <c r="ACJ42" s="745"/>
      <c r="ACK42" s="745"/>
      <c r="ACL42" s="745"/>
      <c r="ACM42" s="745"/>
      <c r="ACN42" s="745"/>
      <c r="ACO42" s="745"/>
      <c r="ACP42" s="745"/>
      <c r="ACQ42" s="745"/>
      <c r="ACR42" s="745"/>
      <c r="ACS42" s="745"/>
      <c r="ACT42" s="745"/>
      <c r="ACU42" s="745"/>
      <c r="ACV42" s="745"/>
      <c r="ACW42" s="745"/>
      <c r="ACX42" s="745"/>
      <c r="ACY42" s="745"/>
      <c r="ACZ42" s="745"/>
      <c r="ADA42" s="745"/>
      <c r="ADB42" s="745"/>
      <c r="ADC42" s="745"/>
      <c r="ADD42" s="745"/>
      <c r="ADE42" s="745"/>
      <c r="ADF42" s="745"/>
      <c r="ADG42" s="745"/>
      <c r="ADH42" s="745"/>
      <c r="ADI42" s="745"/>
      <c r="ADJ42" s="745"/>
      <c r="ADK42" s="745"/>
      <c r="ADL42" s="745"/>
      <c r="ADM42" s="745"/>
      <c r="ADN42" s="745"/>
      <c r="ADO42" s="745"/>
      <c r="ADP42" s="745"/>
      <c r="ADQ42" s="745"/>
      <c r="ADR42" s="745"/>
      <c r="ADS42" s="745"/>
      <c r="ADT42" s="745"/>
      <c r="ADU42" s="745"/>
      <c r="ADV42" s="745"/>
      <c r="ADW42" s="745"/>
      <c r="ADX42" s="745"/>
      <c r="ADY42" s="745"/>
      <c r="ADZ42" s="745"/>
      <c r="AEA42" s="745"/>
      <c r="AEB42" s="745"/>
      <c r="AEC42" s="745"/>
      <c r="AED42" s="745"/>
      <c r="AEE42" s="745"/>
      <c r="AEF42" s="745"/>
      <c r="AEG42" s="745"/>
      <c r="AEH42" s="745"/>
      <c r="AEI42" s="745"/>
      <c r="AEJ42" s="745"/>
      <c r="AEK42" s="745"/>
      <c r="AEL42" s="745"/>
      <c r="AEM42" s="745"/>
      <c r="AEN42" s="745"/>
      <c r="AEO42" s="745"/>
      <c r="AEP42" s="745"/>
      <c r="AEQ42" s="745"/>
      <c r="AER42" s="745"/>
      <c r="AES42" s="745"/>
      <c r="AET42" s="745"/>
      <c r="AEU42" s="745"/>
      <c r="AEV42" s="745"/>
      <c r="AEW42" s="745"/>
      <c r="AEX42" s="745"/>
      <c r="AEY42" s="745"/>
      <c r="AEZ42" s="745"/>
      <c r="AFA42" s="745"/>
      <c r="AFB42" s="745"/>
      <c r="AFC42" s="745"/>
      <c r="AFD42" s="745"/>
      <c r="AFE42" s="745"/>
      <c r="AFF42" s="745"/>
      <c r="AFG42" s="745"/>
      <c r="AFH42" s="745"/>
      <c r="AFI42" s="745"/>
      <c r="AFJ42" s="745"/>
      <c r="AFK42" s="745"/>
      <c r="AFL42" s="745"/>
      <c r="AFM42" s="745"/>
      <c r="AFN42" s="745"/>
      <c r="AFO42" s="745"/>
      <c r="AFP42" s="745"/>
      <c r="AFQ42" s="745"/>
      <c r="AFR42" s="745"/>
      <c r="AFS42" s="745"/>
      <c r="AFT42" s="745"/>
      <c r="AFU42" s="745"/>
      <c r="AFV42" s="745"/>
      <c r="AFW42" s="745"/>
      <c r="AFX42" s="745"/>
      <c r="AFY42" s="745"/>
      <c r="AFZ42" s="745"/>
      <c r="AGA42" s="745"/>
      <c r="AGB42" s="745"/>
      <c r="AGC42" s="745"/>
      <c r="AGD42" s="745"/>
      <c r="AGE42" s="745"/>
      <c r="AGF42" s="745"/>
      <c r="AGG42" s="745"/>
      <c r="AGH42" s="745"/>
      <c r="AGI42" s="745"/>
      <c r="AGJ42" s="745"/>
      <c r="AGK42" s="745"/>
      <c r="AGL42" s="745"/>
      <c r="AGM42" s="745"/>
      <c r="AGN42" s="745"/>
      <c r="AGO42" s="745"/>
      <c r="AGP42" s="745"/>
      <c r="AGQ42" s="745"/>
      <c r="AGR42" s="745"/>
      <c r="AGS42" s="745"/>
      <c r="AGT42" s="745"/>
      <c r="AGU42" s="745"/>
      <c r="AGV42" s="745"/>
      <c r="AGW42" s="745"/>
      <c r="AGX42" s="745"/>
      <c r="AGY42" s="745"/>
      <c r="AGZ42" s="745"/>
      <c r="AHA42" s="745"/>
      <c r="AHB42" s="745"/>
      <c r="AHC42" s="745"/>
      <c r="AHD42" s="745"/>
      <c r="AHE42" s="745"/>
      <c r="AHF42" s="745"/>
      <c r="AHG42" s="745"/>
      <c r="AHH42" s="745"/>
      <c r="AHI42" s="745"/>
      <c r="AHJ42" s="745"/>
      <c r="AHK42" s="745"/>
      <c r="AHL42" s="745"/>
      <c r="AHM42" s="745"/>
      <c r="AHN42" s="745"/>
      <c r="AHO42" s="745"/>
      <c r="AHP42" s="745"/>
      <c r="AHQ42" s="745"/>
      <c r="AHR42" s="745"/>
      <c r="AHS42" s="745"/>
      <c r="AHT42" s="745"/>
      <c r="AHU42" s="745"/>
      <c r="AHV42" s="745"/>
      <c r="AHW42" s="745"/>
      <c r="AHX42" s="745"/>
      <c r="AHY42" s="745"/>
      <c r="AHZ42" s="745"/>
      <c r="AIA42" s="745"/>
      <c r="AIB42" s="745"/>
      <c r="AIC42" s="745"/>
      <c r="AID42" s="745"/>
      <c r="AIE42" s="745"/>
      <c r="AIF42" s="745"/>
      <c r="AIG42" s="745"/>
      <c r="AIH42" s="745"/>
      <c r="AII42" s="745"/>
      <c r="AIJ42" s="745"/>
      <c r="AIK42" s="745"/>
      <c r="AIL42" s="745"/>
      <c r="AIM42" s="745"/>
      <c r="AIN42" s="745"/>
      <c r="AIO42" s="745"/>
      <c r="AIP42" s="745"/>
      <c r="AIQ42" s="745"/>
      <c r="AIR42" s="745"/>
      <c r="AIS42" s="745"/>
      <c r="AIT42" s="745"/>
      <c r="AIU42" s="745"/>
      <c r="AIV42" s="745"/>
      <c r="AIW42" s="745"/>
      <c r="AIX42" s="745"/>
      <c r="AIY42" s="745"/>
      <c r="AIZ42" s="745"/>
      <c r="AJA42" s="745"/>
      <c r="AJB42" s="745"/>
      <c r="AJC42" s="745"/>
      <c r="AJD42" s="745"/>
      <c r="AJE42" s="745"/>
      <c r="AJF42" s="745"/>
      <c r="AJG42" s="745"/>
      <c r="AJH42" s="745"/>
      <c r="AJI42" s="745"/>
      <c r="AJJ42" s="745"/>
      <c r="AJK42" s="745"/>
      <c r="AJL42" s="745"/>
      <c r="AJM42" s="745"/>
      <c r="AJN42" s="745"/>
      <c r="AJO42" s="745"/>
      <c r="AJP42" s="745"/>
      <c r="AJQ42" s="745"/>
      <c r="AJR42" s="745"/>
      <c r="AJS42" s="745"/>
      <c r="AJT42" s="745"/>
      <c r="AJU42" s="745"/>
      <c r="AJV42" s="745"/>
      <c r="AJW42" s="745"/>
      <c r="AJX42" s="745"/>
      <c r="AJY42" s="745"/>
      <c r="AJZ42" s="745"/>
      <c r="AKA42" s="745"/>
      <c r="AKB42" s="745"/>
      <c r="AKC42" s="745"/>
      <c r="AKD42" s="745"/>
      <c r="AKE42" s="745"/>
      <c r="AKF42" s="745"/>
      <c r="AKG42" s="745"/>
      <c r="AKH42" s="745"/>
      <c r="AKI42" s="745"/>
      <c r="AKJ42" s="745"/>
      <c r="AKK42" s="745"/>
      <c r="AKL42" s="745"/>
      <c r="AKM42" s="745"/>
      <c r="AKN42" s="745"/>
      <c r="AKO42" s="745"/>
      <c r="AKP42" s="745"/>
      <c r="AKQ42" s="745"/>
      <c r="AKR42" s="745"/>
      <c r="AKS42" s="745"/>
      <c r="AKT42" s="745"/>
      <c r="AKU42" s="745"/>
      <c r="AKV42" s="745"/>
      <c r="AKW42" s="745"/>
      <c r="AKX42" s="745"/>
      <c r="AKY42" s="745"/>
      <c r="AKZ42" s="745"/>
      <c r="ALA42" s="745"/>
      <c r="ALB42" s="745"/>
      <c r="ALC42" s="745"/>
      <c r="ALD42" s="745"/>
      <c r="ALE42" s="745"/>
      <c r="ALF42" s="745"/>
      <c r="ALG42" s="745"/>
      <c r="ALH42" s="745"/>
      <c r="ALI42" s="745"/>
      <c r="ALJ42" s="745"/>
      <c r="ALK42" s="745"/>
      <c r="ALL42" s="745"/>
      <c r="ALM42" s="745"/>
      <c r="ALN42" s="745"/>
      <c r="ALO42" s="745"/>
      <c r="ALP42" s="745"/>
      <c r="ALQ42" s="745"/>
      <c r="ALR42" s="745"/>
      <c r="ALS42" s="745"/>
      <c r="ALT42" s="745"/>
      <c r="ALU42" s="745"/>
      <c r="ALV42" s="745"/>
      <c r="ALW42" s="745"/>
      <c r="ALX42" s="745"/>
      <c r="ALY42" s="745"/>
      <c r="ALZ42" s="745"/>
      <c r="AMA42" s="745"/>
      <c r="AMB42" s="745"/>
      <c r="AMC42" s="745"/>
      <c r="AMD42" s="745"/>
      <c r="AME42" s="745"/>
      <c r="AMF42" s="745"/>
      <c r="AMG42" s="745"/>
      <c r="AMH42" s="745"/>
      <c r="AMI42" s="745"/>
      <c r="AMJ42" s="745"/>
      <c r="AMK42" s="745"/>
      <c r="AML42" s="745"/>
      <c r="AMM42" s="745"/>
      <c r="AMN42" s="745"/>
      <c r="AMO42" s="745"/>
      <c r="AMP42" s="745"/>
      <c r="AMQ42" s="745"/>
      <c r="AMR42" s="745"/>
    </row>
    <row r="43" spans="1:1032" s="742" customFormat="1">
      <c r="A43" s="431"/>
      <c r="B43" s="412" t="s">
        <v>345</v>
      </c>
      <c r="C43" s="440" t="s">
        <v>10</v>
      </c>
      <c r="D43" s="494">
        <v>1</v>
      </c>
      <c r="E43" s="374"/>
      <c r="F43" s="374"/>
      <c r="G43" s="497"/>
      <c r="H43" s="506"/>
      <c r="I43" s="383"/>
      <c r="J43" s="375"/>
      <c r="K43" s="375"/>
      <c r="L43" s="375"/>
      <c r="M43" s="506"/>
      <c r="N43" s="506"/>
      <c r="O43" s="507"/>
      <c r="P43" s="507"/>
      <c r="Q43" s="507"/>
      <c r="R43" s="507"/>
      <c r="S43" s="506"/>
      <c r="T43" s="506"/>
      <c r="U43" s="505"/>
      <c r="V43" s="504"/>
      <c r="W43" s="377"/>
      <c r="X43" s="414"/>
      <c r="Y43" s="414"/>
      <c r="Z43" s="414"/>
      <c r="AA43" s="379"/>
      <c r="AB43" s="379"/>
      <c r="AC43" s="379"/>
      <c r="AD43" s="379"/>
      <c r="AE43" s="379"/>
      <c r="AF43" s="379"/>
      <c r="AG43" s="379"/>
      <c r="AH43" s="379"/>
      <c r="AI43" s="379"/>
      <c r="AJ43" s="379"/>
      <c r="AK43" s="379"/>
      <c r="AL43" s="379"/>
      <c r="AM43" s="379"/>
      <c r="AN43" s="379"/>
      <c r="AO43" s="379"/>
      <c r="AP43" s="379"/>
      <c r="AQ43" s="379"/>
      <c r="AR43" s="379"/>
      <c r="AS43" s="379"/>
      <c r="AT43" s="379"/>
      <c r="AU43" s="379"/>
      <c r="AV43" s="379"/>
      <c r="AW43" s="379"/>
      <c r="AX43" s="379"/>
      <c r="AY43" s="379"/>
      <c r="AZ43" s="379"/>
      <c r="BA43" s="379"/>
      <c r="BB43" s="379"/>
      <c r="BC43" s="379"/>
      <c r="BD43" s="379"/>
      <c r="BE43" s="379"/>
      <c r="BF43" s="379"/>
      <c r="BG43" s="379"/>
      <c r="BH43" s="379"/>
      <c r="BI43" s="379"/>
      <c r="BJ43" s="379"/>
      <c r="BK43" s="379"/>
      <c r="BL43" s="379"/>
      <c r="BM43" s="379"/>
      <c r="BN43" s="379"/>
      <c r="BO43" s="379"/>
      <c r="BP43" s="379"/>
      <c r="BQ43" s="379"/>
      <c r="BR43" s="379"/>
      <c r="BS43" s="379"/>
      <c r="BT43" s="379"/>
      <c r="BU43" s="379"/>
      <c r="BV43" s="379"/>
      <c r="BW43" s="379"/>
      <c r="BX43" s="379"/>
      <c r="BY43" s="379"/>
      <c r="BZ43" s="379"/>
      <c r="CA43" s="379"/>
      <c r="CB43" s="379"/>
      <c r="CC43" s="379"/>
      <c r="CD43" s="379"/>
      <c r="CE43" s="379"/>
      <c r="CF43" s="379"/>
      <c r="CG43" s="379"/>
      <c r="CH43" s="379"/>
      <c r="CI43" s="379"/>
      <c r="CJ43" s="379"/>
      <c r="CK43" s="379"/>
      <c r="CL43" s="379"/>
      <c r="CM43" s="379"/>
      <c r="CN43" s="379"/>
      <c r="CO43" s="379"/>
      <c r="CP43" s="379"/>
      <c r="CQ43" s="379"/>
      <c r="CR43" s="379"/>
      <c r="CS43" s="379"/>
      <c r="CT43" s="379"/>
      <c r="CU43" s="379"/>
      <c r="CV43" s="379"/>
      <c r="CW43" s="379"/>
      <c r="CX43" s="379"/>
      <c r="CY43" s="379"/>
      <c r="CZ43" s="379"/>
      <c r="DA43" s="379"/>
      <c r="DB43" s="379"/>
      <c r="DC43" s="379"/>
      <c r="DD43" s="379"/>
      <c r="DE43" s="379"/>
      <c r="DF43" s="379"/>
      <c r="DG43" s="379"/>
      <c r="DH43" s="379"/>
      <c r="DI43" s="379"/>
      <c r="DJ43" s="379"/>
      <c r="DK43" s="379"/>
      <c r="DL43" s="379"/>
      <c r="DM43" s="379"/>
      <c r="DN43" s="379"/>
      <c r="DO43" s="379"/>
      <c r="DP43" s="379"/>
      <c r="DQ43" s="379"/>
      <c r="DR43" s="379"/>
      <c r="DS43" s="379"/>
      <c r="DT43" s="379"/>
      <c r="DU43" s="379"/>
      <c r="DV43" s="379"/>
      <c r="DW43" s="379"/>
      <c r="DX43" s="379"/>
      <c r="DY43" s="379"/>
      <c r="DZ43" s="379"/>
      <c r="EA43" s="379"/>
      <c r="EB43" s="379"/>
      <c r="EC43" s="379"/>
      <c r="ED43" s="379"/>
      <c r="EE43" s="379"/>
      <c r="EF43" s="379"/>
      <c r="EG43" s="379"/>
      <c r="EH43" s="379"/>
      <c r="EI43" s="379"/>
      <c r="EJ43" s="379"/>
      <c r="EK43" s="379"/>
      <c r="EL43" s="379"/>
      <c r="EM43" s="379"/>
      <c r="EN43" s="379"/>
      <c r="EO43" s="379"/>
      <c r="EP43" s="379"/>
      <c r="EQ43" s="379"/>
      <c r="ER43" s="379"/>
      <c r="ES43" s="379"/>
      <c r="ET43" s="379"/>
      <c r="EU43" s="379"/>
      <c r="EV43" s="379"/>
      <c r="EW43" s="379"/>
      <c r="EX43" s="379"/>
      <c r="EY43" s="379"/>
      <c r="EZ43" s="379"/>
      <c r="FA43" s="379"/>
      <c r="FB43" s="379"/>
      <c r="FC43" s="379"/>
      <c r="FD43" s="379"/>
      <c r="FE43" s="379"/>
      <c r="FF43" s="379"/>
      <c r="FG43" s="379"/>
      <c r="FH43" s="379"/>
      <c r="FI43" s="379"/>
      <c r="FJ43" s="379"/>
      <c r="FK43" s="379"/>
      <c r="FL43" s="379"/>
      <c r="FM43" s="379"/>
      <c r="FN43" s="379"/>
      <c r="FO43" s="379"/>
      <c r="FP43" s="379"/>
      <c r="FQ43" s="379"/>
      <c r="FR43" s="379"/>
      <c r="FS43" s="379"/>
      <c r="FT43" s="379"/>
      <c r="FU43" s="379"/>
      <c r="FV43" s="379"/>
      <c r="FW43" s="379"/>
      <c r="FX43" s="379"/>
      <c r="FY43" s="379"/>
      <c r="FZ43" s="379"/>
      <c r="GA43" s="379"/>
      <c r="GB43" s="379"/>
      <c r="GC43" s="379"/>
      <c r="GD43" s="379"/>
      <c r="GE43" s="379"/>
      <c r="GF43" s="379"/>
      <c r="GG43" s="379"/>
      <c r="GH43" s="379"/>
      <c r="GI43" s="379"/>
      <c r="GJ43" s="379"/>
      <c r="GK43" s="379"/>
      <c r="GL43" s="379"/>
      <c r="GM43" s="379"/>
      <c r="GN43" s="379"/>
      <c r="GO43" s="379"/>
      <c r="GP43" s="379"/>
      <c r="GQ43" s="379"/>
      <c r="GR43" s="379"/>
      <c r="GS43" s="379"/>
      <c r="GT43" s="379"/>
      <c r="GU43" s="379"/>
      <c r="GV43" s="379"/>
      <c r="GW43" s="379"/>
      <c r="GX43" s="379"/>
      <c r="GY43" s="379"/>
      <c r="GZ43" s="379"/>
      <c r="HA43" s="379"/>
      <c r="HB43" s="379"/>
      <c r="HC43" s="379"/>
      <c r="HD43" s="379"/>
      <c r="HE43" s="379"/>
      <c r="HF43" s="379"/>
      <c r="HG43" s="379"/>
      <c r="HH43" s="379"/>
      <c r="HI43" s="379"/>
      <c r="HJ43" s="379"/>
      <c r="HK43" s="379"/>
      <c r="HL43" s="379"/>
      <c r="HM43" s="379"/>
      <c r="HN43" s="379"/>
      <c r="HO43" s="379"/>
      <c r="HP43" s="379"/>
      <c r="HQ43" s="379"/>
      <c r="HR43" s="379"/>
      <c r="HS43" s="379"/>
      <c r="HT43" s="379"/>
      <c r="HU43" s="379"/>
      <c r="HV43" s="379"/>
      <c r="HW43" s="379"/>
      <c r="HX43" s="379"/>
      <c r="HY43" s="379"/>
      <c r="HZ43" s="379"/>
      <c r="IA43" s="379"/>
      <c r="IB43" s="379"/>
      <c r="IC43" s="379"/>
      <c r="ID43" s="379"/>
      <c r="IE43" s="379"/>
      <c r="IF43" s="379"/>
      <c r="IG43" s="379"/>
      <c r="IH43" s="379"/>
      <c r="II43" s="379"/>
      <c r="IJ43" s="379"/>
      <c r="IK43" s="379"/>
      <c r="IL43" s="379"/>
      <c r="IM43" s="379"/>
      <c r="IN43" s="379"/>
      <c r="IO43" s="379"/>
      <c r="IP43" s="379"/>
      <c r="IQ43" s="379"/>
      <c r="IR43" s="379"/>
      <c r="IS43" s="379"/>
      <c r="IT43" s="379"/>
      <c r="IU43" s="379"/>
      <c r="IV43" s="379"/>
      <c r="IW43" s="379"/>
      <c r="IX43" s="379"/>
      <c r="IY43" s="379"/>
      <c r="IZ43" s="379"/>
      <c r="JA43" s="379"/>
      <c r="JB43" s="379"/>
      <c r="JC43" s="379"/>
      <c r="JD43" s="379"/>
      <c r="JE43" s="379"/>
      <c r="JF43" s="379"/>
      <c r="JG43" s="379"/>
      <c r="JH43" s="379"/>
      <c r="JI43" s="379"/>
      <c r="JJ43" s="379"/>
      <c r="JK43" s="379"/>
      <c r="JL43" s="379"/>
      <c r="JM43" s="379"/>
      <c r="JN43" s="379"/>
      <c r="JO43" s="379"/>
      <c r="JP43" s="379"/>
      <c r="JQ43" s="379"/>
      <c r="JR43" s="379"/>
      <c r="JS43" s="379"/>
      <c r="JT43" s="379"/>
      <c r="JU43" s="379"/>
      <c r="JV43" s="379"/>
      <c r="JW43" s="379"/>
      <c r="JX43" s="379"/>
      <c r="JY43" s="379"/>
      <c r="JZ43" s="379"/>
      <c r="KA43" s="379"/>
      <c r="KB43" s="379"/>
      <c r="KC43" s="379"/>
      <c r="KD43" s="379"/>
      <c r="KE43" s="379"/>
      <c r="KF43" s="379"/>
      <c r="KG43" s="379"/>
      <c r="KH43" s="379"/>
      <c r="KI43" s="379"/>
      <c r="KJ43" s="379"/>
      <c r="KK43" s="379"/>
      <c r="KL43" s="379"/>
      <c r="KM43" s="379"/>
      <c r="KN43" s="379"/>
      <c r="KO43" s="379"/>
      <c r="KP43" s="379"/>
      <c r="KQ43" s="379"/>
      <c r="KR43" s="379"/>
      <c r="KS43" s="379"/>
      <c r="KT43" s="379"/>
      <c r="KU43" s="379"/>
      <c r="KV43" s="379"/>
      <c r="KW43" s="379"/>
      <c r="KX43" s="379"/>
      <c r="KY43" s="379"/>
      <c r="KZ43" s="379"/>
      <c r="LA43" s="379"/>
      <c r="LB43" s="379"/>
      <c r="LC43" s="379"/>
      <c r="LD43" s="379"/>
      <c r="LE43" s="379"/>
      <c r="LF43" s="379"/>
      <c r="LG43" s="379"/>
      <c r="LH43" s="379"/>
      <c r="LI43" s="379"/>
      <c r="LJ43" s="379"/>
      <c r="LK43" s="379"/>
      <c r="LL43" s="379"/>
      <c r="LM43" s="379"/>
      <c r="LN43" s="379"/>
      <c r="LO43" s="379"/>
      <c r="LP43" s="379"/>
      <c r="LQ43" s="379"/>
      <c r="LR43" s="379"/>
      <c r="LS43" s="379"/>
      <c r="LT43" s="379"/>
      <c r="LU43" s="379"/>
      <c r="LV43" s="379"/>
      <c r="LW43" s="379"/>
      <c r="LX43" s="379"/>
      <c r="LY43" s="379"/>
      <c r="LZ43" s="379"/>
      <c r="MA43" s="379"/>
      <c r="MB43" s="379"/>
      <c r="MC43" s="379"/>
      <c r="MD43" s="379"/>
      <c r="ME43" s="379"/>
      <c r="MF43" s="379"/>
      <c r="MG43" s="379"/>
      <c r="MH43" s="379"/>
      <c r="MI43" s="379"/>
      <c r="MJ43" s="379"/>
      <c r="MK43" s="379"/>
      <c r="ML43" s="379"/>
      <c r="MM43" s="379"/>
      <c r="MN43" s="379"/>
      <c r="MO43" s="379"/>
      <c r="MP43" s="379"/>
      <c r="MQ43" s="379"/>
      <c r="MR43" s="379"/>
      <c r="MS43" s="379"/>
      <c r="MT43" s="379"/>
      <c r="MU43" s="379"/>
      <c r="MV43" s="379"/>
      <c r="MW43" s="379"/>
      <c r="MX43" s="379"/>
      <c r="MY43" s="379"/>
      <c r="MZ43" s="379"/>
      <c r="NA43" s="379"/>
      <c r="NB43" s="379"/>
      <c r="NC43" s="379"/>
      <c r="ND43" s="379"/>
      <c r="NE43" s="379"/>
      <c r="NF43" s="379"/>
      <c r="NG43" s="379"/>
      <c r="NH43" s="379"/>
      <c r="NI43" s="379"/>
      <c r="NJ43" s="379"/>
      <c r="NK43" s="379"/>
      <c r="NL43" s="379"/>
      <c r="NM43" s="379"/>
      <c r="NN43" s="379"/>
      <c r="NO43" s="379"/>
      <c r="NP43" s="379"/>
      <c r="NQ43" s="379"/>
      <c r="NR43" s="379"/>
      <c r="NS43" s="379"/>
      <c r="NT43" s="379"/>
      <c r="NU43" s="379"/>
      <c r="NV43" s="379"/>
      <c r="NW43" s="379"/>
      <c r="NX43" s="379"/>
      <c r="NY43" s="379"/>
      <c r="NZ43" s="379"/>
      <c r="OA43" s="379"/>
      <c r="OB43" s="379"/>
      <c r="OC43" s="379"/>
      <c r="OD43" s="379"/>
      <c r="OE43" s="379"/>
      <c r="OF43" s="379"/>
      <c r="OG43" s="379"/>
      <c r="OH43" s="379"/>
      <c r="OI43" s="379"/>
      <c r="OJ43" s="379"/>
      <c r="OK43" s="379"/>
      <c r="OL43" s="379"/>
      <c r="OM43" s="379"/>
      <c r="ON43" s="379"/>
      <c r="OO43" s="379"/>
      <c r="OP43" s="379"/>
      <c r="OQ43" s="379"/>
      <c r="OR43" s="379"/>
      <c r="OS43" s="379"/>
      <c r="OT43" s="379"/>
      <c r="OU43" s="379"/>
      <c r="OV43" s="379"/>
      <c r="OW43" s="379"/>
      <c r="OX43" s="379"/>
      <c r="OY43" s="379"/>
      <c r="OZ43" s="379"/>
      <c r="PA43" s="379"/>
      <c r="PB43" s="379"/>
      <c r="PC43" s="379"/>
      <c r="PD43" s="379"/>
      <c r="PE43" s="379"/>
      <c r="PF43" s="379"/>
      <c r="PG43" s="379"/>
      <c r="PH43" s="379"/>
      <c r="PI43" s="379"/>
      <c r="PJ43" s="379"/>
      <c r="PK43" s="379"/>
      <c r="PL43" s="379"/>
      <c r="PM43" s="379"/>
      <c r="PN43" s="379"/>
      <c r="PO43" s="379"/>
      <c r="PP43" s="379"/>
      <c r="PQ43" s="379"/>
      <c r="PR43" s="379"/>
      <c r="PS43" s="379"/>
      <c r="PT43" s="379"/>
      <c r="PU43" s="379"/>
      <c r="PV43" s="379"/>
      <c r="PW43" s="379"/>
      <c r="PX43" s="379"/>
      <c r="PY43" s="379"/>
      <c r="PZ43" s="379"/>
      <c r="QA43" s="379"/>
      <c r="QB43" s="379"/>
      <c r="QC43" s="379"/>
      <c r="QD43" s="379"/>
      <c r="QE43" s="379"/>
      <c r="QF43" s="379"/>
      <c r="QG43" s="379"/>
      <c r="QH43" s="379"/>
      <c r="QI43" s="379"/>
      <c r="QJ43" s="379"/>
      <c r="QK43" s="379"/>
      <c r="QL43" s="379"/>
      <c r="QM43" s="379"/>
      <c r="QN43" s="379"/>
      <c r="QO43" s="379"/>
      <c r="QP43" s="379"/>
      <c r="QQ43" s="379"/>
      <c r="QR43" s="379"/>
      <c r="QS43" s="379"/>
      <c r="QT43" s="379"/>
      <c r="QU43" s="379"/>
      <c r="QV43" s="379"/>
      <c r="QW43" s="379"/>
      <c r="QX43" s="379"/>
      <c r="QY43" s="379"/>
      <c r="QZ43" s="379"/>
      <c r="RA43" s="379"/>
      <c r="RB43" s="379"/>
      <c r="RC43" s="379"/>
      <c r="RD43" s="379"/>
      <c r="RE43" s="379"/>
      <c r="RF43" s="379"/>
      <c r="RG43" s="379"/>
      <c r="RH43" s="379"/>
      <c r="RI43" s="379"/>
      <c r="RJ43" s="379"/>
      <c r="RK43" s="379"/>
      <c r="RL43" s="379"/>
      <c r="RM43" s="379"/>
      <c r="RN43" s="379"/>
      <c r="RO43" s="379"/>
      <c r="RP43" s="379"/>
      <c r="RQ43" s="379"/>
      <c r="RR43" s="379"/>
      <c r="RS43" s="379"/>
      <c r="RT43" s="379"/>
      <c r="RU43" s="379"/>
      <c r="RV43" s="379"/>
      <c r="RW43" s="379"/>
      <c r="RX43" s="379"/>
      <c r="RY43" s="379"/>
      <c r="RZ43" s="379"/>
      <c r="SA43" s="379"/>
      <c r="SB43" s="379"/>
      <c r="SC43" s="379"/>
      <c r="SD43" s="379"/>
      <c r="SE43" s="379"/>
      <c r="SF43" s="379"/>
      <c r="SG43" s="379"/>
      <c r="SH43" s="379"/>
      <c r="SI43" s="379"/>
      <c r="SJ43" s="379"/>
      <c r="SK43" s="379"/>
      <c r="SL43" s="379"/>
      <c r="SM43" s="379"/>
      <c r="SN43" s="379"/>
      <c r="SO43" s="379"/>
      <c r="SP43" s="379"/>
      <c r="SQ43" s="379"/>
      <c r="SR43" s="379"/>
      <c r="SS43" s="379"/>
      <c r="ST43" s="379"/>
      <c r="SU43" s="379"/>
      <c r="SV43" s="379"/>
      <c r="SW43" s="379"/>
      <c r="SX43" s="379"/>
      <c r="SY43" s="379"/>
      <c r="SZ43" s="379"/>
      <c r="TA43" s="379"/>
      <c r="TB43" s="379"/>
      <c r="TC43" s="379"/>
      <c r="TD43" s="379"/>
      <c r="TE43" s="379"/>
      <c r="TF43" s="379"/>
      <c r="TG43" s="379"/>
      <c r="TH43" s="379"/>
      <c r="TI43" s="379"/>
      <c r="TJ43" s="379"/>
      <c r="TK43" s="379"/>
      <c r="TL43" s="379"/>
      <c r="TM43" s="379"/>
      <c r="TN43" s="379"/>
      <c r="TO43" s="379"/>
      <c r="TP43" s="379"/>
      <c r="TQ43" s="379"/>
      <c r="TR43" s="379"/>
      <c r="TS43" s="379"/>
      <c r="TT43" s="379"/>
      <c r="TU43" s="379"/>
      <c r="TV43" s="379"/>
      <c r="TW43" s="379"/>
      <c r="TX43" s="379"/>
      <c r="TY43" s="379"/>
      <c r="TZ43" s="379"/>
      <c r="UA43" s="379"/>
      <c r="UB43" s="379"/>
      <c r="UC43" s="379"/>
      <c r="UD43" s="379"/>
      <c r="UE43" s="379"/>
      <c r="UF43" s="379"/>
      <c r="UG43" s="379"/>
      <c r="UH43" s="379"/>
      <c r="UI43" s="379"/>
      <c r="UJ43" s="379"/>
      <c r="UK43" s="379"/>
      <c r="UL43" s="379"/>
      <c r="UM43" s="379"/>
      <c r="UN43" s="379"/>
      <c r="UO43" s="379"/>
      <c r="UP43" s="379"/>
      <c r="UQ43" s="379"/>
      <c r="UR43" s="379"/>
      <c r="US43" s="379"/>
      <c r="UT43" s="379"/>
      <c r="UU43" s="379"/>
      <c r="UV43" s="379"/>
      <c r="UW43" s="379"/>
      <c r="UX43" s="379"/>
      <c r="UY43" s="379"/>
      <c r="UZ43" s="379"/>
      <c r="VA43" s="379"/>
      <c r="VB43" s="379"/>
      <c r="VC43" s="379"/>
      <c r="VD43" s="379"/>
      <c r="VE43" s="379"/>
      <c r="VF43" s="379"/>
      <c r="VG43" s="379"/>
      <c r="VH43" s="379"/>
      <c r="VI43" s="379"/>
      <c r="VJ43" s="379"/>
      <c r="VK43" s="379"/>
      <c r="VL43" s="379"/>
      <c r="VM43" s="379"/>
      <c r="VN43" s="379"/>
      <c r="VO43" s="379"/>
      <c r="VP43" s="379"/>
      <c r="VQ43" s="379"/>
      <c r="VR43" s="379"/>
      <c r="VS43" s="379"/>
      <c r="VT43" s="379"/>
      <c r="VU43" s="379"/>
      <c r="VV43" s="379"/>
      <c r="VW43" s="379"/>
      <c r="VX43" s="379"/>
      <c r="VY43" s="379"/>
      <c r="VZ43" s="379"/>
      <c r="WA43" s="379"/>
      <c r="WB43" s="379"/>
      <c r="WC43" s="379"/>
      <c r="WD43" s="379"/>
      <c r="WE43" s="379"/>
      <c r="WF43" s="379"/>
      <c r="WG43" s="379"/>
      <c r="WH43" s="379"/>
      <c r="WI43" s="379"/>
      <c r="WJ43" s="379"/>
      <c r="WK43" s="379"/>
      <c r="WL43" s="379"/>
      <c r="WM43" s="379"/>
      <c r="WN43" s="379"/>
      <c r="WO43" s="379"/>
      <c r="WP43" s="379"/>
      <c r="WQ43" s="379"/>
      <c r="WR43" s="379"/>
      <c r="WS43" s="379"/>
      <c r="WT43" s="379"/>
      <c r="WU43" s="379"/>
      <c r="WV43" s="379"/>
      <c r="WW43" s="379"/>
      <c r="WX43" s="379"/>
      <c r="WY43" s="379"/>
      <c r="WZ43" s="379"/>
      <c r="XA43" s="379"/>
      <c r="XB43" s="379"/>
      <c r="XC43" s="379"/>
      <c r="XD43" s="379"/>
      <c r="XE43" s="379"/>
      <c r="XF43" s="379"/>
      <c r="XG43" s="379"/>
      <c r="XH43" s="379"/>
      <c r="XI43" s="379"/>
      <c r="XJ43" s="379"/>
      <c r="XK43" s="379"/>
      <c r="XL43" s="379"/>
      <c r="XM43" s="379"/>
      <c r="XN43" s="379"/>
      <c r="XO43" s="379"/>
      <c r="XP43" s="379"/>
      <c r="XQ43" s="379"/>
      <c r="XR43" s="379"/>
      <c r="XS43" s="379"/>
      <c r="XT43" s="379"/>
      <c r="XU43" s="379"/>
      <c r="XV43" s="379"/>
      <c r="XW43" s="379"/>
      <c r="XX43" s="379"/>
      <c r="XY43" s="379"/>
      <c r="XZ43" s="379"/>
      <c r="YA43" s="379"/>
      <c r="YB43" s="379"/>
      <c r="YC43" s="379"/>
      <c r="YD43" s="379"/>
      <c r="YE43" s="379"/>
      <c r="YF43" s="379"/>
      <c r="YG43" s="379"/>
      <c r="YH43" s="379"/>
      <c r="YI43" s="379"/>
      <c r="YJ43" s="379"/>
      <c r="YK43" s="379"/>
      <c r="YL43" s="379"/>
      <c r="YM43" s="379"/>
      <c r="YN43" s="379"/>
      <c r="YO43" s="379"/>
      <c r="YP43" s="379"/>
      <c r="YQ43" s="379"/>
      <c r="YR43" s="379"/>
      <c r="YS43" s="379"/>
      <c r="YT43" s="379"/>
      <c r="YU43" s="379"/>
      <c r="YV43" s="379"/>
      <c r="YW43" s="379"/>
      <c r="YX43" s="379"/>
      <c r="YY43" s="379"/>
      <c r="YZ43" s="379"/>
      <c r="ZA43" s="379"/>
      <c r="ZB43" s="379"/>
      <c r="ZC43" s="379"/>
      <c r="ZD43" s="379"/>
      <c r="ZE43" s="379"/>
      <c r="ZF43" s="379"/>
      <c r="ZG43" s="379"/>
      <c r="ZH43" s="379"/>
      <c r="ZI43" s="379"/>
      <c r="ZJ43" s="379"/>
      <c r="ZK43" s="379"/>
      <c r="ZL43" s="379"/>
      <c r="ZM43" s="379"/>
      <c r="ZN43" s="379"/>
      <c r="ZO43" s="379"/>
      <c r="ZP43" s="379"/>
      <c r="ZQ43" s="379"/>
      <c r="ZR43" s="379"/>
      <c r="ZS43" s="379"/>
      <c r="ZT43" s="379"/>
      <c r="ZU43" s="379"/>
      <c r="ZV43" s="379"/>
      <c r="ZW43" s="379"/>
      <c r="ZX43" s="379"/>
      <c r="ZY43" s="379"/>
      <c r="ZZ43" s="379"/>
      <c r="AAA43" s="379"/>
      <c r="AAB43" s="379"/>
      <c r="AAC43" s="379"/>
      <c r="AAD43" s="379"/>
      <c r="AAE43" s="379"/>
      <c r="AAF43" s="379"/>
      <c r="AAG43" s="379"/>
      <c r="AAH43" s="379"/>
      <c r="AAI43" s="379"/>
      <c r="AAJ43" s="379"/>
      <c r="AAK43" s="379"/>
      <c r="AAL43" s="379"/>
      <c r="AAM43" s="379"/>
      <c r="AAN43" s="379"/>
      <c r="AAO43" s="379"/>
      <c r="AAP43" s="379"/>
      <c r="AAQ43" s="379"/>
      <c r="AAR43" s="379"/>
      <c r="AAS43" s="379"/>
      <c r="AAT43" s="379"/>
      <c r="AAU43" s="379"/>
      <c r="AAV43" s="379"/>
      <c r="AAW43" s="379"/>
      <c r="AAX43" s="379"/>
      <c r="AAY43" s="379"/>
      <c r="AAZ43" s="379"/>
      <c r="ABA43" s="379"/>
      <c r="ABB43" s="379"/>
      <c r="ABC43" s="379"/>
      <c r="ABD43" s="379"/>
      <c r="ABE43" s="379"/>
      <c r="ABF43" s="379"/>
      <c r="ABG43" s="379"/>
      <c r="ABH43" s="379"/>
      <c r="ABI43" s="379"/>
      <c r="ABJ43" s="379"/>
      <c r="ABK43" s="379"/>
      <c r="ABL43" s="379"/>
      <c r="ABM43" s="379"/>
      <c r="ABN43" s="379"/>
      <c r="ABO43" s="379"/>
      <c r="ABP43" s="379"/>
      <c r="ABQ43" s="379"/>
      <c r="ABR43" s="379"/>
      <c r="ABS43" s="379"/>
      <c r="ABT43" s="379"/>
      <c r="ABU43" s="379"/>
      <c r="ABV43" s="379"/>
      <c r="ABW43" s="379"/>
      <c r="ABX43" s="379"/>
      <c r="ABY43" s="379"/>
      <c r="ABZ43" s="379"/>
      <c r="ACA43" s="379"/>
      <c r="ACB43" s="379"/>
      <c r="ACC43" s="379"/>
      <c r="ACD43" s="379"/>
      <c r="ACE43" s="379"/>
      <c r="ACF43" s="379"/>
      <c r="ACG43" s="379"/>
      <c r="ACH43" s="379"/>
      <c r="ACI43" s="379"/>
      <c r="ACJ43" s="379"/>
      <c r="ACK43" s="379"/>
      <c r="ACL43" s="379"/>
      <c r="ACM43" s="379"/>
      <c r="ACN43" s="379"/>
      <c r="ACO43" s="379"/>
      <c r="ACP43" s="379"/>
      <c r="ACQ43" s="379"/>
      <c r="ACR43" s="379"/>
      <c r="ACS43" s="379"/>
      <c r="ACT43" s="379"/>
      <c r="ACU43" s="379"/>
      <c r="ACV43" s="379"/>
      <c r="ACW43" s="379"/>
      <c r="ACX43" s="379"/>
      <c r="ACY43" s="379"/>
      <c r="ACZ43" s="379"/>
      <c r="ADA43" s="379"/>
      <c r="ADB43" s="379"/>
      <c r="ADC43" s="379"/>
      <c r="ADD43" s="379"/>
      <c r="ADE43" s="379"/>
      <c r="ADF43" s="379"/>
      <c r="ADG43" s="379"/>
      <c r="ADH43" s="379"/>
      <c r="ADI43" s="379"/>
      <c r="ADJ43" s="379"/>
      <c r="ADK43" s="379"/>
      <c r="ADL43" s="379"/>
      <c r="ADM43" s="379"/>
      <c r="ADN43" s="379"/>
      <c r="ADO43" s="379"/>
      <c r="ADP43" s="379"/>
      <c r="ADQ43" s="379"/>
      <c r="ADR43" s="379"/>
      <c r="ADS43" s="379"/>
      <c r="ADT43" s="379"/>
      <c r="ADU43" s="379"/>
      <c r="ADV43" s="379"/>
      <c r="ADW43" s="379"/>
      <c r="ADX43" s="379"/>
      <c r="ADY43" s="379"/>
      <c r="ADZ43" s="379"/>
      <c r="AEA43" s="379"/>
      <c r="AEB43" s="379"/>
      <c r="AEC43" s="379"/>
      <c r="AED43" s="379"/>
      <c r="AEE43" s="379"/>
      <c r="AEF43" s="379"/>
      <c r="AEG43" s="379"/>
      <c r="AEH43" s="379"/>
      <c r="AEI43" s="379"/>
      <c r="AEJ43" s="379"/>
      <c r="AEK43" s="379"/>
      <c r="AEL43" s="379"/>
      <c r="AEM43" s="379"/>
      <c r="AEN43" s="379"/>
      <c r="AEO43" s="379"/>
      <c r="AEP43" s="379"/>
      <c r="AEQ43" s="379"/>
      <c r="AER43" s="379"/>
      <c r="AES43" s="379"/>
      <c r="AET43" s="379"/>
      <c r="AEU43" s="379"/>
      <c r="AEV43" s="379"/>
      <c r="AEW43" s="379"/>
      <c r="AEX43" s="379"/>
      <c r="AEY43" s="379"/>
      <c r="AEZ43" s="379"/>
      <c r="AFA43" s="379"/>
      <c r="AFB43" s="379"/>
      <c r="AFC43" s="379"/>
      <c r="AFD43" s="379"/>
      <c r="AFE43" s="379"/>
      <c r="AFF43" s="379"/>
      <c r="AFG43" s="379"/>
      <c r="AFH43" s="379"/>
      <c r="AFI43" s="379"/>
      <c r="AFJ43" s="379"/>
      <c r="AFK43" s="379"/>
      <c r="AFL43" s="379"/>
      <c r="AFM43" s="379"/>
      <c r="AFN43" s="379"/>
      <c r="AFO43" s="379"/>
      <c r="AFP43" s="379"/>
      <c r="AFQ43" s="379"/>
      <c r="AFR43" s="379"/>
      <c r="AFS43" s="379"/>
      <c r="AFT43" s="379"/>
      <c r="AFU43" s="379"/>
      <c r="AFV43" s="379"/>
      <c r="AFW43" s="379"/>
      <c r="AFX43" s="379"/>
      <c r="AFY43" s="379"/>
      <c r="AFZ43" s="379"/>
      <c r="AGA43" s="379"/>
      <c r="AGB43" s="379"/>
      <c r="AGC43" s="379"/>
      <c r="AGD43" s="379"/>
      <c r="AGE43" s="379"/>
      <c r="AGF43" s="379"/>
      <c r="AGG43" s="379"/>
      <c r="AGH43" s="379"/>
      <c r="AGI43" s="379"/>
      <c r="AGJ43" s="379"/>
      <c r="AGK43" s="379"/>
      <c r="AGL43" s="379"/>
      <c r="AGM43" s="379"/>
      <c r="AGN43" s="379"/>
      <c r="AGO43" s="379"/>
      <c r="AGP43" s="379"/>
      <c r="AGQ43" s="379"/>
      <c r="AGR43" s="379"/>
      <c r="AGS43" s="379"/>
      <c r="AGT43" s="379"/>
      <c r="AGU43" s="379"/>
      <c r="AGV43" s="379"/>
      <c r="AGW43" s="379"/>
      <c r="AGX43" s="379"/>
      <c r="AGY43" s="379"/>
      <c r="AGZ43" s="379"/>
      <c r="AHA43" s="379"/>
      <c r="AHB43" s="379"/>
      <c r="AHC43" s="379"/>
      <c r="AHD43" s="379"/>
      <c r="AHE43" s="379"/>
      <c r="AHF43" s="379"/>
      <c r="AHG43" s="379"/>
      <c r="AHH43" s="379"/>
      <c r="AHI43" s="379"/>
      <c r="AHJ43" s="379"/>
      <c r="AHK43" s="379"/>
      <c r="AHL43" s="379"/>
      <c r="AHM43" s="379"/>
      <c r="AHN43" s="379"/>
      <c r="AHO43" s="379"/>
      <c r="AHP43" s="379"/>
      <c r="AHQ43" s="379"/>
      <c r="AHR43" s="379"/>
      <c r="AHS43" s="379"/>
      <c r="AHT43" s="379"/>
      <c r="AHU43" s="379"/>
      <c r="AHV43" s="379"/>
      <c r="AHW43" s="379"/>
      <c r="AHX43" s="379"/>
      <c r="AHY43" s="379"/>
      <c r="AHZ43" s="379"/>
      <c r="AIA43" s="379"/>
      <c r="AIB43" s="379"/>
      <c r="AIC43" s="379"/>
      <c r="AID43" s="379"/>
      <c r="AIE43" s="379"/>
      <c r="AIF43" s="379"/>
      <c r="AIG43" s="379"/>
      <c r="AIH43" s="379"/>
      <c r="AII43" s="379"/>
      <c r="AIJ43" s="379"/>
      <c r="AIK43" s="379"/>
      <c r="AIL43" s="379"/>
      <c r="AIM43" s="379"/>
      <c r="AIN43" s="379"/>
      <c r="AIO43" s="379"/>
      <c r="AIP43" s="379"/>
      <c r="AIQ43" s="379"/>
      <c r="AIR43" s="379"/>
      <c r="AIS43" s="379"/>
      <c r="AIT43" s="379"/>
      <c r="AIU43" s="379"/>
      <c r="AIV43" s="379"/>
      <c r="AIW43" s="379"/>
      <c r="AIX43" s="379"/>
      <c r="AIY43" s="379"/>
      <c r="AIZ43" s="379"/>
      <c r="AJA43" s="379"/>
      <c r="AJB43" s="379"/>
      <c r="AJC43" s="379"/>
      <c r="AJD43" s="379"/>
      <c r="AJE43" s="379"/>
      <c r="AJF43" s="379"/>
      <c r="AJG43" s="379"/>
      <c r="AJH43" s="379"/>
      <c r="AJI43" s="379"/>
      <c r="AJJ43" s="379"/>
      <c r="AJK43" s="379"/>
      <c r="AJL43" s="379"/>
      <c r="AJM43" s="379"/>
      <c r="AJN43" s="379"/>
      <c r="AJO43" s="379"/>
      <c r="AJP43" s="379"/>
      <c r="AJQ43" s="379"/>
      <c r="AJR43" s="379"/>
      <c r="AJS43" s="379"/>
      <c r="AJT43" s="379"/>
      <c r="AJU43" s="379"/>
      <c r="AJV43" s="379"/>
      <c r="AJW43" s="379"/>
      <c r="AJX43" s="379"/>
      <c r="AJY43" s="379"/>
      <c r="AJZ43" s="379"/>
      <c r="AKA43" s="379"/>
      <c r="AKB43" s="379"/>
      <c r="AKC43" s="379"/>
      <c r="AKD43" s="379"/>
      <c r="AKE43" s="379"/>
      <c r="AKF43" s="379"/>
      <c r="AKG43" s="379"/>
      <c r="AKH43" s="379"/>
      <c r="AKI43" s="379"/>
      <c r="AKJ43" s="379"/>
      <c r="AKK43" s="379"/>
      <c r="AKL43" s="379"/>
      <c r="AKM43" s="379"/>
      <c r="AKN43" s="379"/>
      <c r="AKO43" s="379"/>
      <c r="AKP43" s="379"/>
      <c r="AKQ43" s="379"/>
      <c r="AKR43" s="379"/>
      <c r="AKS43" s="379"/>
      <c r="AKT43" s="379"/>
      <c r="AKU43" s="379"/>
      <c r="AKV43" s="379"/>
      <c r="AKW43" s="379"/>
      <c r="AKX43" s="379"/>
      <c r="AKY43" s="379"/>
      <c r="AKZ43" s="379"/>
      <c r="ALA43" s="379"/>
      <c r="ALB43" s="379"/>
      <c r="ALC43" s="379"/>
      <c r="ALD43" s="379"/>
      <c r="ALE43" s="379"/>
      <c r="ALF43" s="379"/>
      <c r="ALG43" s="379"/>
      <c r="ALH43" s="379"/>
      <c r="ALI43" s="379"/>
      <c r="ALJ43" s="379"/>
      <c r="ALK43" s="379"/>
      <c r="ALL43" s="379"/>
      <c r="ALM43" s="379"/>
      <c r="ALN43" s="379"/>
      <c r="ALO43" s="379"/>
      <c r="ALP43" s="379"/>
      <c r="ALQ43" s="379"/>
      <c r="ALR43" s="379"/>
      <c r="ALS43" s="379"/>
      <c r="ALT43" s="379"/>
      <c r="ALU43" s="379"/>
      <c r="ALV43" s="379"/>
      <c r="ALW43" s="379"/>
      <c r="ALX43" s="379"/>
      <c r="ALY43" s="379"/>
      <c r="ALZ43" s="379"/>
      <c r="AMA43" s="379"/>
      <c r="AMB43" s="379"/>
      <c r="AMC43" s="379"/>
      <c r="AMD43" s="379"/>
      <c r="AME43" s="379"/>
      <c r="AMF43" s="379"/>
      <c r="AMG43" s="379"/>
      <c r="AMH43" s="379"/>
      <c r="AMI43" s="379"/>
      <c r="AMJ43" s="379"/>
      <c r="AMK43" s="379"/>
      <c r="AML43" s="379"/>
      <c r="AMM43" s="379"/>
      <c r="AMN43" s="379"/>
      <c r="AMO43" s="379"/>
      <c r="AMP43" s="379"/>
      <c r="AMQ43" s="379"/>
      <c r="AMR43" s="379"/>
    </row>
    <row r="44" spans="1:1032" s="742" customFormat="1" ht="15">
      <c r="A44" s="411"/>
      <c r="B44" s="413" t="s">
        <v>346</v>
      </c>
      <c r="C44" s="441" t="s">
        <v>10</v>
      </c>
      <c r="D44" s="494">
        <v>1</v>
      </c>
      <c r="E44" s="375"/>
      <c r="F44" s="375"/>
      <c r="G44" s="497"/>
      <c r="H44" s="506"/>
      <c r="I44" s="383"/>
      <c r="J44" s="375"/>
      <c r="K44" s="375"/>
      <c r="L44" s="375"/>
      <c r="M44" s="506"/>
      <c r="N44" s="506"/>
      <c r="O44" s="383"/>
      <c r="P44" s="383"/>
      <c r="Q44" s="383"/>
      <c r="R44" s="383"/>
      <c r="S44" s="506"/>
      <c r="T44" s="506"/>
      <c r="U44" s="505"/>
      <c r="V44" s="504"/>
      <c r="W44" s="377"/>
      <c r="X44" s="414"/>
      <c r="Y44" s="414"/>
      <c r="Z44" s="414"/>
      <c r="AA44" s="745"/>
      <c r="AB44" s="745"/>
      <c r="AC44" s="745"/>
      <c r="AD44" s="745"/>
      <c r="AE44" s="745"/>
      <c r="AF44" s="745"/>
      <c r="AG44" s="745"/>
      <c r="AH44" s="745"/>
      <c r="AI44" s="745"/>
      <c r="AJ44" s="745"/>
      <c r="AK44" s="745"/>
      <c r="AL44" s="745"/>
      <c r="AM44" s="745"/>
      <c r="AN44" s="745"/>
      <c r="AO44" s="745"/>
      <c r="AP44" s="745"/>
      <c r="AQ44" s="745"/>
      <c r="AR44" s="745"/>
      <c r="AS44" s="745"/>
      <c r="AT44" s="745"/>
      <c r="AU44" s="745"/>
      <c r="AV44" s="745"/>
      <c r="AW44" s="745"/>
      <c r="AX44" s="745"/>
      <c r="AY44" s="745"/>
      <c r="AZ44" s="745"/>
      <c r="BA44" s="745"/>
      <c r="BB44" s="745"/>
      <c r="BC44" s="745"/>
      <c r="BD44" s="745"/>
      <c r="BE44" s="745"/>
      <c r="BF44" s="745"/>
      <c r="BG44" s="745"/>
      <c r="BH44" s="745"/>
      <c r="BI44" s="745"/>
      <c r="BJ44" s="745"/>
      <c r="BK44" s="745"/>
      <c r="BL44" s="745"/>
      <c r="BM44" s="745"/>
      <c r="BN44" s="745"/>
      <c r="BO44" s="745"/>
      <c r="BP44" s="745"/>
      <c r="BQ44" s="745"/>
      <c r="BR44" s="745"/>
      <c r="BS44" s="745"/>
      <c r="BT44" s="745"/>
      <c r="BU44" s="745"/>
      <c r="BV44" s="745"/>
      <c r="BW44" s="745"/>
      <c r="BX44" s="745"/>
      <c r="BY44" s="745"/>
      <c r="BZ44" s="745"/>
      <c r="CA44" s="745"/>
      <c r="CB44" s="745"/>
      <c r="CC44" s="745"/>
      <c r="CD44" s="745"/>
      <c r="CE44" s="745"/>
      <c r="CF44" s="745"/>
      <c r="CG44" s="745"/>
      <c r="CH44" s="745"/>
      <c r="CI44" s="745"/>
      <c r="CJ44" s="745"/>
      <c r="CK44" s="745"/>
      <c r="CL44" s="745"/>
      <c r="CM44" s="745"/>
      <c r="CN44" s="745"/>
      <c r="CO44" s="745"/>
      <c r="CP44" s="745"/>
      <c r="CQ44" s="745"/>
      <c r="CR44" s="745"/>
      <c r="CS44" s="745"/>
      <c r="CT44" s="745"/>
      <c r="CU44" s="745"/>
      <c r="CV44" s="745"/>
      <c r="CW44" s="745"/>
      <c r="CX44" s="745"/>
      <c r="CY44" s="745"/>
      <c r="CZ44" s="745"/>
      <c r="DA44" s="745"/>
      <c r="DB44" s="745"/>
      <c r="DC44" s="745"/>
      <c r="DD44" s="745"/>
      <c r="DE44" s="745"/>
      <c r="DF44" s="745"/>
      <c r="DG44" s="745"/>
      <c r="DH44" s="745"/>
      <c r="DI44" s="745"/>
      <c r="DJ44" s="745"/>
      <c r="DK44" s="745"/>
      <c r="DL44" s="745"/>
      <c r="DM44" s="745"/>
      <c r="DN44" s="745"/>
      <c r="DO44" s="745"/>
      <c r="DP44" s="745"/>
      <c r="DQ44" s="745"/>
      <c r="DR44" s="745"/>
      <c r="DS44" s="745"/>
      <c r="DT44" s="745"/>
      <c r="DU44" s="745"/>
      <c r="DV44" s="745"/>
      <c r="DW44" s="745"/>
      <c r="DX44" s="745"/>
      <c r="DY44" s="745"/>
      <c r="DZ44" s="745"/>
      <c r="EA44" s="745"/>
      <c r="EB44" s="745"/>
      <c r="EC44" s="745"/>
      <c r="ED44" s="745"/>
      <c r="EE44" s="745"/>
      <c r="EF44" s="745"/>
      <c r="EG44" s="745"/>
      <c r="EH44" s="745"/>
      <c r="EI44" s="745"/>
      <c r="EJ44" s="745"/>
      <c r="EK44" s="745"/>
      <c r="EL44" s="745"/>
      <c r="EM44" s="745"/>
      <c r="EN44" s="745"/>
      <c r="EO44" s="745"/>
      <c r="EP44" s="745"/>
      <c r="EQ44" s="745"/>
      <c r="ER44" s="745"/>
      <c r="ES44" s="745"/>
      <c r="ET44" s="745"/>
      <c r="EU44" s="745"/>
      <c r="EV44" s="745"/>
      <c r="EW44" s="745"/>
      <c r="EX44" s="745"/>
      <c r="EY44" s="745"/>
      <c r="EZ44" s="745"/>
      <c r="FA44" s="745"/>
      <c r="FB44" s="745"/>
      <c r="FC44" s="745"/>
      <c r="FD44" s="745"/>
      <c r="FE44" s="745"/>
      <c r="FF44" s="745"/>
      <c r="FG44" s="745"/>
      <c r="FH44" s="745"/>
      <c r="FI44" s="745"/>
      <c r="FJ44" s="745"/>
      <c r="FK44" s="745"/>
      <c r="FL44" s="745"/>
      <c r="FM44" s="745"/>
      <c r="FN44" s="745"/>
      <c r="FO44" s="745"/>
      <c r="FP44" s="745"/>
      <c r="FQ44" s="745"/>
      <c r="FR44" s="745"/>
      <c r="FS44" s="745"/>
      <c r="FT44" s="745"/>
      <c r="FU44" s="745"/>
      <c r="FV44" s="745"/>
      <c r="FW44" s="745"/>
      <c r="FX44" s="745"/>
      <c r="FY44" s="745"/>
      <c r="FZ44" s="745"/>
      <c r="GA44" s="745"/>
      <c r="GB44" s="745"/>
      <c r="GC44" s="745"/>
      <c r="GD44" s="745"/>
      <c r="GE44" s="745"/>
      <c r="GF44" s="745"/>
      <c r="GG44" s="745"/>
      <c r="GH44" s="745"/>
      <c r="GI44" s="745"/>
      <c r="GJ44" s="745"/>
      <c r="GK44" s="745"/>
      <c r="GL44" s="745"/>
      <c r="GM44" s="745"/>
      <c r="GN44" s="745"/>
      <c r="GO44" s="745"/>
      <c r="GP44" s="745"/>
      <c r="GQ44" s="745"/>
      <c r="GR44" s="745"/>
      <c r="GS44" s="745"/>
      <c r="GT44" s="745"/>
      <c r="GU44" s="745"/>
      <c r="GV44" s="745"/>
      <c r="GW44" s="745"/>
      <c r="GX44" s="745"/>
      <c r="GY44" s="745"/>
      <c r="GZ44" s="745"/>
      <c r="HA44" s="745"/>
      <c r="HB44" s="745"/>
      <c r="HC44" s="745"/>
      <c r="HD44" s="745"/>
      <c r="HE44" s="745"/>
      <c r="HF44" s="745"/>
      <c r="HG44" s="745"/>
      <c r="HH44" s="745"/>
      <c r="HI44" s="745"/>
      <c r="HJ44" s="745"/>
      <c r="HK44" s="745"/>
      <c r="HL44" s="745"/>
      <c r="HM44" s="745"/>
      <c r="HN44" s="745"/>
      <c r="HO44" s="745"/>
      <c r="HP44" s="745"/>
      <c r="HQ44" s="745"/>
      <c r="HR44" s="745"/>
      <c r="HS44" s="745"/>
      <c r="HT44" s="745"/>
      <c r="HU44" s="745"/>
      <c r="HV44" s="745"/>
      <c r="HW44" s="745"/>
      <c r="HX44" s="745"/>
      <c r="HY44" s="745"/>
      <c r="HZ44" s="745"/>
      <c r="IA44" s="745"/>
      <c r="IB44" s="745"/>
      <c r="IC44" s="745"/>
      <c r="ID44" s="745"/>
      <c r="IE44" s="745"/>
      <c r="IF44" s="745"/>
      <c r="IG44" s="745"/>
      <c r="IH44" s="745"/>
      <c r="II44" s="745"/>
      <c r="IJ44" s="745"/>
      <c r="IK44" s="745"/>
      <c r="IL44" s="745"/>
      <c r="IM44" s="745"/>
      <c r="IN44" s="745"/>
      <c r="IO44" s="745"/>
      <c r="IP44" s="745"/>
      <c r="IQ44" s="745"/>
      <c r="IR44" s="745"/>
      <c r="IS44" s="745"/>
      <c r="IT44" s="745"/>
      <c r="IU44" s="745"/>
      <c r="IV44" s="745"/>
      <c r="IW44" s="745"/>
      <c r="IX44" s="745"/>
      <c r="IY44" s="745"/>
      <c r="IZ44" s="745"/>
      <c r="JA44" s="745"/>
      <c r="JB44" s="745"/>
      <c r="JC44" s="745"/>
      <c r="JD44" s="745"/>
      <c r="JE44" s="745"/>
      <c r="JF44" s="745"/>
      <c r="JG44" s="745"/>
      <c r="JH44" s="745"/>
      <c r="JI44" s="745"/>
      <c r="JJ44" s="745"/>
      <c r="JK44" s="745"/>
      <c r="JL44" s="745"/>
      <c r="JM44" s="745"/>
      <c r="JN44" s="745"/>
      <c r="JO44" s="745"/>
      <c r="JP44" s="745"/>
      <c r="JQ44" s="745"/>
      <c r="JR44" s="745"/>
      <c r="JS44" s="745"/>
      <c r="JT44" s="745"/>
      <c r="JU44" s="745"/>
      <c r="JV44" s="745"/>
      <c r="JW44" s="745"/>
      <c r="JX44" s="745"/>
      <c r="JY44" s="745"/>
      <c r="JZ44" s="745"/>
      <c r="KA44" s="745"/>
      <c r="KB44" s="745"/>
      <c r="KC44" s="745"/>
      <c r="KD44" s="745"/>
      <c r="KE44" s="745"/>
      <c r="KF44" s="745"/>
      <c r="KG44" s="745"/>
      <c r="KH44" s="745"/>
      <c r="KI44" s="745"/>
      <c r="KJ44" s="745"/>
      <c r="KK44" s="745"/>
      <c r="KL44" s="745"/>
      <c r="KM44" s="745"/>
      <c r="KN44" s="745"/>
      <c r="KO44" s="745"/>
      <c r="KP44" s="745"/>
      <c r="KQ44" s="745"/>
      <c r="KR44" s="745"/>
      <c r="KS44" s="745"/>
      <c r="KT44" s="745"/>
      <c r="KU44" s="745"/>
      <c r="KV44" s="745"/>
      <c r="KW44" s="745"/>
      <c r="KX44" s="745"/>
      <c r="KY44" s="745"/>
      <c r="KZ44" s="745"/>
      <c r="LA44" s="745"/>
      <c r="LB44" s="745"/>
      <c r="LC44" s="745"/>
      <c r="LD44" s="745"/>
      <c r="LE44" s="745"/>
      <c r="LF44" s="745"/>
      <c r="LG44" s="745"/>
      <c r="LH44" s="745"/>
      <c r="LI44" s="745"/>
      <c r="LJ44" s="745"/>
      <c r="LK44" s="745"/>
      <c r="LL44" s="745"/>
      <c r="LM44" s="745"/>
      <c r="LN44" s="745"/>
      <c r="LO44" s="745"/>
      <c r="LP44" s="745"/>
      <c r="LQ44" s="745"/>
      <c r="LR44" s="745"/>
      <c r="LS44" s="745"/>
      <c r="LT44" s="745"/>
      <c r="LU44" s="745"/>
      <c r="LV44" s="745"/>
      <c r="LW44" s="745"/>
      <c r="LX44" s="745"/>
      <c r="LY44" s="745"/>
      <c r="LZ44" s="745"/>
      <c r="MA44" s="745"/>
      <c r="MB44" s="745"/>
      <c r="MC44" s="745"/>
      <c r="MD44" s="745"/>
      <c r="ME44" s="745"/>
      <c r="MF44" s="745"/>
      <c r="MG44" s="745"/>
      <c r="MH44" s="745"/>
      <c r="MI44" s="745"/>
      <c r="MJ44" s="745"/>
      <c r="MK44" s="745"/>
      <c r="ML44" s="745"/>
      <c r="MM44" s="745"/>
      <c r="MN44" s="745"/>
      <c r="MO44" s="745"/>
      <c r="MP44" s="745"/>
      <c r="MQ44" s="745"/>
      <c r="MR44" s="745"/>
      <c r="MS44" s="745"/>
      <c r="MT44" s="745"/>
      <c r="MU44" s="745"/>
      <c r="MV44" s="745"/>
      <c r="MW44" s="745"/>
      <c r="MX44" s="745"/>
      <c r="MY44" s="745"/>
      <c r="MZ44" s="745"/>
      <c r="NA44" s="745"/>
      <c r="NB44" s="745"/>
      <c r="NC44" s="745"/>
      <c r="ND44" s="745"/>
      <c r="NE44" s="745"/>
      <c r="NF44" s="745"/>
      <c r="NG44" s="745"/>
      <c r="NH44" s="745"/>
      <c r="NI44" s="745"/>
      <c r="NJ44" s="745"/>
      <c r="NK44" s="745"/>
      <c r="NL44" s="745"/>
      <c r="NM44" s="745"/>
      <c r="NN44" s="745"/>
      <c r="NO44" s="745"/>
      <c r="NP44" s="745"/>
      <c r="NQ44" s="745"/>
      <c r="NR44" s="745"/>
      <c r="NS44" s="745"/>
      <c r="NT44" s="745"/>
      <c r="NU44" s="745"/>
      <c r="NV44" s="745"/>
      <c r="NW44" s="745"/>
      <c r="NX44" s="745"/>
      <c r="NY44" s="745"/>
      <c r="NZ44" s="745"/>
      <c r="OA44" s="745"/>
      <c r="OB44" s="745"/>
      <c r="OC44" s="745"/>
      <c r="OD44" s="745"/>
      <c r="OE44" s="745"/>
      <c r="OF44" s="745"/>
      <c r="OG44" s="745"/>
      <c r="OH44" s="745"/>
      <c r="OI44" s="745"/>
      <c r="OJ44" s="745"/>
      <c r="OK44" s="745"/>
      <c r="OL44" s="745"/>
      <c r="OM44" s="745"/>
      <c r="ON44" s="745"/>
      <c r="OO44" s="745"/>
      <c r="OP44" s="745"/>
      <c r="OQ44" s="745"/>
      <c r="OR44" s="745"/>
      <c r="OS44" s="745"/>
      <c r="OT44" s="745"/>
      <c r="OU44" s="745"/>
      <c r="OV44" s="745"/>
      <c r="OW44" s="745"/>
      <c r="OX44" s="745"/>
      <c r="OY44" s="745"/>
      <c r="OZ44" s="745"/>
      <c r="PA44" s="745"/>
      <c r="PB44" s="745"/>
      <c r="PC44" s="745"/>
      <c r="PD44" s="745"/>
      <c r="PE44" s="745"/>
      <c r="PF44" s="745"/>
      <c r="PG44" s="745"/>
      <c r="PH44" s="745"/>
      <c r="PI44" s="745"/>
      <c r="PJ44" s="745"/>
      <c r="PK44" s="745"/>
      <c r="PL44" s="745"/>
      <c r="PM44" s="745"/>
      <c r="PN44" s="745"/>
      <c r="PO44" s="745"/>
      <c r="PP44" s="745"/>
      <c r="PQ44" s="745"/>
      <c r="PR44" s="745"/>
      <c r="PS44" s="745"/>
      <c r="PT44" s="745"/>
      <c r="PU44" s="745"/>
      <c r="PV44" s="745"/>
      <c r="PW44" s="745"/>
      <c r="PX44" s="745"/>
      <c r="PY44" s="745"/>
      <c r="PZ44" s="745"/>
      <c r="QA44" s="745"/>
      <c r="QB44" s="745"/>
      <c r="QC44" s="745"/>
      <c r="QD44" s="745"/>
      <c r="QE44" s="745"/>
      <c r="QF44" s="745"/>
      <c r="QG44" s="745"/>
      <c r="QH44" s="745"/>
      <c r="QI44" s="745"/>
      <c r="QJ44" s="745"/>
      <c r="QK44" s="745"/>
      <c r="QL44" s="745"/>
      <c r="QM44" s="745"/>
      <c r="QN44" s="745"/>
      <c r="QO44" s="745"/>
      <c r="QP44" s="745"/>
      <c r="QQ44" s="745"/>
      <c r="QR44" s="745"/>
      <c r="QS44" s="745"/>
      <c r="QT44" s="745"/>
      <c r="QU44" s="745"/>
      <c r="QV44" s="745"/>
      <c r="QW44" s="745"/>
      <c r="QX44" s="745"/>
      <c r="QY44" s="745"/>
      <c r="QZ44" s="745"/>
      <c r="RA44" s="745"/>
      <c r="RB44" s="745"/>
      <c r="RC44" s="745"/>
      <c r="RD44" s="745"/>
      <c r="RE44" s="745"/>
      <c r="RF44" s="745"/>
      <c r="RG44" s="745"/>
      <c r="RH44" s="745"/>
      <c r="RI44" s="745"/>
      <c r="RJ44" s="745"/>
      <c r="RK44" s="745"/>
      <c r="RL44" s="745"/>
      <c r="RM44" s="745"/>
      <c r="RN44" s="745"/>
      <c r="RO44" s="745"/>
      <c r="RP44" s="745"/>
      <c r="RQ44" s="745"/>
      <c r="RR44" s="745"/>
      <c r="RS44" s="745"/>
      <c r="RT44" s="745"/>
      <c r="RU44" s="745"/>
      <c r="RV44" s="745"/>
      <c r="RW44" s="745"/>
      <c r="RX44" s="745"/>
      <c r="RY44" s="745"/>
      <c r="RZ44" s="745"/>
      <c r="SA44" s="745"/>
      <c r="SB44" s="745"/>
      <c r="SC44" s="745"/>
      <c r="SD44" s="745"/>
      <c r="SE44" s="745"/>
      <c r="SF44" s="745"/>
      <c r="SG44" s="745"/>
      <c r="SH44" s="745"/>
      <c r="SI44" s="745"/>
      <c r="SJ44" s="745"/>
      <c r="SK44" s="745"/>
      <c r="SL44" s="745"/>
      <c r="SM44" s="745"/>
      <c r="SN44" s="745"/>
      <c r="SO44" s="745"/>
      <c r="SP44" s="745"/>
      <c r="SQ44" s="745"/>
      <c r="SR44" s="745"/>
      <c r="SS44" s="745"/>
      <c r="ST44" s="745"/>
      <c r="SU44" s="745"/>
      <c r="SV44" s="745"/>
      <c r="SW44" s="745"/>
      <c r="SX44" s="745"/>
      <c r="SY44" s="745"/>
      <c r="SZ44" s="745"/>
      <c r="TA44" s="745"/>
      <c r="TB44" s="745"/>
      <c r="TC44" s="745"/>
      <c r="TD44" s="745"/>
      <c r="TE44" s="745"/>
      <c r="TF44" s="745"/>
      <c r="TG44" s="745"/>
      <c r="TH44" s="745"/>
      <c r="TI44" s="745"/>
      <c r="TJ44" s="745"/>
      <c r="TK44" s="745"/>
      <c r="TL44" s="745"/>
      <c r="TM44" s="745"/>
      <c r="TN44" s="745"/>
      <c r="TO44" s="745"/>
      <c r="TP44" s="745"/>
      <c r="TQ44" s="745"/>
      <c r="TR44" s="745"/>
      <c r="TS44" s="745"/>
      <c r="TT44" s="745"/>
      <c r="TU44" s="745"/>
      <c r="TV44" s="745"/>
      <c r="TW44" s="745"/>
      <c r="TX44" s="745"/>
      <c r="TY44" s="745"/>
      <c r="TZ44" s="745"/>
      <c r="UA44" s="745"/>
      <c r="UB44" s="745"/>
      <c r="UC44" s="745"/>
      <c r="UD44" s="745"/>
      <c r="UE44" s="745"/>
      <c r="UF44" s="745"/>
      <c r="UG44" s="745"/>
      <c r="UH44" s="745"/>
      <c r="UI44" s="745"/>
      <c r="UJ44" s="745"/>
      <c r="UK44" s="745"/>
      <c r="UL44" s="745"/>
      <c r="UM44" s="745"/>
      <c r="UN44" s="745"/>
      <c r="UO44" s="745"/>
      <c r="UP44" s="745"/>
      <c r="UQ44" s="745"/>
      <c r="UR44" s="745"/>
      <c r="US44" s="745"/>
      <c r="UT44" s="745"/>
      <c r="UU44" s="745"/>
      <c r="UV44" s="745"/>
      <c r="UW44" s="745"/>
      <c r="UX44" s="745"/>
      <c r="UY44" s="745"/>
      <c r="UZ44" s="745"/>
      <c r="VA44" s="745"/>
      <c r="VB44" s="745"/>
      <c r="VC44" s="745"/>
      <c r="VD44" s="745"/>
      <c r="VE44" s="745"/>
      <c r="VF44" s="745"/>
      <c r="VG44" s="745"/>
      <c r="VH44" s="745"/>
      <c r="VI44" s="745"/>
      <c r="VJ44" s="745"/>
      <c r="VK44" s="745"/>
      <c r="VL44" s="745"/>
      <c r="VM44" s="745"/>
      <c r="VN44" s="745"/>
      <c r="VO44" s="745"/>
      <c r="VP44" s="745"/>
      <c r="VQ44" s="745"/>
      <c r="VR44" s="745"/>
      <c r="VS44" s="745"/>
      <c r="VT44" s="745"/>
      <c r="VU44" s="745"/>
      <c r="VV44" s="745"/>
      <c r="VW44" s="745"/>
      <c r="VX44" s="745"/>
      <c r="VY44" s="745"/>
      <c r="VZ44" s="745"/>
      <c r="WA44" s="745"/>
      <c r="WB44" s="745"/>
      <c r="WC44" s="745"/>
      <c r="WD44" s="745"/>
      <c r="WE44" s="745"/>
      <c r="WF44" s="745"/>
      <c r="WG44" s="745"/>
      <c r="WH44" s="745"/>
      <c r="WI44" s="745"/>
      <c r="WJ44" s="745"/>
      <c r="WK44" s="745"/>
      <c r="WL44" s="745"/>
      <c r="WM44" s="745"/>
      <c r="WN44" s="745"/>
      <c r="WO44" s="745"/>
      <c r="WP44" s="745"/>
      <c r="WQ44" s="745"/>
      <c r="WR44" s="745"/>
      <c r="WS44" s="745"/>
      <c r="WT44" s="745"/>
      <c r="WU44" s="745"/>
      <c r="WV44" s="745"/>
      <c r="WW44" s="745"/>
      <c r="WX44" s="745"/>
      <c r="WY44" s="745"/>
      <c r="WZ44" s="745"/>
      <c r="XA44" s="745"/>
      <c r="XB44" s="745"/>
      <c r="XC44" s="745"/>
      <c r="XD44" s="745"/>
      <c r="XE44" s="745"/>
      <c r="XF44" s="745"/>
      <c r="XG44" s="745"/>
      <c r="XH44" s="745"/>
      <c r="XI44" s="745"/>
      <c r="XJ44" s="745"/>
      <c r="XK44" s="745"/>
      <c r="XL44" s="745"/>
      <c r="XM44" s="745"/>
      <c r="XN44" s="745"/>
      <c r="XO44" s="745"/>
      <c r="XP44" s="745"/>
      <c r="XQ44" s="745"/>
      <c r="XR44" s="745"/>
      <c r="XS44" s="745"/>
      <c r="XT44" s="745"/>
      <c r="XU44" s="745"/>
      <c r="XV44" s="745"/>
      <c r="XW44" s="745"/>
      <c r="XX44" s="745"/>
      <c r="XY44" s="745"/>
      <c r="XZ44" s="745"/>
      <c r="YA44" s="745"/>
      <c r="YB44" s="745"/>
      <c r="YC44" s="745"/>
      <c r="YD44" s="745"/>
      <c r="YE44" s="745"/>
      <c r="YF44" s="745"/>
      <c r="YG44" s="745"/>
      <c r="YH44" s="745"/>
      <c r="YI44" s="745"/>
      <c r="YJ44" s="745"/>
      <c r="YK44" s="745"/>
      <c r="YL44" s="745"/>
      <c r="YM44" s="745"/>
      <c r="YN44" s="745"/>
      <c r="YO44" s="745"/>
      <c r="YP44" s="745"/>
      <c r="YQ44" s="745"/>
      <c r="YR44" s="745"/>
      <c r="YS44" s="745"/>
      <c r="YT44" s="745"/>
      <c r="YU44" s="745"/>
      <c r="YV44" s="745"/>
      <c r="YW44" s="745"/>
      <c r="YX44" s="745"/>
      <c r="YY44" s="745"/>
      <c r="YZ44" s="745"/>
      <c r="ZA44" s="745"/>
      <c r="ZB44" s="745"/>
      <c r="ZC44" s="745"/>
      <c r="ZD44" s="745"/>
      <c r="ZE44" s="745"/>
      <c r="ZF44" s="745"/>
      <c r="ZG44" s="745"/>
      <c r="ZH44" s="745"/>
      <c r="ZI44" s="745"/>
      <c r="ZJ44" s="745"/>
      <c r="ZK44" s="745"/>
      <c r="ZL44" s="745"/>
      <c r="ZM44" s="745"/>
      <c r="ZN44" s="745"/>
      <c r="ZO44" s="745"/>
      <c r="ZP44" s="745"/>
      <c r="ZQ44" s="745"/>
      <c r="ZR44" s="745"/>
      <c r="ZS44" s="745"/>
      <c r="ZT44" s="745"/>
      <c r="ZU44" s="745"/>
      <c r="ZV44" s="745"/>
      <c r="ZW44" s="745"/>
      <c r="ZX44" s="745"/>
      <c r="ZY44" s="745"/>
      <c r="ZZ44" s="745"/>
      <c r="AAA44" s="745"/>
      <c r="AAB44" s="745"/>
      <c r="AAC44" s="745"/>
      <c r="AAD44" s="745"/>
      <c r="AAE44" s="745"/>
      <c r="AAF44" s="745"/>
      <c r="AAG44" s="745"/>
      <c r="AAH44" s="745"/>
      <c r="AAI44" s="745"/>
      <c r="AAJ44" s="745"/>
      <c r="AAK44" s="745"/>
      <c r="AAL44" s="745"/>
      <c r="AAM44" s="745"/>
      <c r="AAN44" s="745"/>
      <c r="AAO44" s="745"/>
      <c r="AAP44" s="745"/>
      <c r="AAQ44" s="745"/>
      <c r="AAR44" s="745"/>
      <c r="AAS44" s="745"/>
      <c r="AAT44" s="745"/>
      <c r="AAU44" s="745"/>
      <c r="AAV44" s="745"/>
      <c r="AAW44" s="745"/>
      <c r="AAX44" s="745"/>
      <c r="AAY44" s="745"/>
      <c r="AAZ44" s="745"/>
      <c r="ABA44" s="745"/>
      <c r="ABB44" s="745"/>
      <c r="ABC44" s="745"/>
      <c r="ABD44" s="745"/>
      <c r="ABE44" s="745"/>
      <c r="ABF44" s="745"/>
      <c r="ABG44" s="745"/>
      <c r="ABH44" s="745"/>
      <c r="ABI44" s="745"/>
      <c r="ABJ44" s="745"/>
      <c r="ABK44" s="745"/>
      <c r="ABL44" s="745"/>
      <c r="ABM44" s="745"/>
      <c r="ABN44" s="745"/>
      <c r="ABO44" s="745"/>
      <c r="ABP44" s="745"/>
      <c r="ABQ44" s="745"/>
      <c r="ABR44" s="745"/>
      <c r="ABS44" s="745"/>
      <c r="ABT44" s="745"/>
      <c r="ABU44" s="745"/>
      <c r="ABV44" s="745"/>
      <c r="ABW44" s="745"/>
      <c r="ABX44" s="745"/>
      <c r="ABY44" s="745"/>
      <c r="ABZ44" s="745"/>
      <c r="ACA44" s="745"/>
      <c r="ACB44" s="745"/>
      <c r="ACC44" s="745"/>
      <c r="ACD44" s="745"/>
      <c r="ACE44" s="745"/>
      <c r="ACF44" s="745"/>
      <c r="ACG44" s="745"/>
      <c r="ACH44" s="745"/>
      <c r="ACI44" s="745"/>
      <c r="ACJ44" s="745"/>
      <c r="ACK44" s="745"/>
      <c r="ACL44" s="745"/>
      <c r="ACM44" s="745"/>
      <c r="ACN44" s="745"/>
      <c r="ACO44" s="745"/>
      <c r="ACP44" s="745"/>
      <c r="ACQ44" s="745"/>
      <c r="ACR44" s="745"/>
      <c r="ACS44" s="745"/>
      <c r="ACT44" s="745"/>
      <c r="ACU44" s="745"/>
      <c r="ACV44" s="745"/>
      <c r="ACW44" s="745"/>
      <c r="ACX44" s="745"/>
      <c r="ACY44" s="745"/>
      <c r="ACZ44" s="745"/>
      <c r="ADA44" s="745"/>
      <c r="ADB44" s="745"/>
      <c r="ADC44" s="745"/>
      <c r="ADD44" s="745"/>
      <c r="ADE44" s="745"/>
      <c r="ADF44" s="745"/>
      <c r="ADG44" s="745"/>
      <c r="ADH44" s="745"/>
      <c r="ADI44" s="745"/>
      <c r="ADJ44" s="745"/>
      <c r="ADK44" s="745"/>
      <c r="ADL44" s="745"/>
      <c r="ADM44" s="745"/>
      <c r="ADN44" s="745"/>
      <c r="ADO44" s="745"/>
      <c r="ADP44" s="745"/>
      <c r="ADQ44" s="745"/>
      <c r="ADR44" s="745"/>
      <c r="ADS44" s="745"/>
      <c r="ADT44" s="745"/>
      <c r="ADU44" s="745"/>
      <c r="ADV44" s="745"/>
      <c r="ADW44" s="745"/>
      <c r="ADX44" s="745"/>
      <c r="ADY44" s="745"/>
      <c r="ADZ44" s="745"/>
      <c r="AEA44" s="745"/>
      <c r="AEB44" s="745"/>
      <c r="AEC44" s="745"/>
      <c r="AED44" s="745"/>
      <c r="AEE44" s="745"/>
      <c r="AEF44" s="745"/>
      <c r="AEG44" s="745"/>
      <c r="AEH44" s="745"/>
      <c r="AEI44" s="745"/>
      <c r="AEJ44" s="745"/>
      <c r="AEK44" s="745"/>
      <c r="AEL44" s="745"/>
      <c r="AEM44" s="745"/>
      <c r="AEN44" s="745"/>
      <c r="AEO44" s="745"/>
      <c r="AEP44" s="745"/>
      <c r="AEQ44" s="745"/>
      <c r="AER44" s="745"/>
      <c r="AES44" s="745"/>
      <c r="AET44" s="745"/>
      <c r="AEU44" s="745"/>
      <c r="AEV44" s="745"/>
      <c r="AEW44" s="745"/>
      <c r="AEX44" s="745"/>
      <c r="AEY44" s="745"/>
      <c r="AEZ44" s="745"/>
      <c r="AFA44" s="745"/>
      <c r="AFB44" s="745"/>
      <c r="AFC44" s="745"/>
      <c r="AFD44" s="745"/>
      <c r="AFE44" s="745"/>
      <c r="AFF44" s="745"/>
      <c r="AFG44" s="745"/>
      <c r="AFH44" s="745"/>
      <c r="AFI44" s="745"/>
      <c r="AFJ44" s="745"/>
      <c r="AFK44" s="745"/>
      <c r="AFL44" s="745"/>
      <c r="AFM44" s="745"/>
      <c r="AFN44" s="745"/>
      <c r="AFO44" s="745"/>
      <c r="AFP44" s="745"/>
      <c r="AFQ44" s="745"/>
      <c r="AFR44" s="745"/>
      <c r="AFS44" s="745"/>
      <c r="AFT44" s="745"/>
      <c r="AFU44" s="745"/>
      <c r="AFV44" s="745"/>
      <c r="AFW44" s="745"/>
      <c r="AFX44" s="745"/>
      <c r="AFY44" s="745"/>
      <c r="AFZ44" s="745"/>
      <c r="AGA44" s="745"/>
      <c r="AGB44" s="745"/>
      <c r="AGC44" s="745"/>
      <c r="AGD44" s="745"/>
      <c r="AGE44" s="745"/>
      <c r="AGF44" s="745"/>
      <c r="AGG44" s="745"/>
      <c r="AGH44" s="745"/>
      <c r="AGI44" s="745"/>
      <c r="AGJ44" s="745"/>
      <c r="AGK44" s="745"/>
      <c r="AGL44" s="745"/>
      <c r="AGM44" s="745"/>
      <c r="AGN44" s="745"/>
      <c r="AGO44" s="745"/>
      <c r="AGP44" s="745"/>
      <c r="AGQ44" s="745"/>
      <c r="AGR44" s="745"/>
      <c r="AGS44" s="745"/>
      <c r="AGT44" s="745"/>
      <c r="AGU44" s="745"/>
      <c r="AGV44" s="745"/>
      <c r="AGW44" s="745"/>
      <c r="AGX44" s="745"/>
      <c r="AGY44" s="745"/>
      <c r="AGZ44" s="745"/>
      <c r="AHA44" s="745"/>
      <c r="AHB44" s="745"/>
      <c r="AHC44" s="745"/>
      <c r="AHD44" s="745"/>
      <c r="AHE44" s="745"/>
      <c r="AHF44" s="745"/>
      <c r="AHG44" s="745"/>
      <c r="AHH44" s="745"/>
      <c r="AHI44" s="745"/>
      <c r="AHJ44" s="745"/>
      <c r="AHK44" s="745"/>
      <c r="AHL44" s="745"/>
      <c r="AHM44" s="745"/>
      <c r="AHN44" s="745"/>
      <c r="AHO44" s="745"/>
      <c r="AHP44" s="745"/>
      <c r="AHQ44" s="745"/>
      <c r="AHR44" s="745"/>
      <c r="AHS44" s="745"/>
      <c r="AHT44" s="745"/>
      <c r="AHU44" s="745"/>
      <c r="AHV44" s="745"/>
      <c r="AHW44" s="745"/>
      <c r="AHX44" s="745"/>
      <c r="AHY44" s="745"/>
      <c r="AHZ44" s="745"/>
      <c r="AIA44" s="745"/>
      <c r="AIB44" s="745"/>
      <c r="AIC44" s="745"/>
      <c r="AID44" s="745"/>
      <c r="AIE44" s="745"/>
      <c r="AIF44" s="745"/>
      <c r="AIG44" s="745"/>
      <c r="AIH44" s="745"/>
      <c r="AII44" s="745"/>
      <c r="AIJ44" s="745"/>
      <c r="AIK44" s="745"/>
      <c r="AIL44" s="745"/>
      <c r="AIM44" s="745"/>
      <c r="AIN44" s="745"/>
      <c r="AIO44" s="745"/>
      <c r="AIP44" s="745"/>
      <c r="AIQ44" s="745"/>
      <c r="AIR44" s="745"/>
      <c r="AIS44" s="745"/>
      <c r="AIT44" s="745"/>
      <c r="AIU44" s="745"/>
      <c r="AIV44" s="745"/>
      <c r="AIW44" s="745"/>
      <c r="AIX44" s="745"/>
      <c r="AIY44" s="745"/>
      <c r="AIZ44" s="745"/>
      <c r="AJA44" s="745"/>
      <c r="AJB44" s="745"/>
      <c r="AJC44" s="745"/>
      <c r="AJD44" s="745"/>
      <c r="AJE44" s="745"/>
      <c r="AJF44" s="745"/>
      <c r="AJG44" s="745"/>
      <c r="AJH44" s="745"/>
      <c r="AJI44" s="745"/>
      <c r="AJJ44" s="745"/>
      <c r="AJK44" s="745"/>
      <c r="AJL44" s="745"/>
      <c r="AJM44" s="745"/>
      <c r="AJN44" s="745"/>
      <c r="AJO44" s="745"/>
      <c r="AJP44" s="745"/>
      <c r="AJQ44" s="745"/>
      <c r="AJR44" s="745"/>
      <c r="AJS44" s="745"/>
      <c r="AJT44" s="745"/>
      <c r="AJU44" s="745"/>
      <c r="AJV44" s="745"/>
      <c r="AJW44" s="745"/>
      <c r="AJX44" s="745"/>
      <c r="AJY44" s="745"/>
      <c r="AJZ44" s="745"/>
      <c r="AKA44" s="745"/>
      <c r="AKB44" s="745"/>
      <c r="AKC44" s="745"/>
      <c r="AKD44" s="745"/>
      <c r="AKE44" s="745"/>
      <c r="AKF44" s="745"/>
      <c r="AKG44" s="745"/>
      <c r="AKH44" s="745"/>
      <c r="AKI44" s="745"/>
      <c r="AKJ44" s="745"/>
      <c r="AKK44" s="745"/>
      <c r="AKL44" s="745"/>
      <c r="AKM44" s="745"/>
      <c r="AKN44" s="745"/>
      <c r="AKO44" s="745"/>
      <c r="AKP44" s="745"/>
      <c r="AKQ44" s="745"/>
      <c r="AKR44" s="745"/>
      <c r="AKS44" s="745"/>
      <c r="AKT44" s="745"/>
      <c r="AKU44" s="745"/>
      <c r="AKV44" s="745"/>
      <c r="AKW44" s="745"/>
      <c r="AKX44" s="745"/>
      <c r="AKY44" s="745"/>
      <c r="AKZ44" s="745"/>
      <c r="ALA44" s="745"/>
      <c r="ALB44" s="745"/>
      <c r="ALC44" s="745"/>
      <c r="ALD44" s="745"/>
      <c r="ALE44" s="745"/>
      <c r="ALF44" s="745"/>
      <c r="ALG44" s="745"/>
      <c r="ALH44" s="745"/>
      <c r="ALI44" s="745"/>
      <c r="ALJ44" s="745"/>
      <c r="ALK44" s="745"/>
      <c r="ALL44" s="745"/>
      <c r="ALM44" s="745"/>
      <c r="ALN44" s="745"/>
      <c r="ALO44" s="745"/>
      <c r="ALP44" s="745"/>
      <c r="ALQ44" s="745"/>
      <c r="ALR44" s="745"/>
      <c r="ALS44" s="745"/>
      <c r="ALT44" s="745"/>
      <c r="ALU44" s="745"/>
      <c r="ALV44" s="745"/>
      <c r="ALW44" s="745"/>
      <c r="ALX44" s="745"/>
      <c r="ALY44" s="745"/>
      <c r="ALZ44" s="745"/>
      <c r="AMA44" s="745"/>
      <c r="AMB44" s="745"/>
      <c r="AMC44" s="745"/>
      <c r="AMD44" s="745"/>
      <c r="AME44" s="745"/>
      <c r="AMF44" s="745"/>
      <c r="AMG44" s="745"/>
      <c r="AMH44" s="745"/>
      <c r="AMI44" s="745"/>
      <c r="AMJ44" s="745"/>
      <c r="AMK44" s="745"/>
      <c r="AML44" s="745"/>
      <c r="AMM44" s="745"/>
      <c r="AMN44" s="745"/>
      <c r="AMO44" s="745"/>
      <c r="AMP44" s="745"/>
      <c r="AMQ44" s="745"/>
      <c r="AMR44" s="745"/>
    </row>
    <row r="45" spans="1:1032" s="742" customFormat="1" ht="15">
      <c r="A45" s="411"/>
      <c r="B45" s="413" t="s">
        <v>292</v>
      </c>
      <c r="C45" s="441" t="s">
        <v>10</v>
      </c>
      <c r="D45" s="494">
        <v>1</v>
      </c>
      <c r="E45" s="375"/>
      <c r="F45" s="375"/>
      <c r="G45" s="497"/>
      <c r="H45" s="506"/>
      <c r="I45" s="383"/>
      <c r="J45" s="375"/>
      <c r="K45" s="375"/>
      <c r="L45" s="375"/>
      <c r="M45" s="506"/>
      <c r="N45" s="506"/>
      <c r="O45" s="383"/>
      <c r="P45" s="383"/>
      <c r="Q45" s="383"/>
      <c r="R45" s="383"/>
      <c r="S45" s="506"/>
      <c r="T45" s="506"/>
      <c r="U45" s="505"/>
      <c r="V45" s="504"/>
      <c r="W45" s="377"/>
      <c r="X45" s="414"/>
      <c r="Y45" s="414"/>
      <c r="Z45" s="414"/>
      <c r="AA45" s="745"/>
      <c r="AB45" s="745"/>
      <c r="AC45" s="745"/>
      <c r="AD45" s="745"/>
      <c r="AE45" s="745"/>
      <c r="AF45" s="745"/>
      <c r="AG45" s="745"/>
      <c r="AH45" s="745"/>
      <c r="AI45" s="745"/>
      <c r="AJ45" s="745"/>
      <c r="AK45" s="745"/>
      <c r="AL45" s="745"/>
      <c r="AM45" s="745"/>
      <c r="AN45" s="745"/>
      <c r="AO45" s="745"/>
      <c r="AP45" s="745"/>
      <c r="AQ45" s="745"/>
      <c r="AR45" s="745"/>
      <c r="AS45" s="745"/>
      <c r="AT45" s="745"/>
      <c r="AU45" s="745"/>
      <c r="AV45" s="745"/>
      <c r="AW45" s="745"/>
      <c r="AX45" s="745"/>
      <c r="AY45" s="745"/>
      <c r="AZ45" s="745"/>
      <c r="BA45" s="745"/>
      <c r="BB45" s="745"/>
      <c r="BC45" s="745"/>
      <c r="BD45" s="745"/>
      <c r="BE45" s="745"/>
      <c r="BF45" s="745"/>
      <c r="BG45" s="745"/>
      <c r="BH45" s="745"/>
      <c r="BI45" s="745"/>
      <c r="BJ45" s="745"/>
      <c r="BK45" s="745"/>
      <c r="BL45" s="745"/>
      <c r="BM45" s="745"/>
      <c r="BN45" s="745"/>
      <c r="BO45" s="745"/>
      <c r="BP45" s="745"/>
      <c r="BQ45" s="745"/>
      <c r="BR45" s="745"/>
      <c r="BS45" s="745"/>
      <c r="BT45" s="745"/>
      <c r="BU45" s="745"/>
      <c r="BV45" s="745"/>
      <c r="BW45" s="745"/>
      <c r="BX45" s="745"/>
      <c r="BY45" s="745"/>
      <c r="BZ45" s="745"/>
      <c r="CA45" s="745"/>
      <c r="CB45" s="745"/>
      <c r="CC45" s="745"/>
      <c r="CD45" s="745"/>
      <c r="CE45" s="745"/>
      <c r="CF45" s="745"/>
      <c r="CG45" s="745"/>
      <c r="CH45" s="745"/>
      <c r="CI45" s="745"/>
      <c r="CJ45" s="745"/>
      <c r="CK45" s="745"/>
      <c r="CL45" s="745"/>
      <c r="CM45" s="745"/>
      <c r="CN45" s="745"/>
      <c r="CO45" s="745"/>
      <c r="CP45" s="745"/>
      <c r="CQ45" s="745"/>
      <c r="CR45" s="745"/>
      <c r="CS45" s="745"/>
      <c r="CT45" s="745"/>
      <c r="CU45" s="745"/>
      <c r="CV45" s="745"/>
      <c r="CW45" s="745"/>
      <c r="CX45" s="745"/>
      <c r="CY45" s="745"/>
      <c r="CZ45" s="745"/>
      <c r="DA45" s="745"/>
      <c r="DB45" s="745"/>
      <c r="DC45" s="745"/>
      <c r="DD45" s="745"/>
      <c r="DE45" s="745"/>
      <c r="DF45" s="745"/>
      <c r="DG45" s="745"/>
      <c r="DH45" s="745"/>
      <c r="DI45" s="745"/>
      <c r="DJ45" s="745"/>
      <c r="DK45" s="745"/>
      <c r="DL45" s="745"/>
      <c r="DM45" s="745"/>
      <c r="DN45" s="745"/>
      <c r="DO45" s="745"/>
      <c r="DP45" s="745"/>
      <c r="DQ45" s="745"/>
      <c r="DR45" s="745"/>
      <c r="DS45" s="745"/>
      <c r="DT45" s="745"/>
      <c r="DU45" s="745"/>
      <c r="DV45" s="745"/>
      <c r="DW45" s="745"/>
      <c r="DX45" s="745"/>
      <c r="DY45" s="745"/>
      <c r="DZ45" s="745"/>
      <c r="EA45" s="745"/>
      <c r="EB45" s="745"/>
      <c r="EC45" s="745"/>
      <c r="ED45" s="745"/>
      <c r="EE45" s="745"/>
      <c r="EF45" s="745"/>
      <c r="EG45" s="745"/>
      <c r="EH45" s="745"/>
      <c r="EI45" s="745"/>
      <c r="EJ45" s="745"/>
      <c r="EK45" s="745"/>
      <c r="EL45" s="745"/>
      <c r="EM45" s="745"/>
      <c r="EN45" s="745"/>
      <c r="EO45" s="745"/>
      <c r="EP45" s="745"/>
      <c r="EQ45" s="745"/>
      <c r="ER45" s="745"/>
      <c r="ES45" s="745"/>
      <c r="ET45" s="745"/>
      <c r="EU45" s="745"/>
      <c r="EV45" s="745"/>
      <c r="EW45" s="745"/>
      <c r="EX45" s="745"/>
      <c r="EY45" s="745"/>
      <c r="EZ45" s="745"/>
      <c r="FA45" s="745"/>
      <c r="FB45" s="745"/>
      <c r="FC45" s="745"/>
      <c r="FD45" s="745"/>
      <c r="FE45" s="745"/>
      <c r="FF45" s="745"/>
      <c r="FG45" s="745"/>
      <c r="FH45" s="745"/>
      <c r="FI45" s="745"/>
      <c r="FJ45" s="745"/>
      <c r="FK45" s="745"/>
      <c r="FL45" s="745"/>
      <c r="FM45" s="745"/>
      <c r="FN45" s="745"/>
      <c r="FO45" s="745"/>
      <c r="FP45" s="745"/>
      <c r="FQ45" s="745"/>
      <c r="FR45" s="745"/>
      <c r="FS45" s="745"/>
      <c r="FT45" s="745"/>
      <c r="FU45" s="745"/>
      <c r="FV45" s="745"/>
      <c r="FW45" s="745"/>
      <c r="FX45" s="745"/>
      <c r="FY45" s="745"/>
      <c r="FZ45" s="745"/>
      <c r="GA45" s="745"/>
      <c r="GB45" s="745"/>
      <c r="GC45" s="745"/>
      <c r="GD45" s="745"/>
      <c r="GE45" s="745"/>
      <c r="GF45" s="745"/>
      <c r="GG45" s="745"/>
      <c r="GH45" s="745"/>
      <c r="GI45" s="745"/>
      <c r="GJ45" s="745"/>
      <c r="GK45" s="745"/>
      <c r="GL45" s="745"/>
      <c r="GM45" s="745"/>
      <c r="GN45" s="745"/>
      <c r="GO45" s="745"/>
      <c r="GP45" s="745"/>
      <c r="GQ45" s="745"/>
      <c r="GR45" s="745"/>
      <c r="GS45" s="745"/>
      <c r="GT45" s="745"/>
      <c r="GU45" s="745"/>
      <c r="GV45" s="745"/>
      <c r="GW45" s="745"/>
      <c r="GX45" s="745"/>
      <c r="GY45" s="745"/>
      <c r="GZ45" s="745"/>
      <c r="HA45" s="745"/>
      <c r="HB45" s="745"/>
      <c r="HC45" s="745"/>
      <c r="HD45" s="745"/>
      <c r="HE45" s="745"/>
      <c r="HF45" s="745"/>
      <c r="HG45" s="745"/>
      <c r="HH45" s="745"/>
      <c r="HI45" s="745"/>
      <c r="HJ45" s="745"/>
      <c r="HK45" s="745"/>
      <c r="HL45" s="745"/>
      <c r="HM45" s="745"/>
      <c r="HN45" s="745"/>
      <c r="HO45" s="745"/>
      <c r="HP45" s="745"/>
      <c r="HQ45" s="745"/>
      <c r="HR45" s="745"/>
      <c r="HS45" s="745"/>
      <c r="HT45" s="745"/>
      <c r="HU45" s="745"/>
      <c r="HV45" s="745"/>
      <c r="HW45" s="745"/>
      <c r="HX45" s="745"/>
      <c r="HY45" s="745"/>
      <c r="HZ45" s="745"/>
      <c r="IA45" s="745"/>
      <c r="IB45" s="745"/>
      <c r="IC45" s="745"/>
      <c r="ID45" s="745"/>
      <c r="IE45" s="745"/>
      <c r="IF45" s="745"/>
      <c r="IG45" s="745"/>
      <c r="IH45" s="745"/>
      <c r="II45" s="745"/>
      <c r="IJ45" s="745"/>
      <c r="IK45" s="745"/>
      <c r="IL45" s="745"/>
      <c r="IM45" s="745"/>
      <c r="IN45" s="745"/>
      <c r="IO45" s="745"/>
      <c r="IP45" s="745"/>
      <c r="IQ45" s="745"/>
      <c r="IR45" s="745"/>
      <c r="IS45" s="745"/>
      <c r="IT45" s="745"/>
      <c r="IU45" s="745"/>
      <c r="IV45" s="745"/>
      <c r="IW45" s="745"/>
      <c r="IX45" s="745"/>
      <c r="IY45" s="745"/>
      <c r="IZ45" s="745"/>
      <c r="JA45" s="745"/>
      <c r="JB45" s="745"/>
      <c r="JC45" s="745"/>
      <c r="JD45" s="745"/>
      <c r="JE45" s="745"/>
      <c r="JF45" s="745"/>
      <c r="JG45" s="745"/>
      <c r="JH45" s="745"/>
      <c r="JI45" s="745"/>
      <c r="JJ45" s="745"/>
      <c r="JK45" s="745"/>
      <c r="JL45" s="745"/>
      <c r="JM45" s="745"/>
      <c r="JN45" s="745"/>
      <c r="JO45" s="745"/>
      <c r="JP45" s="745"/>
      <c r="JQ45" s="745"/>
      <c r="JR45" s="745"/>
      <c r="JS45" s="745"/>
      <c r="JT45" s="745"/>
      <c r="JU45" s="745"/>
      <c r="JV45" s="745"/>
      <c r="JW45" s="745"/>
      <c r="JX45" s="745"/>
      <c r="JY45" s="745"/>
      <c r="JZ45" s="745"/>
      <c r="KA45" s="745"/>
      <c r="KB45" s="745"/>
      <c r="KC45" s="745"/>
      <c r="KD45" s="745"/>
      <c r="KE45" s="745"/>
      <c r="KF45" s="745"/>
      <c r="KG45" s="745"/>
      <c r="KH45" s="745"/>
      <c r="KI45" s="745"/>
      <c r="KJ45" s="745"/>
      <c r="KK45" s="745"/>
      <c r="KL45" s="745"/>
      <c r="KM45" s="745"/>
      <c r="KN45" s="745"/>
      <c r="KO45" s="745"/>
      <c r="KP45" s="745"/>
      <c r="KQ45" s="745"/>
      <c r="KR45" s="745"/>
      <c r="KS45" s="745"/>
      <c r="KT45" s="745"/>
      <c r="KU45" s="745"/>
      <c r="KV45" s="745"/>
      <c r="KW45" s="745"/>
      <c r="KX45" s="745"/>
      <c r="KY45" s="745"/>
      <c r="KZ45" s="745"/>
      <c r="LA45" s="745"/>
      <c r="LB45" s="745"/>
      <c r="LC45" s="745"/>
      <c r="LD45" s="745"/>
      <c r="LE45" s="745"/>
      <c r="LF45" s="745"/>
      <c r="LG45" s="745"/>
      <c r="LH45" s="745"/>
      <c r="LI45" s="745"/>
      <c r="LJ45" s="745"/>
      <c r="LK45" s="745"/>
      <c r="LL45" s="745"/>
      <c r="LM45" s="745"/>
      <c r="LN45" s="745"/>
      <c r="LO45" s="745"/>
      <c r="LP45" s="745"/>
      <c r="LQ45" s="745"/>
      <c r="LR45" s="745"/>
      <c r="LS45" s="745"/>
      <c r="LT45" s="745"/>
      <c r="LU45" s="745"/>
      <c r="LV45" s="745"/>
      <c r="LW45" s="745"/>
      <c r="LX45" s="745"/>
      <c r="LY45" s="745"/>
      <c r="LZ45" s="745"/>
      <c r="MA45" s="745"/>
      <c r="MB45" s="745"/>
      <c r="MC45" s="745"/>
      <c r="MD45" s="745"/>
      <c r="ME45" s="745"/>
      <c r="MF45" s="745"/>
      <c r="MG45" s="745"/>
      <c r="MH45" s="745"/>
      <c r="MI45" s="745"/>
      <c r="MJ45" s="745"/>
      <c r="MK45" s="745"/>
      <c r="ML45" s="745"/>
      <c r="MM45" s="745"/>
      <c r="MN45" s="745"/>
      <c r="MO45" s="745"/>
      <c r="MP45" s="745"/>
      <c r="MQ45" s="745"/>
      <c r="MR45" s="745"/>
      <c r="MS45" s="745"/>
      <c r="MT45" s="745"/>
      <c r="MU45" s="745"/>
      <c r="MV45" s="745"/>
      <c r="MW45" s="745"/>
      <c r="MX45" s="745"/>
      <c r="MY45" s="745"/>
      <c r="MZ45" s="745"/>
      <c r="NA45" s="745"/>
      <c r="NB45" s="745"/>
      <c r="NC45" s="745"/>
      <c r="ND45" s="745"/>
      <c r="NE45" s="745"/>
      <c r="NF45" s="745"/>
      <c r="NG45" s="745"/>
      <c r="NH45" s="745"/>
      <c r="NI45" s="745"/>
      <c r="NJ45" s="745"/>
      <c r="NK45" s="745"/>
      <c r="NL45" s="745"/>
      <c r="NM45" s="745"/>
      <c r="NN45" s="745"/>
      <c r="NO45" s="745"/>
      <c r="NP45" s="745"/>
      <c r="NQ45" s="745"/>
      <c r="NR45" s="745"/>
      <c r="NS45" s="745"/>
      <c r="NT45" s="745"/>
      <c r="NU45" s="745"/>
      <c r="NV45" s="745"/>
      <c r="NW45" s="745"/>
      <c r="NX45" s="745"/>
      <c r="NY45" s="745"/>
      <c r="NZ45" s="745"/>
      <c r="OA45" s="745"/>
      <c r="OB45" s="745"/>
      <c r="OC45" s="745"/>
      <c r="OD45" s="745"/>
      <c r="OE45" s="745"/>
      <c r="OF45" s="745"/>
      <c r="OG45" s="745"/>
      <c r="OH45" s="745"/>
      <c r="OI45" s="745"/>
      <c r="OJ45" s="745"/>
      <c r="OK45" s="745"/>
      <c r="OL45" s="745"/>
      <c r="OM45" s="745"/>
      <c r="ON45" s="745"/>
      <c r="OO45" s="745"/>
      <c r="OP45" s="745"/>
      <c r="OQ45" s="745"/>
      <c r="OR45" s="745"/>
      <c r="OS45" s="745"/>
      <c r="OT45" s="745"/>
      <c r="OU45" s="745"/>
      <c r="OV45" s="745"/>
      <c r="OW45" s="745"/>
      <c r="OX45" s="745"/>
      <c r="OY45" s="745"/>
      <c r="OZ45" s="745"/>
      <c r="PA45" s="745"/>
      <c r="PB45" s="745"/>
      <c r="PC45" s="745"/>
      <c r="PD45" s="745"/>
      <c r="PE45" s="745"/>
      <c r="PF45" s="745"/>
      <c r="PG45" s="745"/>
      <c r="PH45" s="745"/>
      <c r="PI45" s="745"/>
      <c r="PJ45" s="745"/>
      <c r="PK45" s="745"/>
      <c r="PL45" s="745"/>
      <c r="PM45" s="745"/>
      <c r="PN45" s="745"/>
      <c r="PO45" s="745"/>
      <c r="PP45" s="745"/>
      <c r="PQ45" s="745"/>
      <c r="PR45" s="745"/>
      <c r="PS45" s="745"/>
      <c r="PT45" s="745"/>
      <c r="PU45" s="745"/>
      <c r="PV45" s="745"/>
      <c r="PW45" s="745"/>
      <c r="PX45" s="745"/>
      <c r="PY45" s="745"/>
      <c r="PZ45" s="745"/>
      <c r="QA45" s="745"/>
      <c r="QB45" s="745"/>
      <c r="QC45" s="745"/>
      <c r="QD45" s="745"/>
      <c r="QE45" s="745"/>
      <c r="QF45" s="745"/>
      <c r="QG45" s="745"/>
      <c r="QH45" s="745"/>
      <c r="QI45" s="745"/>
      <c r="QJ45" s="745"/>
      <c r="QK45" s="745"/>
      <c r="QL45" s="745"/>
      <c r="QM45" s="745"/>
      <c r="QN45" s="745"/>
      <c r="QO45" s="745"/>
      <c r="QP45" s="745"/>
      <c r="QQ45" s="745"/>
      <c r="QR45" s="745"/>
      <c r="QS45" s="745"/>
      <c r="QT45" s="745"/>
      <c r="QU45" s="745"/>
      <c r="QV45" s="745"/>
      <c r="QW45" s="745"/>
      <c r="QX45" s="745"/>
      <c r="QY45" s="745"/>
      <c r="QZ45" s="745"/>
      <c r="RA45" s="745"/>
      <c r="RB45" s="745"/>
      <c r="RC45" s="745"/>
      <c r="RD45" s="745"/>
      <c r="RE45" s="745"/>
      <c r="RF45" s="745"/>
      <c r="RG45" s="745"/>
      <c r="RH45" s="745"/>
      <c r="RI45" s="745"/>
      <c r="RJ45" s="745"/>
      <c r="RK45" s="745"/>
      <c r="RL45" s="745"/>
      <c r="RM45" s="745"/>
      <c r="RN45" s="745"/>
      <c r="RO45" s="745"/>
      <c r="RP45" s="745"/>
      <c r="RQ45" s="745"/>
      <c r="RR45" s="745"/>
      <c r="RS45" s="745"/>
      <c r="RT45" s="745"/>
      <c r="RU45" s="745"/>
      <c r="RV45" s="745"/>
      <c r="RW45" s="745"/>
      <c r="RX45" s="745"/>
      <c r="RY45" s="745"/>
      <c r="RZ45" s="745"/>
      <c r="SA45" s="745"/>
      <c r="SB45" s="745"/>
      <c r="SC45" s="745"/>
      <c r="SD45" s="745"/>
      <c r="SE45" s="745"/>
      <c r="SF45" s="745"/>
      <c r="SG45" s="745"/>
      <c r="SH45" s="745"/>
      <c r="SI45" s="745"/>
      <c r="SJ45" s="745"/>
      <c r="SK45" s="745"/>
      <c r="SL45" s="745"/>
      <c r="SM45" s="745"/>
      <c r="SN45" s="745"/>
      <c r="SO45" s="745"/>
      <c r="SP45" s="745"/>
      <c r="SQ45" s="745"/>
      <c r="SR45" s="745"/>
      <c r="SS45" s="745"/>
      <c r="ST45" s="745"/>
      <c r="SU45" s="745"/>
      <c r="SV45" s="745"/>
      <c r="SW45" s="745"/>
      <c r="SX45" s="745"/>
      <c r="SY45" s="745"/>
      <c r="SZ45" s="745"/>
      <c r="TA45" s="745"/>
      <c r="TB45" s="745"/>
      <c r="TC45" s="745"/>
      <c r="TD45" s="745"/>
      <c r="TE45" s="745"/>
      <c r="TF45" s="745"/>
      <c r="TG45" s="745"/>
      <c r="TH45" s="745"/>
      <c r="TI45" s="745"/>
      <c r="TJ45" s="745"/>
      <c r="TK45" s="745"/>
      <c r="TL45" s="745"/>
      <c r="TM45" s="745"/>
      <c r="TN45" s="745"/>
      <c r="TO45" s="745"/>
      <c r="TP45" s="745"/>
      <c r="TQ45" s="745"/>
      <c r="TR45" s="745"/>
      <c r="TS45" s="745"/>
      <c r="TT45" s="745"/>
      <c r="TU45" s="745"/>
      <c r="TV45" s="745"/>
      <c r="TW45" s="745"/>
      <c r="TX45" s="745"/>
      <c r="TY45" s="745"/>
      <c r="TZ45" s="745"/>
      <c r="UA45" s="745"/>
      <c r="UB45" s="745"/>
      <c r="UC45" s="745"/>
      <c r="UD45" s="745"/>
      <c r="UE45" s="745"/>
      <c r="UF45" s="745"/>
      <c r="UG45" s="745"/>
      <c r="UH45" s="745"/>
      <c r="UI45" s="745"/>
      <c r="UJ45" s="745"/>
      <c r="UK45" s="745"/>
      <c r="UL45" s="745"/>
      <c r="UM45" s="745"/>
      <c r="UN45" s="745"/>
      <c r="UO45" s="745"/>
      <c r="UP45" s="745"/>
      <c r="UQ45" s="745"/>
      <c r="UR45" s="745"/>
      <c r="US45" s="745"/>
      <c r="UT45" s="745"/>
      <c r="UU45" s="745"/>
      <c r="UV45" s="745"/>
      <c r="UW45" s="745"/>
      <c r="UX45" s="745"/>
      <c r="UY45" s="745"/>
      <c r="UZ45" s="745"/>
      <c r="VA45" s="745"/>
      <c r="VB45" s="745"/>
      <c r="VC45" s="745"/>
      <c r="VD45" s="745"/>
      <c r="VE45" s="745"/>
      <c r="VF45" s="745"/>
      <c r="VG45" s="745"/>
      <c r="VH45" s="745"/>
      <c r="VI45" s="745"/>
      <c r="VJ45" s="745"/>
      <c r="VK45" s="745"/>
      <c r="VL45" s="745"/>
      <c r="VM45" s="745"/>
      <c r="VN45" s="745"/>
      <c r="VO45" s="745"/>
      <c r="VP45" s="745"/>
      <c r="VQ45" s="745"/>
      <c r="VR45" s="745"/>
      <c r="VS45" s="745"/>
      <c r="VT45" s="745"/>
      <c r="VU45" s="745"/>
      <c r="VV45" s="745"/>
      <c r="VW45" s="745"/>
      <c r="VX45" s="745"/>
      <c r="VY45" s="745"/>
      <c r="VZ45" s="745"/>
      <c r="WA45" s="745"/>
      <c r="WB45" s="745"/>
      <c r="WC45" s="745"/>
      <c r="WD45" s="745"/>
      <c r="WE45" s="745"/>
      <c r="WF45" s="745"/>
      <c r="WG45" s="745"/>
      <c r="WH45" s="745"/>
      <c r="WI45" s="745"/>
      <c r="WJ45" s="745"/>
      <c r="WK45" s="745"/>
      <c r="WL45" s="745"/>
      <c r="WM45" s="745"/>
      <c r="WN45" s="745"/>
      <c r="WO45" s="745"/>
      <c r="WP45" s="745"/>
      <c r="WQ45" s="745"/>
      <c r="WR45" s="745"/>
      <c r="WS45" s="745"/>
      <c r="WT45" s="745"/>
      <c r="WU45" s="745"/>
      <c r="WV45" s="745"/>
      <c r="WW45" s="745"/>
      <c r="WX45" s="745"/>
      <c r="WY45" s="745"/>
      <c r="WZ45" s="745"/>
      <c r="XA45" s="745"/>
      <c r="XB45" s="745"/>
      <c r="XC45" s="745"/>
      <c r="XD45" s="745"/>
      <c r="XE45" s="745"/>
      <c r="XF45" s="745"/>
      <c r="XG45" s="745"/>
      <c r="XH45" s="745"/>
      <c r="XI45" s="745"/>
      <c r="XJ45" s="745"/>
      <c r="XK45" s="745"/>
      <c r="XL45" s="745"/>
      <c r="XM45" s="745"/>
      <c r="XN45" s="745"/>
      <c r="XO45" s="745"/>
      <c r="XP45" s="745"/>
      <c r="XQ45" s="745"/>
      <c r="XR45" s="745"/>
      <c r="XS45" s="745"/>
      <c r="XT45" s="745"/>
      <c r="XU45" s="745"/>
      <c r="XV45" s="745"/>
      <c r="XW45" s="745"/>
      <c r="XX45" s="745"/>
      <c r="XY45" s="745"/>
      <c r="XZ45" s="745"/>
      <c r="YA45" s="745"/>
      <c r="YB45" s="745"/>
      <c r="YC45" s="745"/>
      <c r="YD45" s="745"/>
      <c r="YE45" s="745"/>
      <c r="YF45" s="745"/>
      <c r="YG45" s="745"/>
      <c r="YH45" s="745"/>
      <c r="YI45" s="745"/>
      <c r="YJ45" s="745"/>
      <c r="YK45" s="745"/>
      <c r="YL45" s="745"/>
      <c r="YM45" s="745"/>
      <c r="YN45" s="745"/>
      <c r="YO45" s="745"/>
      <c r="YP45" s="745"/>
      <c r="YQ45" s="745"/>
      <c r="YR45" s="745"/>
      <c r="YS45" s="745"/>
      <c r="YT45" s="745"/>
      <c r="YU45" s="745"/>
      <c r="YV45" s="745"/>
      <c r="YW45" s="745"/>
      <c r="YX45" s="745"/>
      <c r="YY45" s="745"/>
      <c r="YZ45" s="745"/>
      <c r="ZA45" s="745"/>
      <c r="ZB45" s="745"/>
      <c r="ZC45" s="745"/>
      <c r="ZD45" s="745"/>
      <c r="ZE45" s="745"/>
      <c r="ZF45" s="745"/>
      <c r="ZG45" s="745"/>
      <c r="ZH45" s="745"/>
      <c r="ZI45" s="745"/>
      <c r="ZJ45" s="745"/>
      <c r="ZK45" s="745"/>
      <c r="ZL45" s="745"/>
      <c r="ZM45" s="745"/>
      <c r="ZN45" s="745"/>
      <c r="ZO45" s="745"/>
      <c r="ZP45" s="745"/>
      <c r="ZQ45" s="745"/>
      <c r="ZR45" s="745"/>
      <c r="ZS45" s="745"/>
      <c r="ZT45" s="745"/>
      <c r="ZU45" s="745"/>
      <c r="ZV45" s="745"/>
      <c r="ZW45" s="745"/>
      <c r="ZX45" s="745"/>
      <c r="ZY45" s="745"/>
      <c r="ZZ45" s="745"/>
      <c r="AAA45" s="745"/>
      <c r="AAB45" s="745"/>
      <c r="AAC45" s="745"/>
      <c r="AAD45" s="745"/>
      <c r="AAE45" s="745"/>
      <c r="AAF45" s="745"/>
      <c r="AAG45" s="745"/>
      <c r="AAH45" s="745"/>
      <c r="AAI45" s="745"/>
      <c r="AAJ45" s="745"/>
      <c r="AAK45" s="745"/>
      <c r="AAL45" s="745"/>
      <c r="AAM45" s="745"/>
      <c r="AAN45" s="745"/>
      <c r="AAO45" s="745"/>
      <c r="AAP45" s="745"/>
      <c r="AAQ45" s="745"/>
      <c r="AAR45" s="745"/>
      <c r="AAS45" s="745"/>
      <c r="AAT45" s="745"/>
      <c r="AAU45" s="745"/>
      <c r="AAV45" s="745"/>
      <c r="AAW45" s="745"/>
      <c r="AAX45" s="745"/>
      <c r="AAY45" s="745"/>
      <c r="AAZ45" s="745"/>
      <c r="ABA45" s="745"/>
      <c r="ABB45" s="745"/>
      <c r="ABC45" s="745"/>
      <c r="ABD45" s="745"/>
      <c r="ABE45" s="745"/>
      <c r="ABF45" s="745"/>
      <c r="ABG45" s="745"/>
      <c r="ABH45" s="745"/>
      <c r="ABI45" s="745"/>
      <c r="ABJ45" s="745"/>
      <c r="ABK45" s="745"/>
      <c r="ABL45" s="745"/>
      <c r="ABM45" s="745"/>
      <c r="ABN45" s="745"/>
      <c r="ABO45" s="745"/>
      <c r="ABP45" s="745"/>
      <c r="ABQ45" s="745"/>
      <c r="ABR45" s="745"/>
      <c r="ABS45" s="745"/>
      <c r="ABT45" s="745"/>
      <c r="ABU45" s="745"/>
      <c r="ABV45" s="745"/>
      <c r="ABW45" s="745"/>
      <c r="ABX45" s="745"/>
      <c r="ABY45" s="745"/>
      <c r="ABZ45" s="745"/>
      <c r="ACA45" s="745"/>
      <c r="ACB45" s="745"/>
      <c r="ACC45" s="745"/>
      <c r="ACD45" s="745"/>
      <c r="ACE45" s="745"/>
      <c r="ACF45" s="745"/>
      <c r="ACG45" s="745"/>
      <c r="ACH45" s="745"/>
      <c r="ACI45" s="745"/>
      <c r="ACJ45" s="745"/>
      <c r="ACK45" s="745"/>
      <c r="ACL45" s="745"/>
      <c r="ACM45" s="745"/>
      <c r="ACN45" s="745"/>
      <c r="ACO45" s="745"/>
      <c r="ACP45" s="745"/>
      <c r="ACQ45" s="745"/>
      <c r="ACR45" s="745"/>
      <c r="ACS45" s="745"/>
      <c r="ACT45" s="745"/>
      <c r="ACU45" s="745"/>
      <c r="ACV45" s="745"/>
      <c r="ACW45" s="745"/>
      <c r="ACX45" s="745"/>
      <c r="ACY45" s="745"/>
      <c r="ACZ45" s="745"/>
      <c r="ADA45" s="745"/>
      <c r="ADB45" s="745"/>
      <c r="ADC45" s="745"/>
      <c r="ADD45" s="745"/>
      <c r="ADE45" s="745"/>
      <c r="ADF45" s="745"/>
      <c r="ADG45" s="745"/>
      <c r="ADH45" s="745"/>
      <c r="ADI45" s="745"/>
      <c r="ADJ45" s="745"/>
      <c r="ADK45" s="745"/>
      <c r="ADL45" s="745"/>
      <c r="ADM45" s="745"/>
      <c r="ADN45" s="745"/>
      <c r="ADO45" s="745"/>
      <c r="ADP45" s="745"/>
      <c r="ADQ45" s="745"/>
      <c r="ADR45" s="745"/>
      <c r="ADS45" s="745"/>
      <c r="ADT45" s="745"/>
      <c r="ADU45" s="745"/>
      <c r="ADV45" s="745"/>
      <c r="ADW45" s="745"/>
      <c r="ADX45" s="745"/>
      <c r="ADY45" s="745"/>
      <c r="ADZ45" s="745"/>
      <c r="AEA45" s="745"/>
      <c r="AEB45" s="745"/>
      <c r="AEC45" s="745"/>
      <c r="AED45" s="745"/>
      <c r="AEE45" s="745"/>
      <c r="AEF45" s="745"/>
      <c r="AEG45" s="745"/>
      <c r="AEH45" s="745"/>
      <c r="AEI45" s="745"/>
      <c r="AEJ45" s="745"/>
      <c r="AEK45" s="745"/>
      <c r="AEL45" s="745"/>
      <c r="AEM45" s="745"/>
      <c r="AEN45" s="745"/>
      <c r="AEO45" s="745"/>
      <c r="AEP45" s="745"/>
      <c r="AEQ45" s="745"/>
      <c r="AER45" s="745"/>
      <c r="AES45" s="745"/>
      <c r="AET45" s="745"/>
      <c r="AEU45" s="745"/>
      <c r="AEV45" s="745"/>
      <c r="AEW45" s="745"/>
      <c r="AEX45" s="745"/>
      <c r="AEY45" s="745"/>
      <c r="AEZ45" s="745"/>
      <c r="AFA45" s="745"/>
      <c r="AFB45" s="745"/>
      <c r="AFC45" s="745"/>
      <c r="AFD45" s="745"/>
      <c r="AFE45" s="745"/>
      <c r="AFF45" s="745"/>
      <c r="AFG45" s="745"/>
      <c r="AFH45" s="745"/>
      <c r="AFI45" s="745"/>
      <c r="AFJ45" s="745"/>
      <c r="AFK45" s="745"/>
      <c r="AFL45" s="745"/>
      <c r="AFM45" s="745"/>
      <c r="AFN45" s="745"/>
      <c r="AFO45" s="745"/>
      <c r="AFP45" s="745"/>
      <c r="AFQ45" s="745"/>
      <c r="AFR45" s="745"/>
      <c r="AFS45" s="745"/>
      <c r="AFT45" s="745"/>
      <c r="AFU45" s="745"/>
      <c r="AFV45" s="745"/>
      <c r="AFW45" s="745"/>
      <c r="AFX45" s="745"/>
      <c r="AFY45" s="745"/>
      <c r="AFZ45" s="745"/>
      <c r="AGA45" s="745"/>
      <c r="AGB45" s="745"/>
      <c r="AGC45" s="745"/>
      <c r="AGD45" s="745"/>
      <c r="AGE45" s="745"/>
      <c r="AGF45" s="745"/>
      <c r="AGG45" s="745"/>
      <c r="AGH45" s="745"/>
      <c r="AGI45" s="745"/>
      <c r="AGJ45" s="745"/>
      <c r="AGK45" s="745"/>
      <c r="AGL45" s="745"/>
      <c r="AGM45" s="745"/>
      <c r="AGN45" s="745"/>
      <c r="AGO45" s="745"/>
      <c r="AGP45" s="745"/>
      <c r="AGQ45" s="745"/>
      <c r="AGR45" s="745"/>
      <c r="AGS45" s="745"/>
      <c r="AGT45" s="745"/>
      <c r="AGU45" s="745"/>
      <c r="AGV45" s="745"/>
      <c r="AGW45" s="745"/>
      <c r="AGX45" s="745"/>
      <c r="AGY45" s="745"/>
      <c r="AGZ45" s="745"/>
      <c r="AHA45" s="745"/>
      <c r="AHB45" s="745"/>
      <c r="AHC45" s="745"/>
      <c r="AHD45" s="745"/>
      <c r="AHE45" s="745"/>
      <c r="AHF45" s="745"/>
      <c r="AHG45" s="745"/>
      <c r="AHH45" s="745"/>
      <c r="AHI45" s="745"/>
      <c r="AHJ45" s="745"/>
      <c r="AHK45" s="745"/>
      <c r="AHL45" s="745"/>
      <c r="AHM45" s="745"/>
      <c r="AHN45" s="745"/>
      <c r="AHO45" s="745"/>
      <c r="AHP45" s="745"/>
      <c r="AHQ45" s="745"/>
      <c r="AHR45" s="745"/>
      <c r="AHS45" s="745"/>
      <c r="AHT45" s="745"/>
      <c r="AHU45" s="745"/>
      <c r="AHV45" s="745"/>
      <c r="AHW45" s="745"/>
      <c r="AHX45" s="745"/>
      <c r="AHY45" s="745"/>
      <c r="AHZ45" s="745"/>
      <c r="AIA45" s="745"/>
      <c r="AIB45" s="745"/>
      <c r="AIC45" s="745"/>
      <c r="AID45" s="745"/>
      <c r="AIE45" s="745"/>
      <c r="AIF45" s="745"/>
      <c r="AIG45" s="745"/>
      <c r="AIH45" s="745"/>
      <c r="AII45" s="745"/>
      <c r="AIJ45" s="745"/>
      <c r="AIK45" s="745"/>
      <c r="AIL45" s="745"/>
      <c r="AIM45" s="745"/>
      <c r="AIN45" s="745"/>
      <c r="AIO45" s="745"/>
      <c r="AIP45" s="745"/>
      <c r="AIQ45" s="745"/>
      <c r="AIR45" s="745"/>
      <c r="AIS45" s="745"/>
      <c r="AIT45" s="745"/>
      <c r="AIU45" s="745"/>
      <c r="AIV45" s="745"/>
      <c r="AIW45" s="745"/>
      <c r="AIX45" s="745"/>
      <c r="AIY45" s="745"/>
      <c r="AIZ45" s="745"/>
      <c r="AJA45" s="745"/>
      <c r="AJB45" s="745"/>
      <c r="AJC45" s="745"/>
      <c r="AJD45" s="745"/>
      <c r="AJE45" s="745"/>
      <c r="AJF45" s="745"/>
      <c r="AJG45" s="745"/>
      <c r="AJH45" s="745"/>
      <c r="AJI45" s="745"/>
      <c r="AJJ45" s="745"/>
      <c r="AJK45" s="745"/>
      <c r="AJL45" s="745"/>
      <c r="AJM45" s="745"/>
      <c r="AJN45" s="745"/>
      <c r="AJO45" s="745"/>
      <c r="AJP45" s="745"/>
      <c r="AJQ45" s="745"/>
      <c r="AJR45" s="745"/>
      <c r="AJS45" s="745"/>
      <c r="AJT45" s="745"/>
      <c r="AJU45" s="745"/>
      <c r="AJV45" s="745"/>
      <c r="AJW45" s="745"/>
      <c r="AJX45" s="745"/>
      <c r="AJY45" s="745"/>
      <c r="AJZ45" s="745"/>
      <c r="AKA45" s="745"/>
      <c r="AKB45" s="745"/>
      <c r="AKC45" s="745"/>
      <c r="AKD45" s="745"/>
      <c r="AKE45" s="745"/>
      <c r="AKF45" s="745"/>
      <c r="AKG45" s="745"/>
      <c r="AKH45" s="745"/>
      <c r="AKI45" s="745"/>
      <c r="AKJ45" s="745"/>
      <c r="AKK45" s="745"/>
      <c r="AKL45" s="745"/>
      <c r="AKM45" s="745"/>
      <c r="AKN45" s="745"/>
      <c r="AKO45" s="745"/>
      <c r="AKP45" s="745"/>
      <c r="AKQ45" s="745"/>
      <c r="AKR45" s="745"/>
      <c r="AKS45" s="745"/>
      <c r="AKT45" s="745"/>
      <c r="AKU45" s="745"/>
      <c r="AKV45" s="745"/>
      <c r="AKW45" s="745"/>
      <c r="AKX45" s="745"/>
      <c r="AKY45" s="745"/>
      <c r="AKZ45" s="745"/>
      <c r="ALA45" s="745"/>
      <c r="ALB45" s="745"/>
      <c r="ALC45" s="745"/>
      <c r="ALD45" s="745"/>
      <c r="ALE45" s="745"/>
      <c r="ALF45" s="745"/>
      <c r="ALG45" s="745"/>
      <c r="ALH45" s="745"/>
      <c r="ALI45" s="745"/>
      <c r="ALJ45" s="745"/>
      <c r="ALK45" s="745"/>
      <c r="ALL45" s="745"/>
      <c r="ALM45" s="745"/>
      <c r="ALN45" s="745"/>
      <c r="ALO45" s="745"/>
      <c r="ALP45" s="745"/>
      <c r="ALQ45" s="745"/>
      <c r="ALR45" s="745"/>
      <c r="ALS45" s="745"/>
      <c r="ALT45" s="745"/>
      <c r="ALU45" s="745"/>
      <c r="ALV45" s="745"/>
      <c r="ALW45" s="745"/>
      <c r="ALX45" s="745"/>
      <c r="ALY45" s="745"/>
      <c r="ALZ45" s="745"/>
      <c r="AMA45" s="745"/>
      <c r="AMB45" s="745"/>
      <c r="AMC45" s="745"/>
      <c r="AMD45" s="745"/>
      <c r="AME45" s="745"/>
      <c r="AMF45" s="745"/>
      <c r="AMG45" s="745"/>
      <c r="AMH45" s="745"/>
      <c r="AMI45" s="745"/>
      <c r="AMJ45" s="745"/>
      <c r="AMK45" s="745"/>
      <c r="AML45" s="745"/>
      <c r="AMM45" s="745"/>
      <c r="AMN45" s="745"/>
      <c r="AMO45" s="745"/>
      <c r="AMP45" s="745"/>
      <c r="AMQ45" s="745"/>
      <c r="AMR45" s="745"/>
    </row>
    <row r="46" spans="1:1032" s="742" customFormat="1" ht="15">
      <c r="A46" s="431"/>
      <c r="B46" s="412" t="s">
        <v>1</v>
      </c>
      <c r="C46" s="440" t="s">
        <v>10</v>
      </c>
      <c r="D46" s="494">
        <v>1</v>
      </c>
      <c r="E46" s="375"/>
      <c r="F46" s="375"/>
      <c r="G46" s="497"/>
      <c r="H46" s="506"/>
      <c r="I46" s="383"/>
      <c r="J46" s="375"/>
      <c r="K46" s="375"/>
      <c r="L46" s="375"/>
      <c r="M46" s="506"/>
      <c r="N46" s="506"/>
      <c r="O46" s="507"/>
      <c r="P46" s="507"/>
      <c r="Q46" s="507"/>
      <c r="R46" s="507"/>
      <c r="S46" s="506"/>
      <c r="T46" s="506"/>
      <c r="U46" s="505"/>
      <c r="V46" s="504"/>
      <c r="W46" s="377"/>
      <c r="X46" s="414"/>
      <c r="Y46" s="414"/>
      <c r="Z46" s="414"/>
      <c r="AA46" s="745"/>
      <c r="AB46" s="745"/>
      <c r="AC46" s="745"/>
      <c r="AD46" s="745"/>
      <c r="AE46" s="745"/>
      <c r="AF46" s="745"/>
      <c r="AG46" s="745"/>
      <c r="AH46" s="745"/>
      <c r="AI46" s="745"/>
      <c r="AJ46" s="745"/>
      <c r="AK46" s="745"/>
      <c r="AL46" s="745"/>
      <c r="AM46" s="745"/>
      <c r="AN46" s="745"/>
      <c r="AO46" s="745"/>
      <c r="AP46" s="745"/>
      <c r="AQ46" s="745"/>
      <c r="AR46" s="745"/>
      <c r="AS46" s="745"/>
      <c r="AT46" s="745"/>
      <c r="AU46" s="745"/>
      <c r="AV46" s="745"/>
      <c r="AW46" s="745"/>
      <c r="AX46" s="745"/>
      <c r="AY46" s="745"/>
      <c r="AZ46" s="745"/>
      <c r="BA46" s="745"/>
      <c r="BB46" s="745"/>
      <c r="BC46" s="745"/>
      <c r="BD46" s="745"/>
      <c r="BE46" s="745"/>
      <c r="BF46" s="745"/>
      <c r="BG46" s="745"/>
      <c r="BH46" s="745"/>
      <c r="BI46" s="745"/>
      <c r="BJ46" s="745"/>
      <c r="BK46" s="745"/>
      <c r="BL46" s="745"/>
      <c r="BM46" s="745"/>
      <c r="BN46" s="745"/>
      <c r="BO46" s="745"/>
      <c r="BP46" s="745"/>
      <c r="BQ46" s="745"/>
      <c r="BR46" s="745"/>
      <c r="BS46" s="745"/>
      <c r="BT46" s="745"/>
      <c r="BU46" s="745"/>
      <c r="BV46" s="745"/>
      <c r="BW46" s="745"/>
      <c r="BX46" s="745"/>
      <c r="BY46" s="745"/>
      <c r="BZ46" s="745"/>
      <c r="CA46" s="745"/>
      <c r="CB46" s="745"/>
      <c r="CC46" s="745"/>
      <c r="CD46" s="745"/>
      <c r="CE46" s="745"/>
      <c r="CF46" s="745"/>
      <c r="CG46" s="745"/>
      <c r="CH46" s="745"/>
      <c r="CI46" s="745"/>
      <c r="CJ46" s="745"/>
      <c r="CK46" s="745"/>
      <c r="CL46" s="745"/>
      <c r="CM46" s="745"/>
      <c r="CN46" s="745"/>
      <c r="CO46" s="745"/>
      <c r="CP46" s="745"/>
      <c r="CQ46" s="745"/>
      <c r="CR46" s="745"/>
      <c r="CS46" s="745"/>
      <c r="CT46" s="745"/>
      <c r="CU46" s="745"/>
      <c r="CV46" s="745"/>
      <c r="CW46" s="745"/>
      <c r="CX46" s="745"/>
      <c r="CY46" s="745"/>
      <c r="CZ46" s="745"/>
      <c r="DA46" s="745"/>
      <c r="DB46" s="745"/>
      <c r="DC46" s="745"/>
      <c r="DD46" s="745"/>
      <c r="DE46" s="745"/>
      <c r="DF46" s="745"/>
      <c r="DG46" s="745"/>
      <c r="DH46" s="745"/>
      <c r="DI46" s="745"/>
      <c r="DJ46" s="745"/>
      <c r="DK46" s="745"/>
      <c r="DL46" s="745"/>
      <c r="DM46" s="745"/>
      <c r="DN46" s="745"/>
      <c r="DO46" s="745"/>
      <c r="DP46" s="745"/>
      <c r="DQ46" s="745"/>
      <c r="DR46" s="745"/>
      <c r="DS46" s="745"/>
      <c r="DT46" s="745"/>
      <c r="DU46" s="745"/>
      <c r="DV46" s="745"/>
      <c r="DW46" s="745"/>
      <c r="DX46" s="745"/>
      <c r="DY46" s="745"/>
      <c r="DZ46" s="745"/>
      <c r="EA46" s="745"/>
      <c r="EB46" s="745"/>
      <c r="EC46" s="745"/>
      <c r="ED46" s="745"/>
      <c r="EE46" s="745"/>
      <c r="EF46" s="745"/>
      <c r="EG46" s="745"/>
      <c r="EH46" s="745"/>
      <c r="EI46" s="745"/>
      <c r="EJ46" s="745"/>
      <c r="EK46" s="745"/>
      <c r="EL46" s="745"/>
      <c r="EM46" s="745"/>
      <c r="EN46" s="745"/>
      <c r="EO46" s="745"/>
      <c r="EP46" s="745"/>
      <c r="EQ46" s="745"/>
      <c r="ER46" s="745"/>
      <c r="ES46" s="745"/>
      <c r="ET46" s="745"/>
      <c r="EU46" s="745"/>
      <c r="EV46" s="745"/>
      <c r="EW46" s="745"/>
      <c r="EX46" s="745"/>
      <c r="EY46" s="745"/>
      <c r="EZ46" s="745"/>
      <c r="FA46" s="745"/>
      <c r="FB46" s="745"/>
      <c r="FC46" s="745"/>
      <c r="FD46" s="745"/>
      <c r="FE46" s="745"/>
      <c r="FF46" s="745"/>
      <c r="FG46" s="745"/>
      <c r="FH46" s="745"/>
      <c r="FI46" s="745"/>
      <c r="FJ46" s="745"/>
      <c r="FK46" s="745"/>
      <c r="FL46" s="745"/>
      <c r="FM46" s="745"/>
      <c r="FN46" s="745"/>
      <c r="FO46" s="745"/>
      <c r="FP46" s="745"/>
      <c r="FQ46" s="745"/>
      <c r="FR46" s="745"/>
      <c r="FS46" s="745"/>
      <c r="FT46" s="745"/>
      <c r="FU46" s="745"/>
      <c r="FV46" s="745"/>
      <c r="FW46" s="745"/>
      <c r="FX46" s="745"/>
      <c r="FY46" s="745"/>
      <c r="FZ46" s="745"/>
      <c r="GA46" s="745"/>
      <c r="GB46" s="745"/>
      <c r="GC46" s="745"/>
      <c r="GD46" s="745"/>
      <c r="GE46" s="745"/>
      <c r="GF46" s="745"/>
      <c r="GG46" s="745"/>
      <c r="GH46" s="745"/>
      <c r="GI46" s="745"/>
      <c r="GJ46" s="745"/>
      <c r="GK46" s="745"/>
      <c r="GL46" s="745"/>
      <c r="GM46" s="745"/>
      <c r="GN46" s="745"/>
      <c r="GO46" s="745"/>
      <c r="GP46" s="745"/>
      <c r="GQ46" s="745"/>
      <c r="GR46" s="745"/>
      <c r="GS46" s="745"/>
      <c r="GT46" s="745"/>
      <c r="GU46" s="745"/>
      <c r="GV46" s="745"/>
      <c r="GW46" s="745"/>
      <c r="GX46" s="745"/>
      <c r="GY46" s="745"/>
      <c r="GZ46" s="745"/>
      <c r="HA46" s="745"/>
      <c r="HB46" s="745"/>
      <c r="HC46" s="745"/>
      <c r="HD46" s="745"/>
      <c r="HE46" s="745"/>
      <c r="HF46" s="745"/>
      <c r="HG46" s="745"/>
      <c r="HH46" s="745"/>
      <c r="HI46" s="745"/>
      <c r="HJ46" s="745"/>
      <c r="HK46" s="745"/>
      <c r="HL46" s="745"/>
      <c r="HM46" s="745"/>
      <c r="HN46" s="745"/>
      <c r="HO46" s="745"/>
      <c r="HP46" s="745"/>
      <c r="HQ46" s="745"/>
      <c r="HR46" s="745"/>
      <c r="HS46" s="745"/>
      <c r="HT46" s="745"/>
      <c r="HU46" s="745"/>
      <c r="HV46" s="745"/>
      <c r="HW46" s="745"/>
      <c r="HX46" s="745"/>
      <c r="HY46" s="745"/>
      <c r="HZ46" s="745"/>
      <c r="IA46" s="745"/>
      <c r="IB46" s="745"/>
      <c r="IC46" s="745"/>
      <c r="ID46" s="745"/>
      <c r="IE46" s="745"/>
      <c r="IF46" s="745"/>
      <c r="IG46" s="745"/>
      <c r="IH46" s="745"/>
      <c r="II46" s="745"/>
      <c r="IJ46" s="745"/>
      <c r="IK46" s="745"/>
      <c r="IL46" s="745"/>
      <c r="IM46" s="745"/>
      <c r="IN46" s="745"/>
      <c r="IO46" s="745"/>
      <c r="IP46" s="745"/>
      <c r="IQ46" s="745"/>
      <c r="IR46" s="745"/>
      <c r="IS46" s="745"/>
      <c r="IT46" s="745"/>
      <c r="IU46" s="745"/>
      <c r="IV46" s="745"/>
      <c r="IW46" s="745"/>
      <c r="IX46" s="745"/>
      <c r="IY46" s="745"/>
      <c r="IZ46" s="745"/>
      <c r="JA46" s="745"/>
      <c r="JB46" s="745"/>
      <c r="JC46" s="745"/>
      <c r="JD46" s="745"/>
      <c r="JE46" s="745"/>
      <c r="JF46" s="745"/>
      <c r="JG46" s="745"/>
      <c r="JH46" s="745"/>
      <c r="JI46" s="745"/>
      <c r="JJ46" s="745"/>
      <c r="JK46" s="745"/>
      <c r="JL46" s="745"/>
      <c r="JM46" s="745"/>
      <c r="JN46" s="745"/>
      <c r="JO46" s="745"/>
      <c r="JP46" s="745"/>
      <c r="JQ46" s="745"/>
      <c r="JR46" s="745"/>
      <c r="JS46" s="745"/>
      <c r="JT46" s="745"/>
      <c r="JU46" s="745"/>
      <c r="JV46" s="745"/>
      <c r="JW46" s="745"/>
      <c r="JX46" s="745"/>
      <c r="JY46" s="745"/>
      <c r="JZ46" s="745"/>
      <c r="KA46" s="745"/>
      <c r="KB46" s="745"/>
      <c r="KC46" s="745"/>
      <c r="KD46" s="745"/>
      <c r="KE46" s="745"/>
      <c r="KF46" s="745"/>
      <c r="KG46" s="745"/>
      <c r="KH46" s="745"/>
      <c r="KI46" s="745"/>
      <c r="KJ46" s="745"/>
      <c r="KK46" s="745"/>
      <c r="KL46" s="745"/>
      <c r="KM46" s="745"/>
      <c r="KN46" s="745"/>
      <c r="KO46" s="745"/>
      <c r="KP46" s="745"/>
      <c r="KQ46" s="745"/>
      <c r="KR46" s="745"/>
      <c r="KS46" s="745"/>
      <c r="KT46" s="745"/>
      <c r="KU46" s="745"/>
      <c r="KV46" s="745"/>
      <c r="KW46" s="745"/>
      <c r="KX46" s="745"/>
      <c r="KY46" s="745"/>
      <c r="KZ46" s="745"/>
      <c r="LA46" s="745"/>
      <c r="LB46" s="745"/>
      <c r="LC46" s="745"/>
      <c r="LD46" s="745"/>
      <c r="LE46" s="745"/>
      <c r="LF46" s="745"/>
      <c r="LG46" s="745"/>
      <c r="LH46" s="745"/>
      <c r="LI46" s="745"/>
      <c r="LJ46" s="745"/>
      <c r="LK46" s="745"/>
      <c r="LL46" s="745"/>
      <c r="LM46" s="745"/>
      <c r="LN46" s="745"/>
      <c r="LO46" s="745"/>
      <c r="LP46" s="745"/>
      <c r="LQ46" s="745"/>
      <c r="LR46" s="745"/>
      <c r="LS46" s="745"/>
      <c r="LT46" s="745"/>
      <c r="LU46" s="745"/>
      <c r="LV46" s="745"/>
      <c r="LW46" s="745"/>
      <c r="LX46" s="745"/>
      <c r="LY46" s="745"/>
      <c r="LZ46" s="745"/>
      <c r="MA46" s="745"/>
      <c r="MB46" s="745"/>
      <c r="MC46" s="745"/>
      <c r="MD46" s="745"/>
      <c r="ME46" s="745"/>
      <c r="MF46" s="745"/>
      <c r="MG46" s="745"/>
      <c r="MH46" s="745"/>
      <c r="MI46" s="745"/>
      <c r="MJ46" s="745"/>
      <c r="MK46" s="745"/>
      <c r="ML46" s="745"/>
      <c r="MM46" s="745"/>
      <c r="MN46" s="745"/>
      <c r="MO46" s="745"/>
      <c r="MP46" s="745"/>
      <c r="MQ46" s="745"/>
      <c r="MR46" s="745"/>
      <c r="MS46" s="745"/>
      <c r="MT46" s="745"/>
      <c r="MU46" s="745"/>
      <c r="MV46" s="745"/>
      <c r="MW46" s="745"/>
      <c r="MX46" s="745"/>
      <c r="MY46" s="745"/>
      <c r="MZ46" s="745"/>
      <c r="NA46" s="745"/>
      <c r="NB46" s="745"/>
      <c r="NC46" s="745"/>
      <c r="ND46" s="745"/>
      <c r="NE46" s="745"/>
      <c r="NF46" s="745"/>
      <c r="NG46" s="745"/>
      <c r="NH46" s="745"/>
      <c r="NI46" s="745"/>
      <c r="NJ46" s="745"/>
      <c r="NK46" s="745"/>
      <c r="NL46" s="745"/>
      <c r="NM46" s="745"/>
      <c r="NN46" s="745"/>
      <c r="NO46" s="745"/>
      <c r="NP46" s="745"/>
      <c r="NQ46" s="745"/>
      <c r="NR46" s="745"/>
      <c r="NS46" s="745"/>
      <c r="NT46" s="745"/>
      <c r="NU46" s="745"/>
      <c r="NV46" s="745"/>
      <c r="NW46" s="745"/>
      <c r="NX46" s="745"/>
      <c r="NY46" s="745"/>
      <c r="NZ46" s="745"/>
      <c r="OA46" s="745"/>
      <c r="OB46" s="745"/>
      <c r="OC46" s="745"/>
      <c r="OD46" s="745"/>
      <c r="OE46" s="745"/>
      <c r="OF46" s="745"/>
      <c r="OG46" s="745"/>
      <c r="OH46" s="745"/>
      <c r="OI46" s="745"/>
      <c r="OJ46" s="745"/>
      <c r="OK46" s="745"/>
      <c r="OL46" s="745"/>
      <c r="OM46" s="745"/>
      <c r="ON46" s="745"/>
      <c r="OO46" s="745"/>
      <c r="OP46" s="745"/>
      <c r="OQ46" s="745"/>
      <c r="OR46" s="745"/>
      <c r="OS46" s="745"/>
      <c r="OT46" s="745"/>
      <c r="OU46" s="745"/>
      <c r="OV46" s="745"/>
      <c r="OW46" s="745"/>
      <c r="OX46" s="745"/>
      <c r="OY46" s="745"/>
      <c r="OZ46" s="745"/>
      <c r="PA46" s="745"/>
      <c r="PB46" s="745"/>
      <c r="PC46" s="745"/>
      <c r="PD46" s="745"/>
      <c r="PE46" s="745"/>
      <c r="PF46" s="745"/>
      <c r="PG46" s="745"/>
      <c r="PH46" s="745"/>
      <c r="PI46" s="745"/>
      <c r="PJ46" s="745"/>
      <c r="PK46" s="745"/>
      <c r="PL46" s="745"/>
      <c r="PM46" s="745"/>
      <c r="PN46" s="745"/>
      <c r="PO46" s="745"/>
      <c r="PP46" s="745"/>
      <c r="PQ46" s="745"/>
      <c r="PR46" s="745"/>
      <c r="PS46" s="745"/>
      <c r="PT46" s="745"/>
      <c r="PU46" s="745"/>
      <c r="PV46" s="745"/>
      <c r="PW46" s="745"/>
      <c r="PX46" s="745"/>
      <c r="PY46" s="745"/>
      <c r="PZ46" s="745"/>
      <c r="QA46" s="745"/>
      <c r="QB46" s="745"/>
      <c r="QC46" s="745"/>
      <c r="QD46" s="745"/>
      <c r="QE46" s="745"/>
      <c r="QF46" s="745"/>
      <c r="QG46" s="745"/>
      <c r="QH46" s="745"/>
      <c r="QI46" s="745"/>
      <c r="QJ46" s="745"/>
      <c r="QK46" s="745"/>
      <c r="QL46" s="745"/>
      <c r="QM46" s="745"/>
      <c r="QN46" s="745"/>
      <c r="QO46" s="745"/>
      <c r="QP46" s="745"/>
      <c r="QQ46" s="745"/>
      <c r="QR46" s="745"/>
      <c r="QS46" s="745"/>
      <c r="QT46" s="745"/>
      <c r="QU46" s="745"/>
      <c r="QV46" s="745"/>
      <c r="QW46" s="745"/>
      <c r="QX46" s="745"/>
      <c r="QY46" s="745"/>
      <c r="QZ46" s="745"/>
      <c r="RA46" s="745"/>
      <c r="RB46" s="745"/>
      <c r="RC46" s="745"/>
      <c r="RD46" s="745"/>
      <c r="RE46" s="745"/>
      <c r="RF46" s="745"/>
      <c r="RG46" s="745"/>
      <c r="RH46" s="745"/>
      <c r="RI46" s="745"/>
      <c r="RJ46" s="745"/>
      <c r="RK46" s="745"/>
      <c r="RL46" s="745"/>
      <c r="RM46" s="745"/>
      <c r="RN46" s="745"/>
      <c r="RO46" s="745"/>
      <c r="RP46" s="745"/>
      <c r="RQ46" s="745"/>
      <c r="RR46" s="745"/>
      <c r="RS46" s="745"/>
      <c r="RT46" s="745"/>
      <c r="RU46" s="745"/>
      <c r="RV46" s="745"/>
      <c r="RW46" s="745"/>
      <c r="RX46" s="745"/>
      <c r="RY46" s="745"/>
      <c r="RZ46" s="745"/>
      <c r="SA46" s="745"/>
      <c r="SB46" s="745"/>
      <c r="SC46" s="745"/>
      <c r="SD46" s="745"/>
      <c r="SE46" s="745"/>
      <c r="SF46" s="745"/>
      <c r="SG46" s="745"/>
      <c r="SH46" s="745"/>
      <c r="SI46" s="745"/>
      <c r="SJ46" s="745"/>
      <c r="SK46" s="745"/>
      <c r="SL46" s="745"/>
      <c r="SM46" s="745"/>
      <c r="SN46" s="745"/>
      <c r="SO46" s="745"/>
      <c r="SP46" s="745"/>
      <c r="SQ46" s="745"/>
      <c r="SR46" s="745"/>
      <c r="SS46" s="745"/>
      <c r="ST46" s="745"/>
      <c r="SU46" s="745"/>
      <c r="SV46" s="745"/>
      <c r="SW46" s="745"/>
      <c r="SX46" s="745"/>
      <c r="SY46" s="745"/>
      <c r="SZ46" s="745"/>
      <c r="TA46" s="745"/>
      <c r="TB46" s="745"/>
      <c r="TC46" s="745"/>
      <c r="TD46" s="745"/>
      <c r="TE46" s="745"/>
      <c r="TF46" s="745"/>
      <c r="TG46" s="745"/>
      <c r="TH46" s="745"/>
      <c r="TI46" s="745"/>
      <c r="TJ46" s="745"/>
      <c r="TK46" s="745"/>
      <c r="TL46" s="745"/>
      <c r="TM46" s="745"/>
      <c r="TN46" s="745"/>
      <c r="TO46" s="745"/>
      <c r="TP46" s="745"/>
      <c r="TQ46" s="745"/>
      <c r="TR46" s="745"/>
      <c r="TS46" s="745"/>
      <c r="TT46" s="745"/>
      <c r="TU46" s="745"/>
      <c r="TV46" s="745"/>
      <c r="TW46" s="745"/>
      <c r="TX46" s="745"/>
      <c r="TY46" s="745"/>
      <c r="TZ46" s="745"/>
      <c r="UA46" s="745"/>
      <c r="UB46" s="745"/>
      <c r="UC46" s="745"/>
      <c r="UD46" s="745"/>
      <c r="UE46" s="745"/>
      <c r="UF46" s="745"/>
      <c r="UG46" s="745"/>
      <c r="UH46" s="745"/>
      <c r="UI46" s="745"/>
      <c r="UJ46" s="745"/>
      <c r="UK46" s="745"/>
      <c r="UL46" s="745"/>
      <c r="UM46" s="745"/>
      <c r="UN46" s="745"/>
      <c r="UO46" s="745"/>
      <c r="UP46" s="745"/>
      <c r="UQ46" s="745"/>
      <c r="UR46" s="745"/>
      <c r="US46" s="745"/>
      <c r="UT46" s="745"/>
      <c r="UU46" s="745"/>
      <c r="UV46" s="745"/>
      <c r="UW46" s="745"/>
      <c r="UX46" s="745"/>
      <c r="UY46" s="745"/>
      <c r="UZ46" s="745"/>
      <c r="VA46" s="745"/>
      <c r="VB46" s="745"/>
      <c r="VC46" s="745"/>
      <c r="VD46" s="745"/>
      <c r="VE46" s="745"/>
      <c r="VF46" s="745"/>
      <c r="VG46" s="745"/>
      <c r="VH46" s="745"/>
      <c r="VI46" s="745"/>
      <c r="VJ46" s="745"/>
      <c r="VK46" s="745"/>
      <c r="VL46" s="745"/>
      <c r="VM46" s="745"/>
      <c r="VN46" s="745"/>
      <c r="VO46" s="745"/>
      <c r="VP46" s="745"/>
      <c r="VQ46" s="745"/>
      <c r="VR46" s="745"/>
      <c r="VS46" s="745"/>
      <c r="VT46" s="745"/>
      <c r="VU46" s="745"/>
      <c r="VV46" s="745"/>
      <c r="VW46" s="745"/>
      <c r="VX46" s="745"/>
      <c r="VY46" s="745"/>
      <c r="VZ46" s="745"/>
      <c r="WA46" s="745"/>
      <c r="WB46" s="745"/>
      <c r="WC46" s="745"/>
      <c r="WD46" s="745"/>
      <c r="WE46" s="745"/>
      <c r="WF46" s="745"/>
      <c r="WG46" s="745"/>
      <c r="WH46" s="745"/>
      <c r="WI46" s="745"/>
      <c r="WJ46" s="745"/>
      <c r="WK46" s="745"/>
      <c r="WL46" s="745"/>
      <c r="WM46" s="745"/>
      <c r="WN46" s="745"/>
      <c r="WO46" s="745"/>
      <c r="WP46" s="745"/>
      <c r="WQ46" s="745"/>
      <c r="WR46" s="745"/>
      <c r="WS46" s="745"/>
      <c r="WT46" s="745"/>
      <c r="WU46" s="745"/>
      <c r="WV46" s="745"/>
      <c r="WW46" s="745"/>
      <c r="WX46" s="745"/>
      <c r="WY46" s="745"/>
      <c r="WZ46" s="745"/>
      <c r="XA46" s="745"/>
      <c r="XB46" s="745"/>
      <c r="XC46" s="745"/>
      <c r="XD46" s="745"/>
      <c r="XE46" s="745"/>
      <c r="XF46" s="745"/>
      <c r="XG46" s="745"/>
      <c r="XH46" s="745"/>
      <c r="XI46" s="745"/>
      <c r="XJ46" s="745"/>
      <c r="XK46" s="745"/>
      <c r="XL46" s="745"/>
      <c r="XM46" s="745"/>
      <c r="XN46" s="745"/>
      <c r="XO46" s="745"/>
      <c r="XP46" s="745"/>
      <c r="XQ46" s="745"/>
      <c r="XR46" s="745"/>
      <c r="XS46" s="745"/>
      <c r="XT46" s="745"/>
      <c r="XU46" s="745"/>
      <c r="XV46" s="745"/>
      <c r="XW46" s="745"/>
      <c r="XX46" s="745"/>
      <c r="XY46" s="745"/>
      <c r="XZ46" s="745"/>
      <c r="YA46" s="745"/>
      <c r="YB46" s="745"/>
      <c r="YC46" s="745"/>
      <c r="YD46" s="745"/>
      <c r="YE46" s="745"/>
      <c r="YF46" s="745"/>
      <c r="YG46" s="745"/>
      <c r="YH46" s="745"/>
      <c r="YI46" s="745"/>
      <c r="YJ46" s="745"/>
      <c r="YK46" s="745"/>
      <c r="YL46" s="745"/>
      <c r="YM46" s="745"/>
      <c r="YN46" s="745"/>
      <c r="YO46" s="745"/>
      <c r="YP46" s="745"/>
      <c r="YQ46" s="745"/>
      <c r="YR46" s="745"/>
      <c r="YS46" s="745"/>
      <c r="YT46" s="745"/>
      <c r="YU46" s="745"/>
      <c r="YV46" s="745"/>
      <c r="YW46" s="745"/>
      <c r="YX46" s="745"/>
      <c r="YY46" s="745"/>
      <c r="YZ46" s="745"/>
      <c r="ZA46" s="745"/>
      <c r="ZB46" s="745"/>
      <c r="ZC46" s="745"/>
      <c r="ZD46" s="745"/>
      <c r="ZE46" s="745"/>
      <c r="ZF46" s="745"/>
      <c r="ZG46" s="745"/>
      <c r="ZH46" s="745"/>
      <c r="ZI46" s="745"/>
      <c r="ZJ46" s="745"/>
      <c r="ZK46" s="745"/>
      <c r="ZL46" s="745"/>
      <c r="ZM46" s="745"/>
      <c r="ZN46" s="745"/>
      <c r="ZO46" s="745"/>
      <c r="ZP46" s="745"/>
      <c r="ZQ46" s="745"/>
      <c r="ZR46" s="745"/>
      <c r="ZS46" s="745"/>
      <c r="ZT46" s="745"/>
      <c r="ZU46" s="745"/>
      <c r="ZV46" s="745"/>
      <c r="ZW46" s="745"/>
      <c r="ZX46" s="745"/>
      <c r="ZY46" s="745"/>
      <c r="ZZ46" s="745"/>
      <c r="AAA46" s="745"/>
      <c r="AAB46" s="745"/>
      <c r="AAC46" s="745"/>
      <c r="AAD46" s="745"/>
      <c r="AAE46" s="745"/>
      <c r="AAF46" s="745"/>
      <c r="AAG46" s="745"/>
      <c r="AAH46" s="745"/>
      <c r="AAI46" s="745"/>
      <c r="AAJ46" s="745"/>
      <c r="AAK46" s="745"/>
      <c r="AAL46" s="745"/>
      <c r="AAM46" s="745"/>
      <c r="AAN46" s="745"/>
      <c r="AAO46" s="745"/>
      <c r="AAP46" s="745"/>
      <c r="AAQ46" s="745"/>
      <c r="AAR46" s="745"/>
      <c r="AAS46" s="745"/>
      <c r="AAT46" s="745"/>
      <c r="AAU46" s="745"/>
      <c r="AAV46" s="745"/>
      <c r="AAW46" s="745"/>
      <c r="AAX46" s="745"/>
      <c r="AAY46" s="745"/>
      <c r="AAZ46" s="745"/>
      <c r="ABA46" s="745"/>
      <c r="ABB46" s="745"/>
      <c r="ABC46" s="745"/>
      <c r="ABD46" s="745"/>
      <c r="ABE46" s="745"/>
      <c r="ABF46" s="745"/>
      <c r="ABG46" s="745"/>
      <c r="ABH46" s="745"/>
      <c r="ABI46" s="745"/>
      <c r="ABJ46" s="745"/>
      <c r="ABK46" s="745"/>
      <c r="ABL46" s="745"/>
      <c r="ABM46" s="745"/>
      <c r="ABN46" s="745"/>
      <c r="ABO46" s="745"/>
      <c r="ABP46" s="745"/>
      <c r="ABQ46" s="745"/>
      <c r="ABR46" s="745"/>
      <c r="ABS46" s="745"/>
      <c r="ABT46" s="745"/>
      <c r="ABU46" s="745"/>
      <c r="ABV46" s="745"/>
      <c r="ABW46" s="745"/>
      <c r="ABX46" s="745"/>
      <c r="ABY46" s="745"/>
      <c r="ABZ46" s="745"/>
      <c r="ACA46" s="745"/>
      <c r="ACB46" s="745"/>
      <c r="ACC46" s="745"/>
      <c r="ACD46" s="745"/>
      <c r="ACE46" s="745"/>
      <c r="ACF46" s="745"/>
      <c r="ACG46" s="745"/>
      <c r="ACH46" s="745"/>
      <c r="ACI46" s="745"/>
      <c r="ACJ46" s="745"/>
      <c r="ACK46" s="745"/>
      <c r="ACL46" s="745"/>
      <c r="ACM46" s="745"/>
      <c r="ACN46" s="745"/>
      <c r="ACO46" s="745"/>
      <c r="ACP46" s="745"/>
      <c r="ACQ46" s="745"/>
      <c r="ACR46" s="745"/>
      <c r="ACS46" s="745"/>
      <c r="ACT46" s="745"/>
      <c r="ACU46" s="745"/>
      <c r="ACV46" s="745"/>
      <c r="ACW46" s="745"/>
      <c r="ACX46" s="745"/>
      <c r="ACY46" s="745"/>
      <c r="ACZ46" s="745"/>
      <c r="ADA46" s="745"/>
      <c r="ADB46" s="745"/>
      <c r="ADC46" s="745"/>
      <c r="ADD46" s="745"/>
      <c r="ADE46" s="745"/>
      <c r="ADF46" s="745"/>
      <c r="ADG46" s="745"/>
      <c r="ADH46" s="745"/>
      <c r="ADI46" s="745"/>
      <c r="ADJ46" s="745"/>
      <c r="ADK46" s="745"/>
      <c r="ADL46" s="745"/>
      <c r="ADM46" s="745"/>
      <c r="ADN46" s="745"/>
      <c r="ADO46" s="745"/>
      <c r="ADP46" s="745"/>
      <c r="ADQ46" s="745"/>
      <c r="ADR46" s="745"/>
      <c r="ADS46" s="745"/>
      <c r="ADT46" s="745"/>
      <c r="ADU46" s="745"/>
      <c r="ADV46" s="745"/>
      <c r="ADW46" s="745"/>
      <c r="ADX46" s="745"/>
      <c r="ADY46" s="745"/>
      <c r="ADZ46" s="745"/>
      <c r="AEA46" s="745"/>
      <c r="AEB46" s="745"/>
      <c r="AEC46" s="745"/>
      <c r="AED46" s="745"/>
      <c r="AEE46" s="745"/>
      <c r="AEF46" s="745"/>
      <c r="AEG46" s="745"/>
      <c r="AEH46" s="745"/>
      <c r="AEI46" s="745"/>
      <c r="AEJ46" s="745"/>
      <c r="AEK46" s="745"/>
      <c r="AEL46" s="745"/>
      <c r="AEM46" s="745"/>
      <c r="AEN46" s="745"/>
      <c r="AEO46" s="745"/>
      <c r="AEP46" s="745"/>
      <c r="AEQ46" s="745"/>
      <c r="AER46" s="745"/>
      <c r="AES46" s="745"/>
      <c r="AET46" s="745"/>
      <c r="AEU46" s="745"/>
      <c r="AEV46" s="745"/>
      <c r="AEW46" s="745"/>
      <c r="AEX46" s="745"/>
      <c r="AEY46" s="745"/>
      <c r="AEZ46" s="745"/>
      <c r="AFA46" s="745"/>
      <c r="AFB46" s="745"/>
      <c r="AFC46" s="745"/>
      <c r="AFD46" s="745"/>
      <c r="AFE46" s="745"/>
      <c r="AFF46" s="745"/>
      <c r="AFG46" s="745"/>
      <c r="AFH46" s="745"/>
      <c r="AFI46" s="745"/>
      <c r="AFJ46" s="745"/>
      <c r="AFK46" s="745"/>
      <c r="AFL46" s="745"/>
      <c r="AFM46" s="745"/>
      <c r="AFN46" s="745"/>
      <c r="AFO46" s="745"/>
      <c r="AFP46" s="745"/>
      <c r="AFQ46" s="745"/>
      <c r="AFR46" s="745"/>
      <c r="AFS46" s="745"/>
      <c r="AFT46" s="745"/>
      <c r="AFU46" s="745"/>
      <c r="AFV46" s="745"/>
      <c r="AFW46" s="745"/>
      <c r="AFX46" s="745"/>
      <c r="AFY46" s="745"/>
      <c r="AFZ46" s="745"/>
      <c r="AGA46" s="745"/>
      <c r="AGB46" s="745"/>
      <c r="AGC46" s="745"/>
      <c r="AGD46" s="745"/>
      <c r="AGE46" s="745"/>
      <c r="AGF46" s="745"/>
      <c r="AGG46" s="745"/>
      <c r="AGH46" s="745"/>
      <c r="AGI46" s="745"/>
      <c r="AGJ46" s="745"/>
      <c r="AGK46" s="745"/>
      <c r="AGL46" s="745"/>
      <c r="AGM46" s="745"/>
      <c r="AGN46" s="745"/>
      <c r="AGO46" s="745"/>
      <c r="AGP46" s="745"/>
      <c r="AGQ46" s="745"/>
      <c r="AGR46" s="745"/>
      <c r="AGS46" s="745"/>
      <c r="AGT46" s="745"/>
      <c r="AGU46" s="745"/>
      <c r="AGV46" s="745"/>
      <c r="AGW46" s="745"/>
      <c r="AGX46" s="745"/>
      <c r="AGY46" s="745"/>
      <c r="AGZ46" s="745"/>
      <c r="AHA46" s="745"/>
      <c r="AHB46" s="745"/>
      <c r="AHC46" s="745"/>
      <c r="AHD46" s="745"/>
      <c r="AHE46" s="745"/>
      <c r="AHF46" s="745"/>
      <c r="AHG46" s="745"/>
      <c r="AHH46" s="745"/>
      <c r="AHI46" s="745"/>
      <c r="AHJ46" s="745"/>
      <c r="AHK46" s="745"/>
      <c r="AHL46" s="745"/>
      <c r="AHM46" s="745"/>
      <c r="AHN46" s="745"/>
      <c r="AHO46" s="745"/>
      <c r="AHP46" s="745"/>
      <c r="AHQ46" s="745"/>
      <c r="AHR46" s="745"/>
      <c r="AHS46" s="745"/>
      <c r="AHT46" s="745"/>
      <c r="AHU46" s="745"/>
      <c r="AHV46" s="745"/>
      <c r="AHW46" s="745"/>
      <c r="AHX46" s="745"/>
      <c r="AHY46" s="745"/>
      <c r="AHZ46" s="745"/>
      <c r="AIA46" s="745"/>
      <c r="AIB46" s="745"/>
      <c r="AIC46" s="745"/>
      <c r="AID46" s="745"/>
      <c r="AIE46" s="745"/>
      <c r="AIF46" s="745"/>
      <c r="AIG46" s="745"/>
      <c r="AIH46" s="745"/>
      <c r="AII46" s="745"/>
      <c r="AIJ46" s="745"/>
      <c r="AIK46" s="745"/>
      <c r="AIL46" s="745"/>
      <c r="AIM46" s="745"/>
      <c r="AIN46" s="745"/>
      <c r="AIO46" s="745"/>
      <c r="AIP46" s="745"/>
      <c r="AIQ46" s="745"/>
      <c r="AIR46" s="745"/>
      <c r="AIS46" s="745"/>
      <c r="AIT46" s="745"/>
      <c r="AIU46" s="745"/>
      <c r="AIV46" s="745"/>
      <c r="AIW46" s="745"/>
      <c r="AIX46" s="745"/>
      <c r="AIY46" s="745"/>
      <c r="AIZ46" s="745"/>
      <c r="AJA46" s="745"/>
      <c r="AJB46" s="745"/>
      <c r="AJC46" s="745"/>
      <c r="AJD46" s="745"/>
      <c r="AJE46" s="745"/>
      <c r="AJF46" s="745"/>
      <c r="AJG46" s="745"/>
      <c r="AJH46" s="745"/>
      <c r="AJI46" s="745"/>
      <c r="AJJ46" s="745"/>
      <c r="AJK46" s="745"/>
      <c r="AJL46" s="745"/>
      <c r="AJM46" s="745"/>
      <c r="AJN46" s="745"/>
      <c r="AJO46" s="745"/>
      <c r="AJP46" s="745"/>
      <c r="AJQ46" s="745"/>
      <c r="AJR46" s="745"/>
      <c r="AJS46" s="745"/>
      <c r="AJT46" s="745"/>
      <c r="AJU46" s="745"/>
      <c r="AJV46" s="745"/>
      <c r="AJW46" s="745"/>
      <c r="AJX46" s="745"/>
      <c r="AJY46" s="745"/>
      <c r="AJZ46" s="745"/>
      <c r="AKA46" s="745"/>
      <c r="AKB46" s="745"/>
      <c r="AKC46" s="745"/>
      <c r="AKD46" s="745"/>
      <c r="AKE46" s="745"/>
      <c r="AKF46" s="745"/>
      <c r="AKG46" s="745"/>
      <c r="AKH46" s="745"/>
      <c r="AKI46" s="745"/>
      <c r="AKJ46" s="745"/>
      <c r="AKK46" s="745"/>
      <c r="AKL46" s="745"/>
      <c r="AKM46" s="745"/>
      <c r="AKN46" s="745"/>
      <c r="AKO46" s="745"/>
      <c r="AKP46" s="745"/>
      <c r="AKQ46" s="745"/>
      <c r="AKR46" s="745"/>
      <c r="AKS46" s="745"/>
      <c r="AKT46" s="745"/>
      <c r="AKU46" s="745"/>
      <c r="AKV46" s="745"/>
      <c r="AKW46" s="745"/>
      <c r="AKX46" s="745"/>
      <c r="AKY46" s="745"/>
      <c r="AKZ46" s="745"/>
      <c r="ALA46" s="745"/>
      <c r="ALB46" s="745"/>
      <c r="ALC46" s="745"/>
      <c r="ALD46" s="745"/>
      <c r="ALE46" s="745"/>
      <c r="ALF46" s="745"/>
      <c r="ALG46" s="745"/>
      <c r="ALH46" s="745"/>
      <c r="ALI46" s="745"/>
      <c r="ALJ46" s="745"/>
      <c r="ALK46" s="745"/>
      <c r="ALL46" s="745"/>
      <c r="ALM46" s="745"/>
      <c r="ALN46" s="745"/>
      <c r="ALO46" s="745"/>
      <c r="ALP46" s="745"/>
      <c r="ALQ46" s="745"/>
      <c r="ALR46" s="745"/>
      <c r="ALS46" s="745"/>
      <c r="ALT46" s="745"/>
      <c r="ALU46" s="745"/>
      <c r="ALV46" s="745"/>
      <c r="ALW46" s="745"/>
      <c r="ALX46" s="745"/>
      <c r="ALY46" s="745"/>
      <c r="ALZ46" s="745"/>
      <c r="AMA46" s="745"/>
      <c r="AMB46" s="745"/>
      <c r="AMC46" s="745"/>
      <c r="AMD46" s="745"/>
      <c r="AME46" s="745"/>
      <c r="AMF46" s="745"/>
      <c r="AMG46" s="745"/>
      <c r="AMH46" s="745"/>
      <c r="AMI46" s="745"/>
      <c r="AMJ46" s="745"/>
      <c r="AMK46" s="745"/>
      <c r="AML46" s="745"/>
      <c r="AMM46" s="745"/>
      <c r="AMN46" s="745"/>
      <c r="AMO46" s="745"/>
      <c r="AMP46" s="745"/>
      <c r="AMQ46" s="745"/>
      <c r="AMR46" s="745"/>
    </row>
    <row r="47" spans="1:1032" s="742" customFormat="1" ht="15">
      <c r="A47" s="411"/>
      <c r="B47" s="413" t="s">
        <v>310</v>
      </c>
      <c r="C47" s="441"/>
      <c r="D47" s="494"/>
      <c r="E47" s="375"/>
      <c r="F47" s="375"/>
      <c r="G47" s="497"/>
      <c r="H47" s="506"/>
      <c r="I47" s="383"/>
      <c r="J47" s="375"/>
      <c r="K47" s="375"/>
      <c r="L47" s="375"/>
      <c r="M47" s="746"/>
      <c r="N47" s="746"/>
      <c r="O47" s="401"/>
      <c r="P47" s="401"/>
      <c r="Q47" s="401"/>
      <c r="R47" s="383"/>
      <c r="S47" s="433"/>
      <c r="T47" s="401"/>
      <c r="U47" s="505"/>
      <c r="V47" s="416"/>
      <c r="W47" s="377"/>
      <c r="X47" s="414"/>
      <c r="Y47" s="414"/>
      <c r="Z47" s="414"/>
      <c r="AA47" s="745"/>
      <c r="AB47" s="745"/>
      <c r="AC47" s="745"/>
      <c r="AD47" s="745"/>
      <c r="AE47" s="745"/>
      <c r="AF47" s="745"/>
      <c r="AG47" s="745"/>
      <c r="AH47" s="745"/>
      <c r="AI47" s="745"/>
      <c r="AJ47" s="745"/>
      <c r="AK47" s="745"/>
      <c r="AL47" s="745"/>
      <c r="AM47" s="745"/>
      <c r="AN47" s="745"/>
      <c r="AO47" s="745"/>
      <c r="AP47" s="745"/>
      <c r="AQ47" s="745"/>
      <c r="AR47" s="745"/>
      <c r="AS47" s="745"/>
      <c r="AT47" s="745"/>
      <c r="AU47" s="745"/>
      <c r="AV47" s="745"/>
      <c r="AW47" s="745"/>
      <c r="AX47" s="745"/>
      <c r="AY47" s="745"/>
      <c r="AZ47" s="745"/>
      <c r="BA47" s="745"/>
      <c r="BB47" s="745"/>
      <c r="BC47" s="745"/>
      <c r="BD47" s="745"/>
      <c r="BE47" s="745"/>
      <c r="BF47" s="745"/>
      <c r="BG47" s="745"/>
      <c r="BH47" s="745"/>
      <c r="BI47" s="745"/>
      <c r="BJ47" s="745"/>
      <c r="BK47" s="745"/>
      <c r="BL47" s="745"/>
      <c r="BM47" s="745"/>
      <c r="BN47" s="745"/>
      <c r="BO47" s="745"/>
      <c r="BP47" s="745"/>
      <c r="BQ47" s="745"/>
      <c r="BR47" s="745"/>
      <c r="BS47" s="745"/>
      <c r="BT47" s="745"/>
      <c r="BU47" s="745"/>
      <c r="BV47" s="745"/>
      <c r="BW47" s="745"/>
      <c r="BX47" s="745"/>
      <c r="BY47" s="745"/>
      <c r="BZ47" s="745"/>
      <c r="CA47" s="745"/>
      <c r="CB47" s="745"/>
      <c r="CC47" s="745"/>
      <c r="CD47" s="745"/>
      <c r="CE47" s="745"/>
      <c r="CF47" s="745"/>
      <c r="CG47" s="745"/>
      <c r="CH47" s="745"/>
      <c r="CI47" s="745"/>
      <c r="CJ47" s="745"/>
      <c r="CK47" s="745"/>
      <c r="CL47" s="745"/>
      <c r="CM47" s="745"/>
      <c r="CN47" s="745"/>
      <c r="CO47" s="745"/>
      <c r="CP47" s="745"/>
      <c r="CQ47" s="745"/>
      <c r="CR47" s="745"/>
      <c r="CS47" s="745"/>
      <c r="CT47" s="745"/>
      <c r="CU47" s="745"/>
      <c r="CV47" s="745"/>
      <c r="CW47" s="745"/>
      <c r="CX47" s="745"/>
      <c r="CY47" s="745"/>
      <c r="CZ47" s="745"/>
      <c r="DA47" s="745"/>
      <c r="DB47" s="745"/>
      <c r="DC47" s="745"/>
      <c r="DD47" s="745"/>
      <c r="DE47" s="745"/>
      <c r="DF47" s="745"/>
      <c r="DG47" s="745"/>
      <c r="DH47" s="745"/>
      <c r="DI47" s="745"/>
      <c r="DJ47" s="745"/>
      <c r="DK47" s="745"/>
      <c r="DL47" s="745"/>
      <c r="DM47" s="745"/>
      <c r="DN47" s="745"/>
      <c r="DO47" s="745"/>
      <c r="DP47" s="745"/>
      <c r="DQ47" s="745"/>
      <c r="DR47" s="745"/>
      <c r="DS47" s="745"/>
      <c r="DT47" s="745"/>
      <c r="DU47" s="745"/>
      <c r="DV47" s="745"/>
      <c r="DW47" s="745"/>
      <c r="DX47" s="745"/>
      <c r="DY47" s="745"/>
      <c r="DZ47" s="745"/>
      <c r="EA47" s="745"/>
      <c r="EB47" s="745"/>
      <c r="EC47" s="745"/>
      <c r="ED47" s="745"/>
      <c r="EE47" s="745"/>
      <c r="EF47" s="745"/>
      <c r="EG47" s="745"/>
      <c r="EH47" s="745"/>
      <c r="EI47" s="745"/>
      <c r="EJ47" s="745"/>
      <c r="EK47" s="745"/>
      <c r="EL47" s="745"/>
      <c r="EM47" s="745"/>
      <c r="EN47" s="745"/>
      <c r="EO47" s="745"/>
      <c r="EP47" s="745"/>
      <c r="EQ47" s="745"/>
      <c r="ER47" s="745"/>
      <c r="ES47" s="745"/>
      <c r="ET47" s="745"/>
      <c r="EU47" s="745"/>
      <c r="EV47" s="745"/>
      <c r="EW47" s="745"/>
      <c r="EX47" s="745"/>
      <c r="EY47" s="745"/>
      <c r="EZ47" s="745"/>
      <c r="FA47" s="745"/>
      <c r="FB47" s="745"/>
      <c r="FC47" s="745"/>
      <c r="FD47" s="745"/>
      <c r="FE47" s="745"/>
      <c r="FF47" s="745"/>
      <c r="FG47" s="745"/>
      <c r="FH47" s="745"/>
      <c r="FI47" s="745"/>
      <c r="FJ47" s="745"/>
      <c r="FK47" s="745"/>
      <c r="FL47" s="745"/>
      <c r="FM47" s="745"/>
      <c r="FN47" s="745"/>
      <c r="FO47" s="745"/>
      <c r="FP47" s="745"/>
      <c r="FQ47" s="745"/>
      <c r="FR47" s="745"/>
      <c r="FS47" s="745"/>
      <c r="FT47" s="745"/>
      <c r="FU47" s="745"/>
      <c r="FV47" s="745"/>
      <c r="FW47" s="745"/>
      <c r="FX47" s="745"/>
      <c r="FY47" s="745"/>
      <c r="FZ47" s="745"/>
      <c r="GA47" s="745"/>
      <c r="GB47" s="745"/>
      <c r="GC47" s="745"/>
      <c r="GD47" s="745"/>
      <c r="GE47" s="745"/>
      <c r="GF47" s="745"/>
      <c r="GG47" s="745"/>
      <c r="GH47" s="745"/>
      <c r="GI47" s="745"/>
      <c r="GJ47" s="745"/>
      <c r="GK47" s="745"/>
      <c r="GL47" s="745"/>
      <c r="GM47" s="745"/>
      <c r="GN47" s="745"/>
      <c r="GO47" s="745"/>
      <c r="GP47" s="745"/>
      <c r="GQ47" s="745"/>
      <c r="GR47" s="745"/>
      <c r="GS47" s="745"/>
      <c r="GT47" s="745"/>
      <c r="GU47" s="745"/>
      <c r="GV47" s="745"/>
      <c r="GW47" s="745"/>
      <c r="GX47" s="745"/>
      <c r="GY47" s="745"/>
      <c r="GZ47" s="745"/>
      <c r="HA47" s="745"/>
      <c r="HB47" s="745"/>
      <c r="HC47" s="745"/>
      <c r="HD47" s="745"/>
      <c r="HE47" s="745"/>
      <c r="HF47" s="745"/>
      <c r="HG47" s="745"/>
      <c r="HH47" s="745"/>
      <c r="HI47" s="745"/>
      <c r="HJ47" s="745"/>
      <c r="HK47" s="745"/>
      <c r="HL47" s="745"/>
      <c r="HM47" s="745"/>
      <c r="HN47" s="745"/>
      <c r="HO47" s="745"/>
      <c r="HP47" s="745"/>
      <c r="HQ47" s="745"/>
      <c r="HR47" s="745"/>
      <c r="HS47" s="745"/>
      <c r="HT47" s="745"/>
      <c r="HU47" s="745"/>
      <c r="HV47" s="745"/>
      <c r="HW47" s="745"/>
      <c r="HX47" s="745"/>
      <c r="HY47" s="745"/>
      <c r="HZ47" s="745"/>
      <c r="IA47" s="745"/>
      <c r="IB47" s="745"/>
      <c r="IC47" s="745"/>
      <c r="ID47" s="745"/>
      <c r="IE47" s="745"/>
      <c r="IF47" s="745"/>
      <c r="IG47" s="745"/>
      <c r="IH47" s="745"/>
      <c r="II47" s="745"/>
      <c r="IJ47" s="745"/>
      <c r="IK47" s="745"/>
      <c r="IL47" s="745"/>
      <c r="IM47" s="745"/>
      <c r="IN47" s="745"/>
      <c r="IO47" s="745"/>
      <c r="IP47" s="745"/>
      <c r="IQ47" s="745"/>
      <c r="IR47" s="745"/>
      <c r="IS47" s="745"/>
      <c r="IT47" s="745"/>
      <c r="IU47" s="745"/>
      <c r="IV47" s="745"/>
      <c r="IW47" s="745"/>
      <c r="IX47" s="745"/>
      <c r="IY47" s="745"/>
      <c r="IZ47" s="745"/>
      <c r="JA47" s="745"/>
      <c r="JB47" s="745"/>
      <c r="JC47" s="745"/>
      <c r="JD47" s="745"/>
      <c r="JE47" s="745"/>
      <c r="JF47" s="745"/>
      <c r="JG47" s="745"/>
      <c r="JH47" s="745"/>
      <c r="JI47" s="745"/>
      <c r="JJ47" s="745"/>
      <c r="JK47" s="745"/>
      <c r="JL47" s="745"/>
      <c r="JM47" s="745"/>
      <c r="JN47" s="745"/>
      <c r="JO47" s="745"/>
      <c r="JP47" s="745"/>
      <c r="JQ47" s="745"/>
      <c r="JR47" s="745"/>
      <c r="JS47" s="745"/>
      <c r="JT47" s="745"/>
      <c r="JU47" s="745"/>
      <c r="JV47" s="745"/>
      <c r="JW47" s="745"/>
      <c r="JX47" s="745"/>
      <c r="JY47" s="745"/>
      <c r="JZ47" s="745"/>
      <c r="KA47" s="745"/>
      <c r="KB47" s="745"/>
      <c r="KC47" s="745"/>
      <c r="KD47" s="745"/>
      <c r="KE47" s="745"/>
      <c r="KF47" s="745"/>
      <c r="KG47" s="745"/>
      <c r="KH47" s="745"/>
      <c r="KI47" s="745"/>
      <c r="KJ47" s="745"/>
      <c r="KK47" s="745"/>
      <c r="KL47" s="745"/>
      <c r="KM47" s="745"/>
      <c r="KN47" s="745"/>
      <c r="KO47" s="745"/>
      <c r="KP47" s="745"/>
      <c r="KQ47" s="745"/>
      <c r="KR47" s="745"/>
      <c r="KS47" s="745"/>
      <c r="KT47" s="745"/>
      <c r="KU47" s="745"/>
      <c r="KV47" s="745"/>
      <c r="KW47" s="745"/>
      <c r="KX47" s="745"/>
      <c r="KY47" s="745"/>
      <c r="KZ47" s="745"/>
      <c r="LA47" s="745"/>
      <c r="LB47" s="745"/>
      <c r="LC47" s="745"/>
      <c r="LD47" s="745"/>
      <c r="LE47" s="745"/>
      <c r="LF47" s="745"/>
      <c r="LG47" s="745"/>
      <c r="LH47" s="745"/>
      <c r="LI47" s="745"/>
      <c r="LJ47" s="745"/>
      <c r="LK47" s="745"/>
      <c r="LL47" s="745"/>
      <c r="LM47" s="745"/>
      <c r="LN47" s="745"/>
      <c r="LO47" s="745"/>
      <c r="LP47" s="745"/>
      <c r="LQ47" s="745"/>
      <c r="LR47" s="745"/>
      <c r="LS47" s="745"/>
      <c r="LT47" s="745"/>
      <c r="LU47" s="745"/>
      <c r="LV47" s="745"/>
      <c r="LW47" s="745"/>
      <c r="LX47" s="745"/>
      <c r="LY47" s="745"/>
      <c r="LZ47" s="745"/>
      <c r="MA47" s="745"/>
      <c r="MB47" s="745"/>
      <c r="MC47" s="745"/>
      <c r="MD47" s="745"/>
      <c r="ME47" s="745"/>
      <c r="MF47" s="745"/>
      <c r="MG47" s="745"/>
      <c r="MH47" s="745"/>
      <c r="MI47" s="745"/>
      <c r="MJ47" s="745"/>
      <c r="MK47" s="745"/>
      <c r="ML47" s="745"/>
      <c r="MM47" s="745"/>
      <c r="MN47" s="745"/>
      <c r="MO47" s="745"/>
      <c r="MP47" s="745"/>
      <c r="MQ47" s="745"/>
      <c r="MR47" s="745"/>
      <c r="MS47" s="745"/>
      <c r="MT47" s="745"/>
      <c r="MU47" s="745"/>
      <c r="MV47" s="745"/>
      <c r="MW47" s="745"/>
      <c r="MX47" s="745"/>
      <c r="MY47" s="745"/>
      <c r="MZ47" s="745"/>
      <c r="NA47" s="745"/>
      <c r="NB47" s="745"/>
      <c r="NC47" s="745"/>
      <c r="ND47" s="745"/>
      <c r="NE47" s="745"/>
      <c r="NF47" s="745"/>
      <c r="NG47" s="745"/>
      <c r="NH47" s="745"/>
      <c r="NI47" s="745"/>
      <c r="NJ47" s="745"/>
      <c r="NK47" s="745"/>
      <c r="NL47" s="745"/>
      <c r="NM47" s="745"/>
      <c r="NN47" s="745"/>
      <c r="NO47" s="745"/>
      <c r="NP47" s="745"/>
      <c r="NQ47" s="745"/>
      <c r="NR47" s="745"/>
      <c r="NS47" s="745"/>
      <c r="NT47" s="745"/>
      <c r="NU47" s="745"/>
      <c r="NV47" s="745"/>
      <c r="NW47" s="745"/>
      <c r="NX47" s="745"/>
      <c r="NY47" s="745"/>
      <c r="NZ47" s="745"/>
      <c r="OA47" s="745"/>
      <c r="OB47" s="745"/>
      <c r="OC47" s="745"/>
      <c r="OD47" s="745"/>
      <c r="OE47" s="745"/>
      <c r="OF47" s="745"/>
      <c r="OG47" s="745"/>
      <c r="OH47" s="745"/>
      <c r="OI47" s="745"/>
      <c r="OJ47" s="745"/>
      <c r="OK47" s="745"/>
      <c r="OL47" s="745"/>
      <c r="OM47" s="745"/>
      <c r="ON47" s="745"/>
      <c r="OO47" s="745"/>
      <c r="OP47" s="745"/>
      <c r="OQ47" s="745"/>
      <c r="OR47" s="745"/>
      <c r="OS47" s="745"/>
      <c r="OT47" s="745"/>
      <c r="OU47" s="745"/>
      <c r="OV47" s="745"/>
      <c r="OW47" s="745"/>
      <c r="OX47" s="745"/>
      <c r="OY47" s="745"/>
      <c r="OZ47" s="745"/>
      <c r="PA47" s="745"/>
      <c r="PB47" s="745"/>
      <c r="PC47" s="745"/>
      <c r="PD47" s="745"/>
      <c r="PE47" s="745"/>
      <c r="PF47" s="745"/>
      <c r="PG47" s="745"/>
      <c r="PH47" s="745"/>
      <c r="PI47" s="745"/>
      <c r="PJ47" s="745"/>
      <c r="PK47" s="745"/>
      <c r="PL47" s="745"/>
      <c r="PM47" s="745"/>
      <c r="PN47" s="745"/>
      <c r="PO47" s="745"/>
      <c r="PP47" s="745"/>
      <c r="PQ47" s="745"/>
      <c r="PR47" s="745"/>
      <c r="PS47" s="745"/>
      <c r="PT47" s="745"/>
      <c r="PU47" s="745"/>
      <c r="PV47" s="745"/>
      <c r="PW47" s="745"/>
      <c r="PX47" s="745"/>
      <c r="PY47" s="745"/>
      <c r="PZ47" s="745"/>
      <c r="QA47" s="745"/>
      <c r="QB47" s="745"/>
      <c r="QC47" s="745"/>
      <c r="QD47" s="745"/>
      <c r="QE47" s="745"/>
      <c r="QF47" s="745"/>
      <c r="QG47" s="745"/>
      <c r="QH47" s="745"/>
      <c r="QI47" s="745"/>
      <c r="QJ47" s="745"/>
      <c r="QK47" s="745"/>
      <c r="QL47" s="745"/>
      <c r="QM47" s="745"/>
      <c r="QN47" s="745"/>
      <c r="QO47" s="745"/>
      <c r="QP47" s="745"/>
      <c r="QQ47" s="745"/>
      <c r="QR47" s="745"/>
      <c r="QS47" s="745"/>
      <c r="QT47" s="745"/>
      <c r="QU47" s="745"/>
      <c r="QV47" s="745"/>
      <c r="QW47" s="745"/>
      <c r="QX47" s="745"/>
      <c r="QY47" s="745"/>
      <c r="QZ47" s="745"/>
      <c r="RA47" s="745"/>
      <c r="RB47" s="745"/>
      <c r="RC47" s="745"/>
      <c r="RD47" s="745"/>
      <c r="RE47" s="745"/>
      <c r="RF47" s="745"/>
      <c r="RG47" s="745"/>
      <c r="RH47" s="745"/>
      <c r="RI47" s="745"/>
      <c r="RJ47" s="745"/>
      <c r="RK47" s="745"/>
      <c r="RL47" s="745"/>
      <c r="RM47" s="745"/>
      <c r="RN47" s="745"/>
      <c r="RO47" s="745"/>
      <c r="RP47" s="745"/>
      <c r="RQ47" s="745"/>
      <c r="RR47" s="745"/>
      <c r="RS47" s="745"/>
      <c r="RT47" s="745"/>
      <c r="RU47" s="745"/>
      <c r="RV47" s="745"/>
      <c r="RW47" s="745"/>
      <c r="RX47" s="745"/>
      <c r="RY47" s="745"/>
      <c r="RZ47" s="745"/>
      <c r="SA47" s="745"/>
      <c r="SB47" s="745"/>
      <c r="SC47" s="745"/>
      <c r="SD47" s="745"/>
      <c r="SE47" s="745"/>
      <c r="SF47" s="745"/>
      <c r="SG47" s="745"/>
      <c r="SH47" s="745"/>
      <c r="SI47" s="745"/>
      <c r="SJ47" s="745"/>
      <c r="SK47" s="745"/>
      <c r="SL47" s="745"/>
      <c r="SM47" s="745"/>
      <c r="SN47" s="745"/>
      <c r="SO47" s="745"/>
      <c r="SP47" s="745"/>
      <c r="SQ47" s="745"/>
      <c r="SR47" s="745"/>
      <c r="SS47" s="745"/>
      <c r="ST47" s="745"/>
      <c r="SU47" s="745"/>
      <c r="SV47" s="745"/>
      <c r="SW47" s="745"/>
      <c r="SX47" s="745"/>
      <c r="SY47" s="745"/>
      <c r="SZ47" s="745"/>
      <c r="TA47" s="745"/>
      <c r="TB47" s="745"/>
      <c r="TC47" s="745"/>
      <c r="TD47" s="745"/>
      <c r="TE47" s="745"/>
      <c r="TF47" s="745"/>
      <c r="TG47" s="745"/>
      <c r="TH47" s="745"/>
      <c r="TI47" s="745"/>
      <c r="TJ47" s="745"/>
      <c r="TK47" s="745"/>
      <c r="TL47" s="745"/>
      <c r="TM47" s="745"/>
      <c r="TN47" s="745"/>
      <c r="TO47" s="745"/>
      <c r="TP47" s="745"/>
      <c r="TQ47" s="745"/>
      <c r="TR47" s="745"/>
      <c r="TS47" s="745"/>
      <c r="TT47" s="745"/>
      <c r="TU47" s="745"/>
      <c r="TV47" s="745"/>
      <c r="TW47" s="745"/>
      <c r="TX47" s="745"/>
      <c r="TY47" s="745"/>
      <c r="TZ47" s="745"/>
      <c r="UA47" s="745"/>
      <c r="UB47" s="745"/>
      <c r="UC47" s="745"/>
      <c r="UD47" s="745"/>
      <c r="UE47" s="745"/>
      <c r="UF47" s="745"/>
      <c r="UG47" s="745"/>
      <c r="UH47" s="745"/>
      <c r="UI47" s="745"/>
      <c r="UJ47" s="745"/>
      <c r="UK47" s="745"/>
      <c r="UL47" s="745"/>
      <c r="UM47" s="745"/>
      <c r="UN47" s="745"/>
      <c r="UO47" s="745"/>
      <c r="UP47" s="745"/>
      <c r="UQ47" s="745"/>
      <c r="UR47" s="745"/>
      <c r="US47" s="745"/>
      <c r="UT47" s="745"/>
      <c r="UU47" s="745"/>
      <c r="UV47" s="745"/>
      <c r="UW47" s="745"/>
      <c r="UX47" s="745"/>
      <c r="UY47" s="745"/>
      <c r="UZ47" s="745"/>
      <c r="VA47" s="745"/>
      <c r="VB47" s="745"/>
      <c r="VC47" s="745"/>
      <c r="VD47" s="745"/>
      <c r="VE47" s="745"/>
      <c r="VF47" s="745"/>
      <c r="VG47" s="745"/>
      <c r="VH47" s="745"/>
      <c r="VI47" s="745"/>
      <c r="VJ47" s="745"/>
      <c r="VK47" s="745"/>
      <c r="VL47" s="745"/>
      <c r="VM47" s="745"/>
      <c r="VN47" s="745"/>
      <c r="VO47" s="745"/>
      <c r="VP47" s="745"/>
      <c r="VQ47" s="745"/>
      <c r="VR47" s="745"/>
      <c r="VS47" s="745"/>
      <c r="VT47" s="745"/>
      <c r="VU47" s="745"/>
      <c r="VV47" s="745"/>
      <c r="VW47" s="745"/>
      <c r="VX47" s="745"/>
      <c r="VY47" s="745"/>
      <c r="VZ47" s="745"/>
      <c r="WA47" s="745"/>
      <c r="WB47" s="745"/>
      <c r="WC47" s="745"/>
      <c r="WD47" s="745"/>
      <c r="WE47" s="745"/>
      <c r="WF47" s="745"/>
      <c r="WG47" s="745"/>
      <c r="WH47" s="745"/>
      <c r="WI47" s="745"/>
      <c r="WJ47" s="745"/>
      <c r="WK47" s="745"/>
      <c r="WL47" s="745"/>
      <c r="WM47" s="745"/>
      <c r="WN47" s="745"/>
      <c r="WO47" s="745"/>
      <c r="WP47" s="745"/>
      <c r="WQ47" s="745"/>
      <c r="WR47" s="745"/>
      <c r="WS47" s="745"/>
      <c r="WT47" s="745"/>
      <c r="WU47" s="745"/>
      <c r="WV47" s="745"/>
      <c r="WW47" s="745"/>
      <c r="WX47" s="745"/>
      <c r="WY47" s="745"/>
      <c r="WZ47" s="745"/>
      <c r="XA47" s="745"/>
      <c r="XB47" s="745"/>
      <c r="XC47" s="745"/>
      <c r="XD47" s="745"/>
      <c r="XE47" s="745"/>
      <c r="XF47" s="745"/>
      <c r="XG47" s="745"/>
      <c r="XH47" s="745"/>
      <c r="XI47" s="745"/>
      <c r="XJ47" s="745"/>
      <c r="XK47" s="745"/>
      <c r="XL47" s="745"/>
      <c r="XM47" s="745"/>
      <c r="XN47" s="745"/>
      <c r="XO47" s="745"/>
      <c r="XP47" s="745"/>
      <c r="XQ47" s="745"/>
      <c r="XR47" s="745"/>
      <c r="XS47" s="745"/>
      <c r="XT47" s="745"/>
      <c r="XU47" s="745"/>
      <c r="XV47" s="745"/>
      <c r="XW47" s="745"/>
      <c r="XX47" s="745"/>
      <c r="XY47" s="745"/>
      <c r="XZ47" s="745"/>
      <c r="YA47" s="745"/>
      <c r="YB47" s="745"/>
      <c r="YC47" s="745"/>
      <c r="YD47" s="745"/>
      <c r="YE47" s="745"/>
      <c r="YF47" s="745"/>
      <c r="YG47" s="745"/>
      <c r="YH47" s="745"/>
      <c r="YI47" s="745"/>
      <c r="YJ47" s="745"/>
      <c r="YK47" s="745"/>
      <c r="YL47" s="745"/>
      <c r="YM47" s="745"/>
      <c r="YN47" s="745"/>
      <c r="YO47" s="745"/>
      <c r="YP47" s="745"/>
      <c r="YQ47" s="745"/>
      <c r="YR47" s="745"/>
      <c r="YS47" s="745"/>
      <c r="YT47" s="745"/>
      <c r="YU47" s="745"/>
      <c r="YV47" s="745"/>
      <c r="YW47" s="745"/>
      <c r="YX47" s="745"/>
      <c r="YY47" s="745"/>
      <c r="YZ47" s="745"/>
      <c r="ZA47" s="745"/>
      <c r="ZB47" s="745"/>
      <c r="ZC47" s="745"/>
      <c r="ZD47" s="745"/>
      <c r="ZE47" s="745"/>
      <c r="ZF47" s="745"/>
      <c r="ZG47" s="745"/>
      <c r="ZH47" s="745"/>
      <c r="ZI47" s="745"/>
      <c r="ZJ47" s="745"/>
      <c r="ZK47" s="745"/>
      <c r="ZL47" s="745"/>
      <c r="ZM47" s="745"/>
      <c r="ZN47" s="745"/>
      <c r="ZO47" s="745"/>
      <c r="ZP47" s="745"/>
      <c r="ZQ47" s="745"/>
      <c r="ZR47" s="745"/>
      <c r="ZS47" s="745"/>
      <c r="ZT47" s="745"/>
      <c r="ZU47" s="745"/>
      <c r="ZV47" s="745"/>
      <c r="ZW47" s="745"/>
      <c r="ZX47" s="745"/>
      <c r="ZY47" s="745"/>
      <c r="ZZ47" s="745"/>
      <c r="AAA47" s="745"/>
      <c r="AAB47" s="745"/>
      <c r="AAC47" s="745"/>
      <c r="AAD47" s="745"/>
      <c r="AAE47" s="745"/>
      <c r="AAF47" s="745"/>
      <c r="AAG47" s="745"/>
      <c r="AAH47" s="745"/>
      <c r="AAI47" s="745"/>
      <c r="AAJ47" s="745"/>
      <c r="AAK47" s="745"/>
      <c r="AAL47" s="745"/>
      <c r="AAM47" s="745"/>
      <c r="AAN47" s="745"/>
      <c r="AAO47" s="745"/>
      <c r="AAP47" s="745"/>
      <c r="AAQ47" s="745"/>
      <c r="AAR47" s="745"/>
      <c r="AAS47" s="745"/>
      <c r="AAT47" s="745"/>
      <c r="AAU47" s="745"/>
      <c r="AAV47" s="745"/>
      <c r="AAW47" s="745"/>
      <c r="AAX47" s="745"/>
      <c r="AAY47" s="745"/>
      <c r="AAZ47" s="745"/>
      <c r="ABA47" s="745"/>
      <c r="ABB47" s="745"/>
      <c r="ABC47" s="745"/>
      <c r="ABD47" s="745"/>
      <c r="ABE47" s="745"/>
      <c r="ABF47" s="745"/>
      <c r="ABG47" s="745"/>
      <c r="ABH47" s="745"/>
      <c r="ABI47" s="745"/>
      <c r="ABJ47" s="745"/>
      <c r="ABK47" s="745"/>
      <c r="ABL47" s="745"/>
      <c r="ABM47" s="745"/>
      <c r="ABN47" s="745"/>
      <c r="ABO47" s="745"/>
      <c r="ABP47" s="745"/>
      <c r="ABQ47" s="745"/>
      <c r="ABR47" s="745"/>
      <c r="ABS47" s="745"/>
      <c r="ABT47" s="745"/>
      <c r="ABU47" s="745"/>
      <c r="ABV47" s="745"/>
      <c r="ABW47" s="745"/>
      <c r="ABX47" s="745"/>
      <c r="ABY47" s="745"/>
      <c r="ABZ47" s="745"/>
      <c r="ACA47" s="745"/>
      <c r="ACB47" s="745"/>
      <c r="ACC47" s="745"/>
      <c r="ACD47" s="745"/>
      <c r="ACE47" s="745"/>
      <c r="ACF47" s="745"/>
      <c r="ACG47" s="745"/>
      <c r="ACH47" s="745"/>
      <c r="ACI47" s="745"/>
      <c r="ACJ47" s="745"/>
      <c r="ACK47" s="745"/>
      <c r="ACL47" s="745"/>
      <c r="ACM47" s="745"/>
      <c r="ACN47" s="745"/>
      <c r="ACO47" s="745"/>
      <c r="ACP47" s="745"/>
      <c r="ACQ47" s="745"/>
      <c r="ACR47" s="745"/>
      <c r="ACS47" s="745"/>
      <c r="ACT47" s="745"/>
      <c r="ACU47" s="745"/>
      <c r="ACV47" s="745"/>
      <c r="ACW47" s="745"/>
      <c r="ACX47" s="745"/>
      <c r="ACY47" s="745"/>
      <c r="ACZ47" s="745"/>
      <c r="ADA47" s="745"/>
      <c r="ADB47" s="745"/>
      <c r="ADC47" s="745"/>
      <c r="ADD47" s="745"/>
      <c r="ADE47" s="745"/>
      <c r="ADF47" s="745"/>
      <c r="ADG47" s="745"/>
      <c r="ADH47" s="745"/>
      <c r="ADI47" s="745"/>
      <c r="ADJ47" s="745"/>
      <c r="ADK47" s="745"/>
      <c r="ADL47" s="745"/>
      <c r="ADM47" s="745"/>
      <c r="ADN47" s="745"/>
      <c r="ADO47" s="745"/>
      <c r="ADP47" s="745"/>
      <c r="ADQ47" s="745"/>
      <c r="ADR47" s="745"/>
      <c r="ADS47" s="745"/>
      <c r="ADT47" s="745"/>
      <c r="ADU47" s="745"/>
      <c r="ADV47" s="745"/>
      <c r="ADW47" s="745"/>
      <c r="ADX47" s="745"/>
      <c r="ADY47" s="745"/>
      <c r="ADZ47" s="745"/>
      <c r="AEA47" s="745"/>
      <c r="AEB47" s="745"/>
      <c r="AEC47" s="745"/>
      <c r="AED47" s="745"/>
      <c r="AEE47" s="745"/>
      <c r="AEF47" s="745"/>
      <c r="AEG47" s="745"/>
      <c r="AEH47" s="745"/>
      <c r="AEI47" s="745"/>
      <c r="AEJ47" s="745"/>
      <c r="AEK47" s="745"/>
      <c r="AEL47" s="745"/>
      <c r="AEM47" s="745"/>
      <c r="AEN47" s="745"/>
      <c r="AEO47" s="745"/>
      <c r="AEP47" s="745"/>
      <c r="AEQ47" s="745"/>
      <c r="AER47" s="745"/>
      <c r="AES47" s="745"/>
      <c r="AET47" s="745"/>
      <c r="AEU47" s="745"/>
      <c r="AEV47" s="745"/>
      <c r="AEW47" s="745"/>
      <c r="AEX47" s="745"/>
      <c r="AEY47" s="745"/>
      <c r="AEZ47" s="745"/>
      <c r="AFA47" s="745"/>
      <c r="AFB47" s="745"/>
      <c r="AFC47" s="745"/>
      <c r="AFD47" s="745"/>
      <c r="AFE47" s="745"/>
      <c r="AFF47" s="745"/>
      <c r="AFG47" s="745"/>
      <c r="AFH47" s="745"/>
      <c r="AFI47" s="745"/>
      <c r="AFJ47" s="745"/>
      <c r="AFK47" s="745"/>
      <c r="AFL47" s="745"/>
      <c r="AFM47" s="745"/>
      <c r="AFN47" s="745"/>
      <c r="AFO47" s="745"/>
      <c r="AFP47" s="745"/>
      <c r="AFQ47" s="745"/>
      <c r="AFR47" s="745"/>
      <c r="AFS47" s="745"/>
      <c r="AFT47" s="745"/>
      <c r="AFU47" s="745"/>
      <c r="AFV47" s="745"/>
      <c r="AFW47" s="745"/>
      <c r="AFX47" s="745"/>
      <c r="AFY47" s="745"/>
      <c r="AFZ47" s="745"/>
      <c r="AGA47" s="745"/>
      <c r="AGB47" s="745"/>
      <c r="AGC47" s="745"/>
      <c r="AGD47" s="745"/>
      <c r="AGE47" s="745"/>
      <c r="AGF47" s="745"/>
      <c r="AGG47" s="745"/>
      <c r="AGH47" s="745"/>
      <c r="AGI47" s="745"/>
      <c r="AGJ47" s="745"/>
      <c r="AGK47" s="745"/>
      <c r="AGL47" s="745"/>
      <c r="AGM47" s="745"/>
      <c r="AGN47" s="745"/>
      <c r="AGO47" s="745"/>
      <c r="AGP47" s="745"/>
      <c r="AGQ47" s="745"/>
      <c r="AGR47" s="745"/>
      <c r="AGS47" s="745"/>
      <c r="AGT47" s="745"/>
      <c r="AGU47" s="745"/>
      <c r="AGV47" s="745"/>
      <c r="AGW47" s="745"/>
      <c r="AGX47" s="745"/>
      <c r="AGY47" s="745"/>
      <c r="AGZ47" s="745"/>
      <c r="AHA47" s="745"/>
      <c r="AHB47" s="745"/>
      <c r="AHC47" s="745"/>
      <c r="AHD47" s="745"/>
      <c r="AHE47" s="745"/>
      <c r="AHF47" s="745"/>
      <c r="AHG47" s="745"/>
      <c r="AHH47" s="745"/>
      <c r="AHI47" s="745"/>
      <c r="AHJ47" s="745"/>
      <c r="AHK47" s="745"/>
      <c r="AHL47" s="745"/>
      <c r="AHM47" s="745"/>
      <c r="AHN47" s="745"/>
      <c r="AHO47" s="745"/>
      <c r="AHP47" s="745"/>
      <c r="AHQ47" s="745"/>
      <c r="AHR47" s="745"/>
      <c r="AHS47" s="745"/>
      <c r="AHT47" s="745"/>
      <c r="AHU47" s="745"/>
      <c r="AHV47" s="745"/>
      <c r="AHW47" s="745"/>
      <c r="AHX47" s="745"/>
      <c r="AHY47" s="745"/>
      <c r="AHZ47" s="745"/>
      <c r="AIA47" s="745"/>
      <c r="AIB47" s="745"/>
      <c r="AIC47" s="745"/>
      <c r="AID47" s="745"/>
      <c r="AIE47" s="745"/>
      <c r="AIF47" s="745"/>
      <c r="AIG47" s="745"/>
      <c r="AIH47" s="745"/>
      <c r="AII47" s="745"/>
      <c r="AIJ47" s="745"/>
      <c r="AIK47" s="745"/>
      <c r="AIL47" s="745"/>
      <c r="AIM47" s="745"/>
      <c r="AIN47" s="745"/>
      <c r="AIO47" s="745"/>
      <c r="AIP47" s="745"/>
      <c r="AIQ47" s="745"/>
      <c r="AIR47" s="745"/>
      <c r="AIS47" s="745"/>
      <c r="AIT47" s="745"/>
      <c r="AIU47" s="745"/>
      <c r="AIV47" s="745"/>
      <c r="AIW47" s="745"/>
      <c r="AIX47" s="745"/>
      <c r="AIY47" s="745"/>
      <c r="AIZ47" s="745"/>
      <c r="AJA47" s="745"/>
      <c r="AJB47" s="745"/>
      <c r="AJC47" s="745"/>
      <c r="AJD47" s="745"/>
      <c r="AJE47" s="745"/>
      <c r="AJF47" s="745"/>
      <c r="AJG47" s="745"/>
      <c r="AJH47" s="745"/>
      <c r="AJI47" s="745"/>
      <c r="AJJ47" s="745"/>
      <c r="AJK47" s="745"/>
      <c r="AJL47" s="745"/>
      <c r="AJM47" s="745"/>
      <c r="AJN47" s="745"/>
      <c r="AJO47" s="745"/>
      <c r="AJP47" s="745"/>
      <c r="AJQ47" s="745"/>
      <c r="AJR47" s="745"/>
      <c r="AJS47" s="745"/>
      <c r="AJT47" s="745"/>
      <c r="AJU47" s="745"/>
      <c r="AJV47" s="745"/>
      <c r="AJW47" s="745"/>
      <c r="AJX47" s="745"/>
      <c r="AJY47" s="745"/>
      <c r="AJZ47" s="745"/>
      <c r="AKA47" s="745"/>
      <c r="AKB47" s="745"/>
      <c r="AKC47" s="745"/>
      <c r="AKD47" s="745"/>
      <c r="AKE47" s="745"/>
      <c r="AKF47" s="745"/>
      <c r="AKG47" s="745"/>
      <c r="AKH47" s="745"/>
      <c r="AKI47" s="745"/>
      <c r="AKJ47" s="745"/>
      <c r="AKK47" s="745"/>
      <c r="AKL47" s="745"/>
      <c r="AKM47" s="745"/>
      <c r="AKN47" s="745"/>
      <c r="AKO47" s="745"/>
      <c r="AKP47" s="745"/>
      <c r="AKQ47" s="745"/>
      <c r="AKR47" s="745"/>
      <c r="AKS47" s="745"/>
      <c r="AKT47" s="745"/>
      <c r="AKU47" s="745"/>
      <c r="AKV47" s="745"/>
      <c r="AKW47" s="745"/>
      <c r="AKX47" s="745"/>
      <c r="AKY47" s="745"/>
      <c r="AKZ47" s="745"/>
      <c r="ALA47" s="745"/>
      <c r="ALB47" s="745"/>
      <c r="ALC47" s="745"/>
      <c r="ALD47" s="745"/>
      <c r="ALE47" s="745"/>
      <c r="ALF47" s="745"/>
      <c r="ALG47" s="745"/>
      <c r="ALH47" s="745"/>
      <c r="ALI47" s="745"/>
      <c r="ALJ47" s="745"/>
      <c r="ALK47" s="745"/>
      <c r="ALL47" s="745"/>
      <c r="ALM47" s="745"/>
      <c r="ALN47" s="745"/>
      <c r="ALO47" s="745"/>
      <c r="ALP47" s="745"/>
      <c r="ALQ47" s="745"/>
      <c r="ALR47" s="745"/>
      <c r="ALS47" s="745"/>
      <c r="ALT47" s="745"/>
      <c r="ALU47" s="745"/>
      <c r="ALV47" s="745"/>
      <c r="ALW47" s="745"/>
      <c r="ALX47" s="745"/>
      <c r="ALY47" s="745"/>
      <c r="ALZ47" s="745"/>
      <c r="AMA47" s="745"/>
      <c r="AMB47" s="745"/>
      <c r="AMC47" s="745"/>
      <c r="AMD47" s="745"/>
      <c r="AME47" s="745"/>
      <c r="AMF47" s="745"/>
      <c r="AMG47" s="745"/>
      <c r="AMH47" s="745"/>
      <c r="AMI47" s="745"/>
      <c r="AMJ47" s="745"/>
      <c r="AMK47" s="745"/>
      <c r="AML47" s="745"/>
      <c r="AMM47" s="745"/>
      <c r="AMN47" s="745"/>
      <c r="AMO47" s="745"/>
      <c r="AMP47" s="745"/>
      <c r="AMQ47" s="745"/>
      <c r="AMR47" s="745"/>
    </row>
    <row r="48" spans="1:1032" s="742" customFormat="1">
      <c r="A48" s="411"/>
      <c r="B48" s="412" t="s">
        <v>355</v>
      </c>
      <c r="C48" s="441" t="s">
        <v>10</v>
      </c>
      <c r="D48" s="494">
        <v>1</v>
      </c>
      <c r="E48" s="375"/>
      <c r="F48" s="375"/>
      <c r="G48" s="497"/>
      <c r="H48" s="506"/>
      <c r="I48" s="383"/>
      <c r="J48" s="375"/>
      <c r="K48" s="375"/>
      <c r="L48" s="375"/>
      <c r="M48" s="506"/>
      <c r="N48" s="506"/>
      <c r="O48" s="507"/>
      <c r="P48" s="507"/>
      <c r="Q48" s="507"/>
      <c r="R48" s="507"/>
      <c r="S48" s="506"/>
      <c r="T48" s="506"/>
      <c r="U48" s="505"/>
      <c r="V48" s="504"/>
      <c r="W48" s="377"/>
      <c r="X48" s="414"/>
      <c r="Y48" s="414"/>
      <c r="Z48" s="414"/>
      <c r="AA48" s="379"/>
      <c r="AB48" s="379"/>
      <c r="AC48" s="379"/>
      <c r="AD48" s="379"/>
      <c r="AE48" s="379"/>
      <c r="AF48" s="379"/>
      <c r="AG48" s="379"/>
      <c r="AH48" s="379"/>
      <c r="AI48" s="379"/>
      <c r="AJ48" s="379"/>
      <c r="AK48" s="379"/>
      <c r="AL48" s="379"/>
      <c r="AM48" s="379"/>
      <c r="AN48" s="379"/>
      <c r="AO48" s="379"/>
      <c r="AP48" s="379"/>
      <c r="AQ48" s="379"/>
      <c r="AR48" s="379"/>
      <c r="AS48" s="379"/>
      <c r="AT48" s="379"/>
      <c r="AU48" s="379"/>
      <c r="AV48" s="379"/>
      <c r="AW48" s="379"/>
      <c r="AX48" s="379"/>
      <c r="AY48" s="379"/>
      <c r="AZ48" s="379"/>
      <c r="BA48" s="379"/>
      <c r="BB48" s="379"/>
      <c r="BC48" s="379"/>
      <c r="BD48" s="379"/>
      <c r="BE48" s="379"/>
      <c r="BF48" s="379"/>
      <c r="BG48" s="379"/>
      <c r="BH48" s="379"/>
      <c r="BI48" s="379"/>
      <c r="BJ48" s="379"/>
      <c r="BK48" s="379"/>
      <c r="BL48" s="379"/>
      <c r="BM48" s="379"/>
      <c r="BN48" s="379"/>
      <c r="BO48" s="379"/>
      <c r="BP48" s="379"/>
      <c r="BQ48" s="379"/>
      <c r="BR48" s="379"/>
      <c r="BS48" s="379"/>
      <c r="BT48" s="379"/>
      <c r="BU48" s="379"/>
      <c r="BV48" s="379"/>
      <c r="BW48" s="379"/>
      <c r="BX48" s="379"/>
      <c r="BY48" s="379"/>
      <c r="BZ48" s="379"/>
      <c r="CA48" s="379"/>
      <c r="CB48" s="379"/>
      <c r="CC48" s="379"/>
      <c r="CD48" s="379"/>
      <c r="CE48" s="379"/>
      <c r="CF48" s="379"/>
      <c r="CG48" s="379"/>
      <c r="CH48" s="379"/>
      <c r="CI48" s="379"/>
      <c r="CJ48" s="379"/>
      <c r="CK48" s="379"/>
      <c r="CL48" s="379"/>
      <c r="CM48" s="379"/>
      <c r="CN48" s="379"/>
      <c r="CO48" s="379"/>
      <c r="CP48" s="379"/>
      <c r="CQ48" s="379"/>
      <c r="CR48" s="379"/>
      <c r="CS48" s="379"/>
      <c r="CT48" s="379"/>
      <c r="CU48" s="379"/>
      <c r="CV48" s="379"/>
      <c r="CW48" s="379"/>
      <c r="CX48" s="379"/>
      <c r="CY48" s="379"/>
      <c r="CZ48" s="379"/>
      <c r="DA48" s="379"/>
      <c r="DB48" s="379"/>
      <c r="DC48" s="379"/>
      <c r="DD48" s="379"/>
      <c r="DE48" s="379"/>
      <c r="DF48" s="379"/>
      <c r="DG48" s="379"/>
      <c r="DH48" s="379"/>
      <c r="DI48" s="379"/>
      <c r="DJ48" s="379"/>
      <c r="DK48" s="379"/>
      <c r="DL48" s="379"/>
      <c r="DM48" s="379"/>
      <c r="DN48" s="379"/>
      <c r="DO48" s="379"/>
      <c r="DP48" s="379"/>
      <c r="DQ48" s="379"/>
      <c r="DR48" s="379"/>
      <c r="DS48" s="379"/>
      <c r="DT48" s="379"/>
      <c r="DU48" s="379"/>
      <c r="DV48" s="379"/>
      <c r="DW48" s="379"/>
      <c r="DX48" s="379"/>
      <c r="DY48" s="379"/>
      <c r="DZ48" s="379"/>
      <c r="EA48" s="379"/>
      <c r="EB48" s="379"/>
      <c r="EC48" s="379"/>
      <c r="ED48" s="379"/>
      <c r="EE48" s="379"/>
      <c r="EF48" s="379"/>
      <c r="EG48" s="379"/>
      <c r="EH48" s="379"/>
      <c r="EI48" s="379"/>
      <c r="EJ48" s="379"/>
      <c r="EK48" s="379"/>
      <c r="EL48" s="379"/>
      <c r="EM48" s="379"/>
      <c r="EN48" s="379"/>
      <c r="EO48" s="379"/>
      <c r="EP48" s="379"/>
      <c r="EQ48" s="379"/>
      <c r="ER48" s="379"/>
      <c r="ES48" s="379"/>
      <c r="ET48" s="379"/>
      <c r="EU48" s="379"/>
      <c r="EV48" s="379"/>
      <c r="EW48" s="379"/>
      <c r="EX48" s="379"/>
      <c r="EY48" s="379"/>
      <c r="EZ48" s="379"/>
      <c r="FA48" s="379"/>
      <c r="FB48" s="379"/>
      <c r="FC48" s="379"/>
      <c r="FD48" s="379"/>
      <c r="FE48" s="379"/>
      <c r="FF48" s="379"/>
      <c r="FG48" s="379"/>
      <c r="FH48" s="379"/>
      <c r="FI48" s="379"/>
      <c r="FJ48" s="379"/>
      <c r="FK48" s="379"/>
      <c r="FL48" s="379"/>
      <c r="FM48" s="379"/>
      <c r="FN48" s="379"/>
      <c r="FO48" s="379"/>
      <c r="FP48" s="379"/>
      <c r="FQ48" s="379"/>
      <c r="FR48" s="379"/>
      <c r="FS48" s="379"/>
      <c r="FT48" s="379"/>
      <c r="FU48" s="379"/>
      <c r="FV48" s="379"/>
      <c r="FW48" s="379"/>
      <c r="FX48" s="379"/>
      <c r="FY48" s="379"/>
      <c r="FZ48" s="379"/>
      <c r="GA48" s="379"/>
      <c r="GB48" s="379"/>
      <c r="GC48" s="379"/>
      <c r="GD48" s="379"/>
      <c r="GE48" s="379"/>
      <c r="GF48" s="379"/>
      <c r="GG48" s="379"/>
      <c r="GH48" s="379"/>
      <c r="GI48" s="379"/>
      <c r="GJ48" s="379"/>
      <c r="GK48" s="379"/>
      <c r="GL48" s="379"/>
      <c r="GM48" s="379"/>
      <c r="GN48" s="379"/>
      <c r="GO48" s="379"/>
      <c r="GP48" s="379"/>
      <c r="GQ48" s="379"/>
      <c r="GR48" s="379"/>
      <c r="GS48" s="379"/>
      <c r="GT48" s="379"/>
      <c r="GU48" s="379"/>
      <c r="GV48" s="379"/>
      <c r="GW48" s="379"/>
      <c r="GX48" s="379"/>
      <c r="GY48" s="379"/>
      <c r="GZ48" s="379"/>
      <c r="HA48" s="379"/>
      <c r="HB48" s="379"/>
      <c r="HC48" s="379"/>
      <c r="HD48" s="379"/>
      <c r="HE48" s="379"/>
      <c r="HF48" s="379"/>
      <c r="HG48" s="379"/>
      <c r="HH48" s="379"/>
      <c r="HI48" s="379"/>
      <c r="HJ48" s="379"/>
      <c r="HK48" s="379"/>
      <c r="HL48" s="379"/>
      <c r="HM48" s="379"/>
      <c r="HN48" s="379"/>
      <c r="HO48" s="379"/>
      <c r="HP48" s="379"/>
      <c r="HQ48" s="379"/>
      <c r="HR48" s="379"/>
      <c r="HS48" s="379"/>
      <c r="HT48" s="379"/>
      <c r="HU48" s="379"/>
      <c r="HV48" s="379"/>
      <c r="HW48" s="379"/>
      <c r="HX48" s="379"/>
      <c r="HY48" s="379"/>
      <c r="HZ48" s="379"/>
      <c r="IA48" s="379"/>
      <c r="IB48" s="379"/>
      <c r="IC48" s="379"/>
      <c r="ID48" s="379"/>
      <c r="IE48" s="379"/>
      <c r="IF48" s="379"/>
      <c r="IG48" s="379"/>
      <c r="IH48" s="379"/>
      <c r="II48" s="379"/>
      <c r="IJ48" s="379"/>
      <c r="IK48" s="379"/>
      <c r="IL48" s="379"/>
      <c r="IM48" s="379"/>
      <c r="IN48" s="379"/>
      <c r="IO48" s="379"/>
      <c r="IP48" s="379"/>
      <c r="IQ48" s="379"/>
      <c r="IR48" s="379"/>
      <c r="IS48" s="379"/>
      <c r="IT48" s="379"/>
      <c r="IU48" s="379"/>
      <c r="IV48" s="379"/>
      <c r="IW48" s="379"/>
      <c r="IX48" s="379"/>
      <c r="IY48" s="379"/>
      <c r="IZ48" s="379"/>
      <c r="JA48" s="379"/>
      <c r="JB48" s="379"/>
      <c r="JC48" s="379"/>
      <c r="JD48" s="379"/>
      <c r="JE48" s="379"/>
      <c r="JF48" s="379"/>
      <c r="JG48" s="379"/>
      <c r="JH48" s="379"/>
      <c r="JI48" s="379"/>
      <c r="JJ48" s="379"/>
      <c r="JK48" s="379"/>
      <c r="JL48" s="379"/>
      <c r="JM48" s="379"/>
      <c r="JN48" s="379"/>
      <c r="JO48" s="379"/>
      <c r="JP48" s="379"/>
      <c r="JQ48" s="379"/>
      <c r="JR48" s="379"/>
      <c r="JS48" s="379"/>
      <c r="JT48" s="379"/>
      <c r="JU48" s="379"/>
      <c r="JV48" s="379"/>
      <c r="JW48" s="379"/>
      <c r="JX48" s="379"/>
      <c r="JY48" s="379"/>
      <c r="JZ48" s="379"/>
      <c r="KA48" s="379"/>
      <c r="KB48" s="379"/>
      <c r="KC48" s="379"/>
      <c r="KD48" s="379"/>
      <c r="KE48" s="379"/>
      <c r="KF48" s="379"/>
      <c r="KG48" s="379"/>
      <c r="KH48" s="379"/>
      <c r="KI48" s="379"/>
      <c r="KJ48" s="379"/>
      <c r="KK48" s="379"/>
      <c r="KL48" s="379"/>
      <c r="KM48" s="379"/>
      <c r="KN48" s="379"/>
      <c r="KO48" s="379"/>
      <c r="KP48" s="379"/>
      <c r="KQ48" s="379"/>
      <c r="KR48" s="379"/>
      <c r="KS48" s="379"/>
      <c r="KT48" s="379"/>
      <c r="KU48" s="379"/>
      <c r="KV48" s="379"/>
      <c r="KW48" s="379"/>
      <c r="KX48" s="379"/>
      <c r="KY48" s="379"/>
      <c r="KZ48" s="379"/>
      <c r="LA48" s="379"/>
      <c r="LB48" s="379"/>
      <c r="LC48" s="379"/>
      <c r="LD48" s="379"/>
      <c r="LE48" s="379"/>
      <c r="LF48" s="379"/>
      <c r="LG48" s="379"/>
      <c r="LH48" s="379"/>
      <c r="LI48" s="379"/>
      <c r="LJ48" s="379"/>
      <c r="LK48" s="379"/>
      <c r="LL48" s="379"/>
      <c r="LM48" s="379"/>
      <c r="LN48" s="379"/>
      <c r="LO48" s="379"/>
      <c r="LP48" s="379"/>
      <c r="LQ48" s="379"/>
      <c r="LR48" s="379"/>
      <c r="LS48" s="379"/>
      <c r="LT48" s="379"/>
      <c r="LU48" s="379"/>
      <c r="LV48" s="379"/>
      <c r="LW48" s="379"/>
      <c r="LX48" s="379"/>
      <c r="LY48" s="379"/>
      <c r="LZ48" s="379"/>
      <c r="MA48" s="379"/>
      <c r="MB48" s="379"/>
      <c r="MC48" s="379"/>
      <c r="MD48" s="379"/>
      <c r="ME48" s="379"/>
      <c r="MF48" s="379"/>
      <c r="MG48" s="379"/>
      <c r="MH48" s="379"/>
      <c r="MI48" s="379"/>
      <c r="MJ48" s="379"/>
      <c r="MK48" s="379"/>
      <c r="ML48" s="379"/>
      <c r="MM48" s="379"/>
      <c r="MN48" s="379"/>
      <c r="MO48" s="379"/>
      <c r="MP48" s="379"/>
      <c r="MQ48" s="379"/>
      <c r="MR48" s="379"/>
      <c r="MS48" s="379"/>
      <c r="MT48" s="379"/>
      <c r="MU48" s="379"/>
      <c r="MV48" s="379"/>
      <c r="MW48" s="379"/>
      <c r="MX48" s="379"/>
      <c r="MY48" s="379"/>
      <c r="MZ48" s="379"/>
      <c r="NA48" s="379"/>
      <c r="NB48" s="379"/>
      <c r="NC48" s="379"/>
      <c r="ND48" s="379"/>
      <c r="NE48" s="379"/>
      <c r="NF48" s="379"/>
      <c r="NG48" s="379"/>
      <c r="NH48" s="379"/>
      <c r="NI48" s="379"/>
      <c r="NJ48" s="379"/>
      <c r="NK48" s="379"/>
      <c r="NL48" s="379"/>
      <c r="NM48" s="379"/>
      <c r="NN48" s="379"/>
      <c r="NO48" s="379"/>
      <c r="NP48" s="379"/>
      <c r="NQ48" s="379"/>
      <c r="NR48" s="379"/>
      <c r="NS48" s="379"/>
      <c r="NT48" s="379"/>
      <c r="NU48" s="379"/>
      <c r="NV48" s="379"/>
      <c r="NW48" s="379"/>
      <c r="NX48" s="379"/>
      <c r="NY48" s="379"/>
      <c r="NZ48" s="379"/>
      <c r="OA48" s="379"/>
      <c r="OB48" s="379"/>
      <c r="OC48" s="379"/>
      <c r="OD48" s="379"/>
      <c r="OE48" s="379"/>
      <c r="OF48" s="379"/>
      <c r="OG48" s="379"/>
      <c r="OH48" s="379"/>
      <c r="OI48" s="379"/>
      <c r="OJ48" s="379"/>
      <c r="OK48" s="379"/>
      <c r="OL48" s="379"/>
      <c r="OM48" s="379"/>
      <c r="ON48" s="379"/>
      <c r="OO48" s="379"/>
      <c r="OP48" s="379"/>
      <c r="OQ48" s="379"/>
      <c r="OR48" s="379"/>
      <c r="OS48" s="379"/>
      <c r="OT48" s="379"/>
      <c r="OU48" s="379"/>
      <c r="OV48" s="379"/>
      <c r="OW48" s="379"/>
      <c r="OX48" s="379"/>
      <c r="OY48" s="379"/>
      <c r="OZ48" s="379"/>
      <c r="PA48" s="379"/>
      <c r="PB48" s="379"/>
      <c r="PC48" s="379"/>
      <c r="PD48" s="379"/>
      <c r="PE48" s="379"/>
      <c r="PF48" s="379"/>
      <c r="PG48" s="379"/>
      <c r="PH48" s="379"/>
      <c r="PI48" s="379"/>
      <c r="PJ48" s="379"/>
      <c r="PK48" s="379"/>
      <c r="PL48" s="379"/>
      <c r="PM48" s="379"/>
      <c r="PN48" s="379"/>
      <c r="PO48" s="379"/>
      <c r="PP48" s="379"/>
      <c r="PQ48" s="379"/>
      <c r="PR48" s="379"/>
      <c r="PS48" s="379"/>
      <c r="PT48" s="379"/>
      <c r="PU48" s="379"/>
      <c r="PV48" s="379"/>
      <c r="PW48" s="379"/>
      <c r="PX48" s="379"/>
      <c r="PY48" s="379"/>
      <c r="PZ48" s="379"/>
      <c r="QA48" s="379"/>
      <c r="QB48" s="379"/>
      <c r="QC48" s="379"/>
      <c r="QD48" s="379"/>
      <c r="QE48" s="379"/>
      <c r="QF48" s="379"/>
      <c r="QG48" s="379"/>
      <c r="QH48" s="379"/>
      <c r="QI48" s="379"/>
      <c r="QJ48" s="379"/>
      <c r="QK48" s="379"/>
      <c r="QL48" s="379"/>
      <c r="QM48" s="379"/>
      <c r="QN48" s="379"/>
      <c r="QO48" s="379"/>
      <c r="QP48" s="379"/>
      <c r="QQ48" s="379"/>
      <c r="QR48" s="379"/>
      <c r="QS48" s="379"/>
      <c r="QT48" s="379"/>
      <c r="QU48" s="379"/>
      <c r="QV48" s="379"/>
      <c r="QW48" s="379"/>
      <c r="QX48" s="379"/>
      <c r="QY48" s="379"/>
      <c r="QZ48" s="379"/>
      <c r="RA48" s="379"/>
      <c r="RB48" s="379"/>
      <c r="RC48" s="379"/>
      <c r="RD48" s="379"/>
      <c r="RE48" s="379"/>
      <c r="RF48" s="379"/>
      <c r="RG48" s="379"/>
      <c r="RH48" s="379"/>
      <c r="RI48" s="379"/>
      <c r="RJ48" s="379"/>
      <c r="RK48" s="379"/>
      <c r="RL48" s="379"/>
      <c r="RM48" s="379"/>
      <c r="RN48" s="379"/>
      <c r="RO48" s="379"/>
      <c r="RP48" s="379"/>
      <c r="RQ48" s="379"/>
      <c r="RR48" s="379"/>
      <c r="RS48" s="379"/>
      <c r="RT48" s="379"/>
      <c r="RU48" s="379"/>
      <c r="RV48" s="379"/>
      <c r="RW48" s="379"/>
      <c r="RX48" s="379"/>
      <c r="RY48" s="379"/>
      <c r="RZ48" s="379"/>
      <c r="SA48" s="379"/>
      <c r="SB48" s="379"/>
      <c r="SC48" s="379"/>
      <c r="SD48" s="379"/>
      <c r="SE48" s="379"/>
      <c r="SF48" s="379"/>
      <c r="SG48" s="379"/>
      <c r="SH48" s="379"/>
      <c r="SI48" s="379"/>
      <c r="SJ48" s="379"/>
      <c r="SK48" s="379"/>
      <c r="SL48" s="379"/>
      <c r="SM48" s="379"/>
      <c r="SN48" s="379"/>
      <c r="SO48" s="379"/>
      <c r="SP48" s="379"/>
      <c r="SQ48" s="379"/>
      <c r="SR48" s="379"/>
      <c r="SS48" s="379"/>
      <c r="ST48" s="379"/>
      <c r="SU48" s="379"/>
      <c r="SV48" s="379"/>
      <c r="SW48" s="379"/>
      <c r="SX48" s="379"/>
      <c r="SY48" s="379"/>
      <c r="SZ48" s="379"/>
      <c r="TA48" s="379"/>
      <c r="TB48" s="379"/>
      <c r="TC48" s="379"/>
      <c r="TD48" s="379"/>
      <c r="TE48" s="379"/>
      <c r="TF48" s="379"/>
      <c r="TG48" s="379"/>
      <c r="TH48" s="379"/>
      <c r="TI48" s="379"/>
      <c r="TJ48" s="379"/>
      <c r="TK48" s="379"/>
      <c r="TL48" s="379"/>
      <c r="TM48" s="379"/>
      <c r="TN48" s="379"/>
      <c r="TO48" s="379"/>
      <c r="TP48" s="379"/>
      <c r="TQ48" s="379"/>
      <c r="TR48" s="379"/>
      <c r="TS48" s="379"/>
      <c r="TT48" s="379"/>
      <c r="TU48" s="379"/>
      <c r="TV48" s="379"/>
      <c r="TW48" s="379"/>
      <c r="TX48" s="379"/>
      <c r="TY48" s="379"/>
      <c r="TZ48" s="379"/>
      <c r="UA48" s="379"/>
      <c r="UB48" s="379"/>
      <c r="UC48" s="379"/>
      <c r="UD48" s="379"/>
      <c r="UE48" s="379"/>
      <c r="UF48" s="379"/>
      <c r="UG48" s="379"/>
      <c r="UH48" s="379"/>
      <c r="UI48" s="379"/>
      <c r="UJ48" s="379"/>
      <c r="UK48" s="379"/>
      <c r="UL48" s="379"/>
      <c r="UM48" s="379"/>
      <c r="UN48" s="379"/>
      <c r="UO48" s="379"/>
      <c r="UP48" s="379"/>
      <c r="UQ48" s="379"/>
      <c r="UR48" s="379"/>
      <c r="US48" s="379"/>
      <c r="UT48" s="379"/>
      <c r="UU48" s="379"/>
      <c r="UV48" s="379"/>
      <c r="UW48" s="379"/>
      <c r="UX48" s="379"/>
      <c r="UY48" s="379"/>
      <c r="UZ48" s="379"/>
      <c r="VA48" s="379"/>
      <c r="VB48" s="379"/>
      <c r="VC48" s="379"/>
      <c r="VD48" s="379"/>
      <c r="VE48" s="379"/>
      <c r="VF48" s="379"/>
      <c r="VG48" s="379"/>
      <c r="VH48" s="379"/>
      <c r="VI48" s="379"/>
      <c r="VJ48" s="379"/>
      <c r="VK48" s="379"/>
      <c r="VL48" s="379"/>
      <c r="VM48" s="379"/>
      <c r="VN48" s="379"/>
      <c r="VO48" s="379"/>
      <c r="VP48" s="379"/>
      <c r="VQ48" s="379"/>
      <c r="VR48" s="379"/>
      <c r="VS48" s="379"/>
      <c r="VT48" s="379"/>
      <c r="VU48" s="379"/>
      <c r="VV48" s="379"/>
      <c r="VW48" s="379"/>
      <c r="VX48" s="379"/>
      <c r="VY48" s="379"/>
      <c r="VZ48" s="379"/>
      <c r="WA48" s="379"/>
      <c r="WB48" s="379"/>
      <c r="WC48" s="379"/>
      <c r="WD48" s="379"/>
      <c r="WE48" s="379"/>
      <c r="WF48" s="379"/>
      <c r="WG48" s="379"/>
      <c r="WH48" s="379"/>
      <c r="WI48" s="379"/>
      <c r="WJ48" s="379"/>
      <c r="WK48" s="379"/>
      <c r="WL48" s="379"/>
      <c r="WM48" s="379"/>
      <c r="WN48" s="379"/>
      <c r="WO48" s="379"/>
      <c r="WP48" s="379"/>
      <c r="WQ48" s="379"/>
      <c r="WR48" s="379"/>
      <c r="WS48" s="379"/>
      <c r="WT48" s="379"/>
      <c r="WU48" s="379"/>
      <c r="WV48" s="379"/>
      <c r="WW48" s="379"/>
      <c r="WX48" s="379"/>
      <c r="WY48" s="379"/>
      <c r="WZ48" s="379"/>
      <c r="XA48" s="379"/>
      <c r="XB48" s="379"/>
      <c r="XC48" s="379"/>
      <c r="XD48" s="379"/>
      <c r="XE48" s="379"/>
      <c r="XF48" s="379"/>
      <c r="XG48" s="379"/>
      <c r="XH48" s="379"/>
      <c r="XI48" s="379"/>
      <c r="XJ48" s="379"/>
      <c r="XK48" s="379"/>
      <c r="XL48" s="379"/>
      <c r="XM48" s="379"/>
      <c r="XN48" s="379"/>
      <c r="XO48" s="379"/>
      <c r="XP48" s="379"/>
      <c r="XQ48" s="379"/>
      <c r="XR48" s="379"/>
      <c r="XS48" s="379"/>
      <c r="XT48" s="379"/>
      <c r="XU48" s="379"/>
      <c r="XV48" s="379"/>
      <c r="XW48" s="379"/>
      <c r="XX48" s="379"/>
      <c r="XY48" s="379"/>
      <c r="XZ48" s="379"/>
      <c r="YA48" s="379"/>
      <c r="YB48" s="379"/>
      <c r="YC48" s="379"/>
      <c r="YD48" s="379"/>
      <c r="YE48" s="379"/>
      <c r="YF48" s="379"/>
      <c r="YG48" s="379"/>
      <c r="YH48" s="379"/>
      <c r="YI48" s="379"/>
      <c r="YJ48" s="379"/>
      <c r="YK48" s="379"/>
      <c r="YL48" s="379"/>
      <c r="YM48" s="379"/>
      <c r="YN48" s="379"/>
      <c r="YO48" s="379"/>
      <c r="YP48" s="379"/>
      <c r="YQ48" s="379"/>
      <c r="YR48" s="379"/>
      <c r="YS48" s="379"/>
      <c r="YT48" s="379"/>
      <c r="YU48" s="379"/>
      <c r="YV48" s="379"/>
      <c r="YW48" s="379"/>
      <c r="YX48" s="379"/>
      <c r="YY48" s="379"/>
      <c r="YZ48" s="379"/>
      <c r="ZA48" s="379"/>
      <c r="ZB48" s="379"/>
      <c r="ZC48" s="379"/>
      <c r="ZD48" s="379"/>
      <c r="ZE48" s="379"/>
      <c r="ZF48" s="379"/>
      <c r="ZG48" s="379"/>
      <c r="ZH48" s="379"/>
      <c r="ZI48" s="379"/>
      <c r="ZJ48" s="379"/>
      <c r="ZK48" s="379"/>
      <c r="ZL48" s="379"/>
      <c r="ZM48" s="379"/>
      <c r="ZN48" s="379"/>
      <c r="ZO48" s="379"/>
      <c r="ZP48" s="379"/>
      <c r="ZQ48" s="379"/>
      <c r="ZR48" s="379"/>
      <c r="ZS48" s="379"/>
      <c r="ZT48" s="379"/>
      <c r="ZU48" s="379"/>
      <c r="ZV48" s="379"/>
      <c r="ZW48" s="379"/>
      <c r="ZX48" s="379"/>
      <c r="ZY48" s="379"/>
      <c r="ZZ48" s="379"/>
      <c r="AAA48" s="379"/>
      <c r="AAB48" s="379"/>
      <c r="AAC48" s="379"/>
      <c r="AAD48" s="379"/>
      <c r="AAE48" s="379"/>
      <c r="AAF48" s="379"/>
      <c r="AAG48" s="379"/>
      <c r="AAH48" s="379"/>
      <c r="AAI48" s="379"/>
      <c r="AAJ48" s="379"/>
      <c r="AAK48" s="379"/>
      <c r="AAL48" s="379"/>
      <c r="AAM48" s="379"/>
      <c r="AAN48" s="379"/>
      <c r="AAO48" s="379"/>
      <c r="AAP48" s="379"/>
      <c r="AAQ48" s="379"/>
      <c r="AAR48" s="379"/>
      <c r="AAS48" s="379"/>
      <c r="AAT48" s="379"/>
      <c r="AAU48" s="379"/>
      <c r="AAV48" s="379"/>
      <c r="AAW48" s="379"/>
      <c r="AAX48" s="379"/>
      <c r="AAY48" s="379"/>
      <c r="AAZ48" s="379"/>
      <c r="ABA48" s="379"/>
      <c r="ABB48" s="379"/>
      <c r="ABC48" s="379"/>
      <c r="ABD48" s="379"/>
      <c r="ABE48" s="379"/>
      <c r="ABF48" s="379"/>
      <c r="ABG48" s="379"/>
      <c r="ABH48" s="379"/>
      <c r="ABI48" s="379"/>
      <c r="ABJ48" s="379"/>
      <c r="ABK48" s="379"/>
      <c r="ABL48" s="379"/>
      <c r="ABM48" s="379"/>
      <c r="ABN48" s="379"/>
      <c r="ABO48" s="379"/>
      <c r="ABP48" s="379"/>
      <c r="ABQ48" s="379"/>
      <c r="ABR48" s="379"/>
      <c r="ABS48" s="379"/>
      <c r="ABT48" s="379"/>
      <c r="ABU48" s="379"/>
      <c r="ABV48" s="379"/>
      <c r="ABW48" s="379"/>
      <c r="ABX48" s="379"/>
      <c r="ABY48" s="379"/>
      <c r="ABZ48" s="379"/>
      <c r="ACA48" s="379"/>
      <c r="ACB48" s="379"/>
      <c r="ACC48" s="379"/>
      <c r="ACD48" s="379"/>
      <c r="ACE48" s="379"/>
      <c r="ACF48" s="379"/>
      <c r="ACG48" s="379"/>
      <c r="ACH48" s="379"/>
      <c r="ACI48" s="379"/>
      <c r="ACJ48" s="379"/>
      <c r="ACK48" s="379"/>
      <c r="ACL48" s="379"/>
      <c r="ACM48" s="379"/>
      <c r="ACN48" s="379"/>
      <c r="ACO48" s="379"/>
      <c r="ACP48" s="379"/>
      <c r="ACQ48" s="379"/>
      <c r="ACR48" s="379"/>
      <c r="ACS48" s="379"/>
      <c r="ACT48" s="379"/>
      <c r="ACU48" s="379"/>
      <c r="ACV48" s="379"/>
      <c r="ACW48" s="379"/>
      <c r="ACX48" s="379"/>
      <c r="ACY48" s="379"/>
      <c r="ACZ48" s="379"/>
      <c r="ADA48" s="379"/>
      <c r="ADB48" s="379"/>
      <c r="ADC48" s="379"/>
      <c r="ADD48" s="379"/>
      <c r="ADE48" s="379"/>
      <c r="ADF48" s="379"/>
      <c r="ADG48" s="379"/>
      <c r="ADH48" s="379"/>
      <c r="ADI48" s="379"/>
      <c r="ADJ48" s="379"/>
      <c r="ADK48" s="379"/>
      <c r="ADL48" s="379"/>
      <c r="ADM48" s="379"/>
      <c r="ADN48" s="379"/>
      <c r="ADO48" s="379"/>
      <c r="ADP48" s="379"/>
      <c r="ADQ48" s="379"/>
      <c r="ADR48" s="379"/>
      <c r="ADS48" s="379"/>
      <c r="ADT48" s="379"/>
      <c r="ADU48" s="379"/>
      <c r="ADV48" s="379"/>
      <c r="ADW48" s="379"/>
      <c r="ADX48" s="379"/>
      <c r="ADY48" s="379"/>
      <c r="ADZ48" s="379"/>
      <c r="AEA48" s="379"/>
      <c r="AEB48" s="379"/>
      <c r="AEC48" s="379"/>
      <c r="AED48" s="379"/>
      <c r="AEE48" s="379"/>
      <c r="AEF48" s="379"/>
      <c r="AEG48" s="379"/>
      <c r="AEH48" s="379"/>
      <c r="AEI48" s="379"/>
      <c r="AEJ48" s="379"/>
      <c r="AEK48" s="379"/>
      <c r="AEL48" s="379"/>
      <c r="AEM48" s="379"/>
      <c r="AEN48" s="379"/>
      <c r="AEO48" s="379"/>
      <c r="AEP48" s="379"/>
      <c r="AEQ48" s="379"/>
      <c r="AER48" s="379"/>
      <c r="AES48" s="379"/>
      <c r="AET48" s="379"/>
      <c r="AEU48" s="379"/>
      <c r="AEV48" s="379"/>
      <c r="AEW48" s="379"/>
      <c r="AEX48" s="379"/>
      <c r="AEY48" s="379"/>
      <c r="AEZ48" s="379"/>
      <c r="AFA48" s="379"/>
      <c r="AFB48" s="379"/>
      <c r="AFC48" s="379"/>
      <c r="AFD48" s="379"/>
      <c r="AFE48" s="379"/>
      <c r="AFF48" s="379"/>
      <c r="AFG48" s="379"/>
      <c r="AFH48" s="379"/>
      <c r="AFI48" s="379"/>
      <c r="AFJ48" s="379"/>
      <c r="AFK48" s="379"/>
      <c r="AFL48" s="379"/>
      <c r="AFM48" s="379"/>
      <c r="AFN48" s="379"/>
      <c r="AFO48" s="379"/>
      <c r="AFP48" s="379"/>
      <c r="AFQ48" s="379"/>
      <c r="AFR48" s="379"/>
      <c r="AFS48" s="379"/>
      <c r="AFT48" s="379"/>
      <c r="AFU48" s="379"/>
      <c r="AFV48" s="379"/>
      <c r="AFW48" s="379"/>
      <c r="AFX48" s="379"/>
      <c r="AFY48" s="379"/>
      <c r="AFZ48" s="379"/>
      <c r="AGA48" s="379"/>
      <c r="AGB48" s="379"/>
      <c r="AGC48" s="379"/>
      <c r="AGD48" s="379"/>
      <c r="AGE48" s="379"/>
      <c r="AGF48" s="379"/>
      <c r="AGG48" s="379"/>
      <c r="AGH48" s="379"/>
      <c r="AGI48" s="379"/>
      <c r="AGJ48" s="379"/>
      <c r="AGK48" s="379"/>
      <c r="AGL48" s="379"/>
      <c r="AGM48" s="379"/>
      <c r="AGN48" s="379"/>
      <c r="AGO48" s="379"/>
      <c r="AGP48" s="379"/>
      <c r="AGQ48" s="379"/>
      <c r="AGR48" s="379"/>
      <c r="AGS48" s="379"/>
      <c r="AGT48" s="379"/>
      <c r="AGU48" s="379"/>
      <c r="AGV48" s="379"/>
      <c r="AGW48" s="379"/>
      <c r="AGX48" s="379"/>
      <c r="AGY48" s="379"/>
      <c r="AGZ48" s="379"/>
      <c r="AHA48" s="379"/>
      <c r="AHB48" s="379"/>
      <c r="AHC48" s="379"/>
      <c r="AHD48" s="379"/>
      <c r="AHE48" s="379"/>
      <c r="AHF48" s="379"/>
      <c r="AHG48" s="379"/>
      <c r="AHH48" s="379"/>
      <c r="AHI48" s="379"/>
      <c r="AHJ48" s="379"/>
      <c r="AHK48" s="379"/>
      <c r="AHL48" s="379"/>
      <c r="AHM48" s="379"/>
      <c r="AHN48" s="379"/>
      <c r="AHO48" s="379"/>
      <c r="AHP48" s="379"/>
      <c r="AHQ48" s="379"/>
      <c r="AHR48" s="379"/>
      <c r="AHS48" s="379"/>
      <c r="AHT48" s="379"/>
      <c r="AHU48" s="379"/>
      <c r="AHV48" s="379"/>
      <c r="AHW48" s="379"/>
      <c r="AHX48" s="379"/>
      <c r="AHY48" s="379"/>
      <c r="AHZ48" s="379"/>
      <c r="AIA48" s="379"/>
      <c r="AIB48" s="379"/>
      <c r="AIC48" s="379"/>
      <c r="AID48" s="379"/>
      <c r="AIE48" s="379"/>
      <c r="AIF48" s="379"/>
      <c r="AIG48" s="379"/>
      <c r="AIH48" s="379"/>
      <c r="AII48" s="379"/>
      <c r="AIJ48" s="379"/>
      <c r="AIK48" s="379"/>
      <c r="AIL48" s="379"/>
      <c r="AIM48" s="379"/>
      <c r="AIN48" s="379"/>
      <c r="AIO48" s="379"/>
      <c r="AIP48" s="379"/>
      <c r="AIQ48" s="379"/>
      <c r="AIR48" s="379"/>
      <c r="AIS48" s="379"/>
      <c r="AIT48" s="379"/>
      <c r="AIU48" s="379"/>
      <c r="AIV48" s="379"/>
      <c r="AIW48" s="379"/>
      <c r="AIX48" s="379"/>
      <c r="AIY48" s="379"/>
      <c r="AIZ48" s="379"/>
      <c r="AJA48" s="379"/>
      <c r="AJB48" s="379"/>
      <c r="AJC48" s="379"/>
      <c r="AJD48" s="379"/>
      <c r="AJE48" s="379"/>
      <c r="AJF48" s="379"/>
      <c r="AJG48" s="379"/>
      <c r="AJH48" s="379"/>
      <c r="AJI48" s="379"/>
      <c r="AJJ48" s="379"/>
      <c r="AJK48" s="379"/>
      <c r="AJL48" s="379"/>
      <c r="AJM48" s="379"/>
      <c r="AJN48" s="379"/>
      <c r="AJO48" s="379"/>
      <c r="AJP48" s="379"/>
      <c r="AJQ48" s="379"/>
      <c r="AJR48" s="379"/>
      <c r="AJS48" s="379"/>
      <c r="AJT48" s="379"/>
      <c r="AJU48" s="379"/>
      <c r="AJV48" s="379"/>
      <c r="AJW48" s="379"/>
      <c r="AJX48" s="379"/>
      <c r="AJY48" s="379"/>
      <c r="AJZ48" s="379"/>
      <c r="AKA48" s="379"/>
      <c r="AKB48" s="379"/>
      <c r="AKC48" s="379"/>
      <c r="AKD48" s="379"/>
      <c r="AKE48" s="379"/>
      <c r="AKF48" s="379"/>
      <c r="AKG48" s="379"/>
      <c r="AKH48" s="379"/>
      <c r="AKI48" s="379"/>
      <c r="AKJ48" s="379"/>
      <c r="AKK48" s="379"/>
      <c r="AKL48" s="379"/>
      <c r="AKM48" s="379"/>
      <c r="AKN48" s="379"/>
      <c r="AKO48" s="379"/>
      <c r="AKP48" s="379"/>
      <c r="AKQ48" s="379"/>
      <c r="AKR48" s="379"/>
      <c r="AKS48" s="379"/>
      <c r="AKT48" s="379"/>
      <c r="AKU48" s="379"/>
      <c r="AKV48" s="379"/>
      <c r="AKW48" s="379"/>
      <c r="AKX48" s="379"/>
      <c r="AKY48" s="379"/>
      <c r="AKZ48" s="379"/>
      <c r="ALA48" s="379"/>
      <c r="ALB48" s="379"/>
      <c r="ALC48" s="379"/>
      <c r="ALD48" s="379"/>
      <c r="ALE48" s="379"/>
      <c r="ALF48" s="379"/>
      <c r="ALG48" s="379"/>
      <c r="ALH48" s="379"/>
      <c r="ALI48" s="379"/>
      <c r="ALJ48" s="379"/>
      <c r="ALK48" s="379"/>
      <c r="ALL48" s="379"/>
      <c r="ALM48" s="379"/>
      <c r="ALN48" s="379"/>
      <c r="ALO48" s="379"/>
      <c r="ALP48" s="379"/>
      <c r="ALQ48" s="379"/>
      <c r="ALR48" s="379"/>
      <c r="ALS48" s="379"/>
      <c r="ALT48" s="379"/>
      <c r="ALU48" s="379"/>
      <c r="ALV48" s="379"/>
      <c r="ALW48" s="379"/>
      <c r="ALX48" s="379"/>
      <c r="ALY48" s="379"/>
      <c r="ALZ48" s="379"/>
      <c r="AMA48" s="379"/>
      <c r="AMB48" s="379"/>
      <c r="AMC48" s="379"/>
      <c r="AMD48" s="379"/>
      <c r="AME48" s="379"/>
      <c r="AMF48" s="379"/>
      <c r="AMG48" s="379"/>
      <c r="AMH48" s="379"/>
      <c r="AMI48" s="379"/>
      <c r="AMJ48" s="379"/>
      <c r="AMK48" s="379"/>
      <c r="AML48" s="379"/>
      <c r="AMM48" s="379"/>
      <c r="AMN48" s="379"/>
      <c r="AMO48" s="379"/>
      <c r="AMP48" s="379"/>
      <c r="AMQ48" s="379"/>
      <c r="AMR48" s="379"/>
    </row>
    <row r="49" spans="1:1032" s="742" customFormat="1" ht="15">
      <c r="A49" s="411"/>
      <c r="B49" s="412" t="s">
        <v>347</v>
      </c>
      <c r="C49" s="441" t="s">
        <v>10</v>
      </c>
      <c r="D49" s="494">
        <v>1</v>
      </c>
      <c r="E49" s="375"/>
      <c r="F49" s="375"/>
      <c r="G49" s="497"/>
      <c r="H49" s="506"/>
      <c r="I49" s="383"/>
      <c r="J49" s="375"/>
      <c r="K49" s="375"/>
      <c r="L49" s="375"/>
      <c r="M49" s="506"/>
      <c r="N49" s="506"/>
      <c r="O49" s="495"/>
      <c r="P49" s="495"/>
      <c r="Q49" s="495"/>
      <c r="R49" s="495"/>
      <c r="S49" s="506"/>
      <c r="T49" s="506"/>
      <c r="U49" s="505"/>
      <c r="V49" s="504"/>
      <c r="W49" s="377"/>
      <c r="X49" s="414"/>
      <c r="Y49" s="414"/>
      <c r="Z49" s="414"/>
      <c r="AA49" s="745"/>
      <c r="AB49" s="745"/>
      <c r="AC49" s="745"/>
      <c r="AD49" s="745"/>
      <c r="AE49" s="745"/>
      <c r="AF49" s="745"/>
      <c r="AG49" s="745"/>
      <c r="AH49" s="745"/>
      <c r="AI49" s="745"/>
      <c r="AJ49" s="745"/>
      <c r="AK49" s="745"/>
      <c r="AL49" s="745"/>
      <c r="AM49" s="745"/>
      <c r="AN49" s="745"/>
      <c r="AO49" s="745"/>
      <c r="AP49" s="745"/>
      <c r="AQ49" s="745"/>
      <c r="AR49" s="745"/>
      <c r="AS49" s="745"/>
      <c r="AT49" s="745"/>
      <c r="AU49" s="745"/>
      <c r="AV49" s="745"/>
      <c r="AW49" s="745"/>
      <c r="AX49" s="745"/>
      <c r="AY49" s="745"/>
      <c r="AZ49" s="745"/>
      <c r="BA49" s="745"/>
      <c r="BB49" s="745"/>
      <c r="BC49" s="745"/>
      <c r="BD49" s="745"/>
      <c r="BE49" s="745"/>
      <c r="BF49" s="745"/>
      <c r="BG49" s="745"/>
      <c r="BH49" s="745"/>
      <c r="BI49" s="745"/>
      <c r="BJ49" s="745"/>
      <c r="BK49" s="745"/>
      <c r="BL49" s="745"/>
      <c r="BM49" s="745"/>
      <c r="BN49" s="745"/>
      <c r="BO49" s="745"/>
      <c r="BP49" s="745"/>
      <c r="BQ49" s="745"/>
      <c r="BR49" s="745"/>
      <c r="BS49" s="745"/>
      <c r="BT49" s="745"/>
      <c r="BU49" s="745"/>
      <c r="BV49" s="745"/>
      <c r="BW49" s="745"/>
      <c r="BX49" s="745"/>
      <c r="BY49" s="745"/>
      <c r="BZ49" s="745"/>
      <c r="CA49" s="745"/>
      <c r="CB49" s="745"/>
      <c r="CC49" s="745"/>
      <c r="CD49" s="745"/>
      <c r="CE49" s="745"/>
      <c r="CF49" s="745"/>
      <c r="CG49" s="745"/>
      <c r="CH49" s="745"/>
      <c r="CI49" s="745"/>
      <c r="CJ49" s="745"/>
      <c r="CK49" s="745"/>
      <c r="CL49" s="745"/>
      <c r="CM49" s="745"/>
      <c r="CN49" s="745"/>
      <c r="CO49" s="745"/>
      <c r="CP49" s="745"/>
      <c r="CQ49" s="745"/>
      <c r="CR49" s="745"/>
      <c r="CS49" s="745"/>
      <c r="CT49" s="745"/>
      <c r="CU49" s="745"/>
      <c r="CV49" s="745"/>
      <c r="CW49" s="745"/>
      <c r="CX49" s="745"/>
      <c r="CY49" s="745"/>
      <c r="CZ49" s="745"/>
      <c r="DA49" s="745"/>
      <c r="DB49" s="745"/>
      <c r="DC49" s="745"/>
      <c r="DD49" s="745"/>
      <c r="DE49" s="745"/>
      <c r="DF49" s="745"/>
      <c r="DG49" s="745"/>
      <c r="DH49" s="745"/>
      <c r="DI49" s="745"/>
      <c r="DJ49" s="745"/>
      <c r="DK49" s="745"/>
      <c r="DL49" s="745"/>
      <c r="DM49" s="745"/>
      <c r="DN49" s="745"/>
      <c r="DO49" s="745"/>
      <c r="DP49" s="745"/>
      <c r="DQ49" s="745"/>
      <c r="DR49" s="745"/>
      <c r="DS49" s="745"/>
      <c r="DT49" s="745"/>
      <c r="DU49" s="745"/>
      <c r="DV49" s="745"/>
      <c r="DW49" s="745"/>
      <c r="DX49" s="745"/>
      <c r="DY49" s="745"/>
      <c r="DZ49" s="745"/>
      <c r="EA49" s="745"/>
      <c r="EB49" s="745"/>
      <c r="EC49" s="745"/>
      <c r="ED49" s="745"/>
      <c r="EE49" s="745"/>
      <c r="EF49" s="745"/>
      <c r="EG49" s="745"/>
      <c r="EH49" s="745"/>
      <c r="EI49" s="745"/>
      <c r="EJ49" s="745"/>
      <c r="EK49" s="745"/>
      <c r="EL49" s="745"/>
      <c r="EM49" s="745"/>
      <c r="EN49" s="745"/>
      <c r="EO49" s="745"/>
      <c r="EP49" s="745"/>
      <c r="EQ49" s="745"/>
      <c r="ER49" s="745"/>
      <c r="ES49" s="745"/>
      <c r="ET49" s="745"/>
      <c r="EU49" s="745"/>
      <c r="EV49" s="745"/>
      <c r="EW49" s="745"/>
      <c r="EX49" s="745"/>
      <c r="EY49" s="745"/>
      <c r="EZ49" s="745"/>
      <c r="FA49" s="745"/>
      <c r="FB49" s="745"/>
      <c r="FC49" s="745"/>
      <c r="FD49" s="745"/>
      <c r="FE49" s="745"/>
      <c r="FF49" s="745"/>
      <c r="FG49" s="745"/>
      <c r="FH49" s="745"/>
      <c r="FI49" s="745"/>
      <c r="FJ49" s="745"/>
      <c r="FK49" s="745"/>
      <c r="FL49" s="745"/>
      <c r="FM49" s="745"/>
      <c r="FN49" s="745"/>
      <c r="FO49" s="745"/>
      <c r="FP49" s="745"/>
      <c r="FQ49" s="745"/>
      <c r="FR49" s="745"/>
      <c r="FS49" s="745"/>
      <c r="FT49" s="745"/>
      <c r="FU49" s="745"/>
      <c r="FV49" s="745"/>
      <c r="FW49" s="745"/>
      <c r="FX49" s="745"/>
      <c r="FY49" s="745"/>
      <c r="FZ49" s="745"/>
      <c r="GA49" s="745"/>
      <c r="GB49" s="745"/>
      <c r="GC49" s="745"/>
      <c r="GD49" s="745"/>
      <c r="GE49" s="745"/>
      <c r="GF49" s="745"/>
      <c r="GG49" s="745"/>
      <c r="GH49" s="745"/>
      <c r="GI49" s="745"/>
      <c r="GJ49" s="745"/>
      <c r="GK49" s="745"/>
      <c r="GL49" s="745"/>
      <c r="GM49" s="745"/>
      <c r="GN49" s="745"/>
      <c r="GO49" s="745"/>
      <c r="GP49" s="745"/>
      <c r="GQ49" s="745"/>
      <c r="GR49" s="745"/>
      <c r="GS49" s="745"/>
      <c r="GT49" s="745"/>
      <c r="GU49" s="745"/>
      <c r="GV49" s="745"/>
      <c r="GW49" s="745"/>
      <c r="GX49" s="745"/>
      <c r="GY49" s="745"/>
      <c r="GZ49" s="745"/>
      <c r="HA49" s="745"/>
      <c r="HB49" s="745"/>
      <c r="HC49" s="745"/>
      <c r="HD49" s="745"/>
      <c r="HE49" s="745"/>
      <c r="HF49" s="745"/>
      <c r="HG49" s="745"/>
      <c r="HH49" s="745"/>
      <c r="HI49" s="745"/>
      <c r="HJ49" s="745"/>
      <c r="HK49" s="745"/>
      <c r="HL49" s="745"/>
      <c r="HM49" s="745"/>
      <c r="HN49" s="745"/>
      <c r="HO49" s="745"/>
      <c r="HP49" s="745"/>
      <c r="HQ49" s="745"/>
      <c r="HR49" s="745"/>
      <c r="HS49" s="745"/>
      <c r="HT49" s="745"/>
      <c r="HU49" s="745"/>
      <c r="HV49" s="745"/>
      <c r="HW49" s="745"/>
      <c r="HX49" s="745"/>
      <c r="HY49" s="745"/>
      <c r="HZ49" s="745"/>
      <c r="IA49" s="745"/>
      <c r="IB49" s="745"/>
      <c r="IC49" s="745"/>
      <c r="ID49" s="745"/>
      <c r="IE49" s="745"/>
      <c r="IF49" s="745"/>
      <c r="IG49" s="745"/>
      <c r="IH49" s="745"/>
      <c r="II49" s="745"/>
      <c r="IJ49" s="745"/>
      <c r="IK49" s="745"/>
      <c r="IL49" s="745"/>
      <c r="IM49" s="745"/>
      <c r="IN49" s="745"/>
      <c r="IO49" s="745"/>
      <c r="IP49" s="745"/>
      <c r="IQ49" s="745"/>
      <c r="IR49" s="745"/>
      <c r="IS49" s="745"/>
      <c r="IT49" s="745"/>
      <c r="IU49" s="745"/>
      <c r="IV49" s="745"/>
      <c r="IW49" s="745"/>
      <c r="IX49" s="745"/>
      <c r="IY49" s="745"/>
      <c r="IZ49" s="745"/>
      <c r="JA49" s="745"/>
      <c r="JB49" s="745"/>
      <c r="JC49" s="745"/>
      <c r="JD49" s="745"/>
      <c r="JE49" s="745"/>
      <c r="JF49" s="745"/>
      <c r="JG49" s="745"/>
      <c r="JH49" s="745"/>
      <c r="JI49" s="745"/>
      <c r="JJ49" s="745"/>
      <c r="JK49" s="745"/>
      <c r="JL49" s="745"/>
      <c r="JM49" s="745"/>
      <c r="JN49" s="745"/>
      <c r="JO49" s="745"/>
      <c r="JP49" s="745"/>
      <c r="JQ49" s="745"/>
      <c r="JR49" s="745"/>
      <c r="JS49" s="745"/>
      <c r="JT49" s="745"/>
      <c r="JU49" s="745"/>
      <c r="JV49" s="745"/>
      <c r="JW49" s="745"/>
      <c r="JX49" s="745"/>
      <c r="JY49" s="745"/>
      <c r="JZ49" s="745"/>
      <c r="KA49" s="745"/>
      <c r="KB49" s="745"/>
      <c r="KC49" s="745"/>
      <c r="KD49" s="745"/>
      <c r="KE49" s="745"/>
      <c r="KF49" s="745"/>
      <c r="KG49" s="745"/>
      <c r="KH49" s="745"/>
      <c r="KI49" s="745"/>
      <c r="KJ49" s="745"/>
      <c r="KK49" s="745"/>
      <c r="KL49" s="745"/>
      <c r="KM49" s="745"/>
      <c r="KN49" s="745"/>
      <c r="KO49" s="745"/>
      <c r="KP49" s="745"/>
      <c r="KQ49" s="745"/>
      <c r="KR49" s="745"/>
      <c r="KS49" s="745"/>
      <c r="KT49" s="745"/>
      <c r="KU49" s="745"/>
      <c r="KV49" s="745"/>
      <c r="KW49" s="745"/>
      <c r="KX49" s="745"/>
      <c r="KY49" s="745"/>
      <c r="KZ49" s="745"/>
      <c r="LA49" s="745"/>
      <c r="LB49" s="745"/>
      <c r="LC49" s="745"/>
      <c r="LD49" s="745"/>
      <c r="LE49" s="745"/>
      <c r="LF49" s="745"/>
      <c r="LG49" s="745"/>
      <c r="LH49" s="745"/>
      <c r="LI49" s="745"/>
      <c r="LJ49" s="745"/>
      <c r="LK49" s="745"/>
      <c r="LL49" s="745"/>
      <c r="LM49" s="745"/>
      <c r="LN49" s="745"/>
      <c r="LO49" s="745"/>
      <c r="LP49" s="745"/>
      <c r="LQ49" s="745"/>
      <c r="LR49" s="745"/>
      <c r="LS49" s="745"/>
      <c r="LT49" s="745"/>
      <c r="LU49" s="745"/>
      <c r="LV49" s="745"/>
      <c r="LW49" s="745"/>
      <c r="LX49" s="745"/>
      <c r="LY49" s="745"/>
      <c r="LZ49" s="745"/>
      <c r="MA49" s="745"/>
      <c r="MB49" s="745"/>
      <c r="MC49" s="745"/>
      <c r="MD49" s="745"/>
      <c r="ME49" s="745"/>
      <c r="MF49" s="745"/>
      <c r="MG49" s="745"/>
      <c r="MH49" s="745"/>
      <c r="MI49" s="745"/>
      <c r="MJ49" s="745"/>
      <c r="MK49" s="745"/>
      <c r="ML49" s="745"/>
      <c r="MM49" s="745"/>
      <c r="MN49" s="745"/>
      <c r="MO49" s="745"/>
      <c r="MP49" s="745"/>
      <c r="MQ49" s="745"/>
      <c r="MR49" s="745"/>
      <c r="MS49" s="745"/>
      <c r="MT49" s="745"/>
      <c r="MU49" s="745"/>
      <c r="MV49" s="745"/>
      <c r="MW49" s="745"/>
      <c r="MX49" s="745"/>
      <c r="MY49" s="745"/>
      <c r="MZ49" s="745"/>
      <c r="NA49" s="745"/>
      <c r="NB49" s="745"/>
      <c r="NC49" s="745"/>
      <c r="ND49" s="745"/>
      <c r="NE49" s="745"/>
      <c r="NF49" s="745"/>
      <c r="NG49" s="745"/>
      <c r="NH49" s="745"/>
      <c r="NI49" s="745"/>
      <c r="NJ49" s="745"/>
      <c r="NK49" s="745"/>
      <c r="NL49" s="745"/>
      <c r="NM49" s="745"/>
      <c r="NN49" s="745"/>
      <c r="NO49" s="745"/>
      <c r="NP49" s="745"/>
      <c r="NQ49" s="745"/>
      <c r="NR49" s="745"/>
      <c r="NS49" s="745"/>
      <c r="NT49" s="745"/>
      <c r="NU49" s="745"/>
      <c r="NV49" s="745"/>
      <c r="NW49" s="745"/>
      <c r="NX49" s="745"/>
      <c r="NY49" s="745"/>
      <c r="NZ49" s="745"/>
      <c r="OA49" s="745"/>
      <c r="OB49" s="745"/>
      <c r="OC49" s="745"/>
      <c r="OD49" s="745"/>
      <c r="OE49" s="745"/>
      <c r="OF49" s="745"/>
      <c r="OG49" s="745"/>
      <c r="OH49" s="745"/>
      <c r="OI49" s="745"/>
      <c r="OJ49" s="745"/>
      <c r="OK49" s="745"/>
      <c r="OL49" s="745"/>
      <c r="OM49" s="745"/>
      <c r="ON49" s="745"/>
      <c r="OO49" s="745"/>
      <c r="OP49" s="745"/>
      <c r="OQ49" s="745"/>
      <c r="OR49" s="745"/>
      <c r="OS49" s="745"/>
      <c r="OT49" s="745"/>
      <c r="OU49" s="745"/>
      <c r="OV49" s="745"/>
      <c r="OW49" s="745"/>
      <c r="OX49" s="745"/>
      <c r="OY49" s="745"/>
      <c r="OZ49" s="745"/>
      <c r="PA49" s="745"/>
      <c r="PB49" s="745"/>
      <c r="PC49" s="745"/>
      <c r="PD49" s="745"/>
      <c r="PE49" s="745"/>
      <c r="PF49" s="745"/>
      <c r="PG49" s="745"/>
      <c r="PH49" s="745"/>
      <c r="PI49" s="745"/>
      <c r="PJ49" s="745"/>
      <c r="PK49" s="745"/>
      <c r="PL49" s="745"/>
      <c r="PM49" s="745"/>
      <c r="PN49" s="745"/>
      <c r="PO49" s="745"/>
      <c r="PP49" s="745"/>
      <c r="PQ49" s="745"/>
      <c r="PR49" s="745"/>
      <c r="PS49" s="745"/>
      <c r="PT49" s="745"/>
      <c r="PU49" s="745"/>
      <c r="PV49" s="745"/>
      <c r="PW49" s="745"/>
      <c r="PX49" s="745"/>
      <c r="PY49" s="745"/>
      <c r="PZ49" s="745"/>
      <c r="QA49" s="745"/>
      <c r="QB49" s="745"/>
      <c r="QC49" s="745"/>
      <c r="QD49" s="745"/>
      <c r="QE49" s="745"/>
      <c r="QF49" s="745"/>
      <c r="QG49" s="745"/>
      <c r="QH49" s="745"/>
      <c r="QI49" s="745"/>
      <c r="QJ49" s="745"/>
      <c r="QK49" s="745"/>
      <c r="QL49" s="745"/>
      <c r="QM49" s="745"/>
      <c r="QN49" s="745"/>
      <c r="QO49" s="745"/>
      <c r="QP49" s="745"/>
      <c r="QQ49" s="745"/>
      <c r="QR49" s="745"/>
      <c r="QS49" s="745"/>
      <c r="QT49" s="745"/>
      <c r="QU49" s="745"/>
      <c r="QV49" s="745"/>
      <c r="QW49" s="745"/>
      <c r="QX49" s="745"/>
      <c r="QY49" s="745"/>
      <c r="QZ49" s="745"/>
      <c r="RA49" s="745"/>
      <c r="RB49" s="745"/>
      <c r="RC49" s="745"/>
      <c r="RD49" s="745"/>
      <c r="RE49" s="745"/>
      <c r="RF49" s="745"/>
      <c r="RG49" s="745"/>
      <c r="RH49" s="745"/>
      <c r="RI49" s="745"/>
      <c r="RJ49" s="745"/>
      <c r="RK49" s="745"/>
      <c r="RL49" s="745"/>
      <c r="RM49" s="745"/>
      <c r="RN49" s="745"/>
      <c r="RO49" s="745"/>
      <c r="RP49" s="745"/>
      <c r="RQ49" s="745"/>
      <c r="RR49" s="745"/>
      <c r="RS49" s="745"/>
      <c r="RT49" s="745"/>
      <c r="RU49" s="745"/>
      <c r="RV49" s="745"/>
      <c r="RW49" s="745"/>
      <c r="RX49" s="745"/>
      <c r="RY49" s="745"/>
      <c r="RZ49" s="745"/>
      <c r="SA49" s="745"/>
      <c r="SB49" s="745"/>
      <c r="SC49" s="745"/>
      <c r="SD49" s="745"/>
      <c r="SE49" s="745"/>
      <c r="SF49" s="745"/>
      <c r="SG49" s="745"/>
      <c r="SH49" s="745"/>
      <c r="SI49" s="745"/>
      <c r="SJ49" s="745"/>
      <c r="SK49" s="745"/>
      <c r="SL49" s="745"/>
      <c r="SM49" s="745"/>
      <c r="SN49" s="745"/>
      <c r="SO49" s="745"/>
      <c r="SP49" s="745"/>
      <c r="SQ49" s="745"/>
      <c r="SR49" s="745"/>
      <c r="SS49" s="745"/>
      <c r="ST49" s="745"/>
      <c r="SU49" s="745"/>
      <c r="SV49" s="745"/>
      <c r="SW49" s="745"/>
      <c r="SX49" s="745"/>
      <c r="SY49" s="745"/>
      <c r="SZ49" s="745"/>
      <c r="TA49" s="745"/>
      <c r="TB49" s="745"/>
      <c r="TC49" s="745"/>
      <c r="TD49" s="745"/>
      <c r="TE49" s="745"/>
      <c r="TF49" s="745"/>
      <c r="TG49" s="745"/>
      <c r="TH49" s="745"/>
      <c r="TI49" s="745"/>
      <c r="TJ49" s="745"/>
      <c r="TK49" s="745"/>
      <c r="TL49" s="745"/>
      <c r="TM49" s="745"/>
      <c r="TN49" s="745"/>
      <c r="TO49" s="745"/>
      <c r="TP49" s="745"/>
      <c r="TQ49" s="745"/>
      <c r="TR49" s="745"/>
      <c r="TS49" s="745"/>
      <c r="TT49" s="745"/>
      <c r="TU49" s="745"/>
      <c r="TV49" s="745"/>
      <c r="TW49" s="745"/>
      <c r="TX49" s="745"/>
      <c r="TY49" s="745"/>
      <c r="TZ49" s="745"/>
      <c r="UA49" s="745"/>
      <c r="UB49" s="745"/>
      <c r="UC49" s="745"/>
      <c r="UD49" s="745"/>
      <c r="UE49" s="745"/>
      <c r="UF49" s="745"/>
      <c r="UG49" s="745"/>
      <c r="UH49" s="745"/>
      <c r="UI49" s="745"/>
      <c r="UJ49" s="745"/>
      <c r="UK49" s="745"/>
      <c r="UL49" s="745"/>
      <c r="UM49" s="745"/>
      <c r="UN49" s="745"/>
      <c r="UO49" s="745"/>
      <c r="UP49" s="745"/>
      <c r="UQ49" s="745"/>
      <c r="UR49" s="745"/>
      <c r="US49" s="745"/>
      <c r="UT49" s="745"/>
      <c r="UU49" s="745"/>
      <c r="UV49" s="745"/>
      <c r="UW49" s="745"/>
      <c r="UX49" s="745"/>
      <c r="UY49" s="745"/>
      <c r="UZ49" s="745"/>
      <c r="VA49" s="745"/>
      <c r="VB49" s="745"/>
      <c r="VC49" s="745"/>
      <c r="VD49" s="745"/>
      <c r="VE49" s="745"/>
      <c r="VF49" s="745"/>
      <c r="VG49" s="745"/>
      <c r="VH49" s="745"/>
      <c r="VI49" s="745"/>
      <c r="VJ49" s="745"/>
      <c r="VK49" s="745"/>
      <c r="VL49" s="745"/>
      <c r="VM49" s="745"/>
      <c r="VN49" s="745"/>
      <c r="VO49" s="745"/>
      <c r="VP49" s="745"/>
      <c r="VQ49" s="745"/>
      <c r="VR49" s="745"/>
      <c r="VS49" s="745"/>
      <c r="VT49" s="745"/>
      <c r="VU49" s="745"/>
      <c r="VV49" s="745"/>
      <c r="VW49" s="745"/>
      <c r="VX49" s="745"/>
      <c r="VY49" s="745"/>
      <c r="VZ49" s="745"/>
      <c r="WA49" s="745"/>
      <c r="WB49" s="745"/>
      <c r="WC49" s="745"/>
      <c r="WD49" s="745"/>
      <c r="WE49" s="745"/>
      <c r="WF49" s="745"/>
      <c r="WG49" s="745"/>
      <c r="WH49" s="745"/>
      <c r="WI49" s="745"/>
      <c r="WJ49" s="745"/>
      <c r="WK49" s="745"/>
      <c r="WL49" s="745"/>
      <c r="WM49" s="745"/>
      <c r="WN49" s="745"/>
      <c r="WO49" s="745"/>
      <c r="WP49" s="745"/>
      <c r="WQ49" s="745"/>
      <c r="WR49" s="745"/>
      <c r="WS49" s="745"/>
      <c r="WT49" s="745"/>
      <c r="WU49" s="745"/>
      <c r="WV49" s="745"/>
      <c r="WW49" s="745"/>
      <c r="WX49" s="745"/>
      <c r="WY49" s="745"/>
      <c r="WZ49" s="745"/>
      <c r="XA49" s="745"/>
      <c r="XB49" s="745"/>
      <c r="XC49" s="745"/>
      <c r="XD49" s="745"/>
      <c r="XE49" s="745"/>
      <c r="XF49" s="745"/>
      <c r="XG49" s="745"/>
      <c r="XH49" s="745"/>
      <c r="XI49" s="745"/>
      <c r="XJ49" s="745"/>
      <c r="XK49" s="745"/>
      <c r="XL49" s="745"/>
      <c r="XM49" s="745"/>
      <c r="XN49" s="745"/>
      <c r="XO49" s="745"/>
      <c r="XP49" s="745"/>
      <c r="XQ49" s="745"/>
      <c r="XR49" s="745"/>
      <c r="XS49" s="745"/>
      <c r="XT49" s="745"/>
      <c r="XU49" s="745"/>
      <c r="XV49" s="745"/>
      <c r="XW49" s="745"/>
      <c r="XX49" s="745"/>
      <c r="XY49" s="745"/>
      <c r="XZ49" s="745"/>
      <c r="YA49" s="745"/>
      <c r="YB49" s="745"/>
      <c r="YC49" s="745"/>
      <c r="YD49" s="745"/>
      <c r="YE49" s="745"/>
      <c r="YF49" s="745"/>
      <c r="YG49" s="745"/>
      <c r="YH49" s="745"/>
      <c r="YI49" s="745"/>
      <c r="YJ49" s="745"/>
      <c r="YK49" s="745"/>
      <c r="YL49" s="745"/>
      <c r="YM49" s="745"/>
      <c r="YN49" s="745"/>
      <c r="YO49" s="745"/>
      <c r="YP49" s="745"/>
      <c r="YQ49" s="745"/>
      <c r="YR49" s="745"/>
      <c r="YS49" s="745"/>
      <c r="YT49" s="745"/>
      <c r="YU49" s="745"/>
      <c r="YV49" s="745"/>
      <c r="YW49" s="745"/>
      <c r="YX49" s="745"/>
      <c r="YY49" s="745"/>
      <c r="YZ49" s="745"/>
      <c r="ZA49" s="745"/>
      <c r="ZB49" s="745"/>
      <c r="ZC49" s="745"/>
      <c r="ZD49" s="745"/>
      <c r="ZE49" s="745"/>
      <c r="ZF49" s="745"/>
      <c r="ZG49" s="745"/>
      <c r="ZH49" s="745"/>
      <c r="ZI49" s="745"/>
      <c r="ZJ49" s="745"/>
      <c r="ZK49" s="745"/>
      <c r="ZL49" s="745"/>
      <c r="ZM49" s="745"/>
      <c r="ZN49" s="745"/>
      <c r="ZO49" s="745"/>
      <c r="ZP49" s="745"/>
      <c r="ZQ49" s="745"/>
      <c r="ZR49" s="745"/>
      <c r="ZS49" s="745"/>
      <c r="ZT49" s="745"/>
      <c r="ZU49" s="745"/>
      <c r="ZV49" s="745"/>
      <c r="ZW49" s="745"/>
      <c r="ZX49" s="745"/>
      <c r="ZY49" s="745"/>
      <c r="ZZ49" s="745"/>
      <c r="AAA49" s="745"/>
      <c r="AAB49" s="745"/>
      <c r="AAC49" s="745"/>
      <c r="AAD49" s="745"/>
      <c r="AAE49" s="745"/>
      <c r="AAF49" s="745"/>
      <c r="AAG49" s="745"/>
      <c r="AAH49" s="745"/>
      <c r="AAI49" s="745"/>
      <c r="AAJ49" s="745"/>
      <c r="AAK49" s="745"/>
      <c r="AAL49" s="745"/>
      <c r="AAM49" s="745"/>
      <c r="AAN49" s="745"/>
      <c r="AAO49" s="745"/>
      <c r="AAP49" s="745"/>
      <c r="AAQ49" s="745"/>
      <c r="AAR49" s="745"/>
      <c r="AAS49" s="745"/>
      <c r="AAT49" s="745"/>
      <c r="AAU49" s="745"/>
      <c r="AAV49" s="745"/>
      <c r="AAW49" s="745"/>
      <c r="AAX49" s="745"/>
      <c r="AAY49" s="745"/>
      <c r="AAZ49" s="745"/>
      <c r="ABA49" s="745"/>
      <c r="ABB49" s="745"/>
      <c r="ABC49" s="745"/>
      <c r="ABD49" s="745"/>
      <c r="ABE49" s="745"/>
      <c r="ABF49" s="745"/>
      <c r="ABG49" s="745"/>
      <c r="ABH49" s="745"/>
      <c r="ABI49" s="745"/>
      <c r="ABJ49" s="745"/>
      <c r="ABK49" s="745"/>
      <c r="ABL49" s="745"/>
      <c r="ABM49" s="745"/>
      <c r="ABN49" s="745"/>
      <c r="ABO49" s="745"/>
      <c r="ABP49" s="745"/>
      <c r="ABQ49" s="745"/>
      <c r="ABR49" s="745"/>
      <c r="ABS49" s="745"/>
      <c r="ABT49" s="745"/>
      <c r="ABU49" s="745"/>
      <c r="ABV49" s="745"/>
      <c r="ABW49" s="745"/>
      <c r="ABX49" s="745"/>
      <c r="ABY49" s="745"/>
      <c r="ABZ49" s="745"/>
      <c r="ACA49" s="745"/>
      <c r="ACB49" s="745"/>
      <c r="ACC49" s="745"/>
      <c r="ACD49" s="745"/>
      <c r="ACE49" s="745"/>
      <c r="ACF49" s="745"/>
      <c r="ACG49" s="745"/>
      <c r="ACH49" s="745"/>
      <c r="ACI49" s="745"/>
      <c r="ACJ49" s="745"/>
      <c r="ACK49" s="745"/>
      <c r="ACL49" s="745"/>
      <c r="ACM49" s="745"/>
      <c r="ACN49" s="745"/>
      <c r="ACO49" s="745"/>
      <c r="ACP49" s="745"/>
      <c r="ACQ49" s="745"/>
      <c r="ACR49" s="745"/>
      <c r="ACS49" s="745"/>
      <c r="ACT49" s="745"/>
      <c r="ACU49" s="745"/>
      <c r="ACV49" s="745"/>
      <c r="ACW49" s="745"/>
      <c r="ACX49" s="745"/>
      <c r="ACY49" s="745"/>
      <c r="ACZ49" s="745"/>
      <c r="ADA49" s="745"/>
      <c r="ADB49" s="745"/>
      <c r="ADC49" s="745"/>
      <c r="ADD49" s="745"/>
      <c r="ADE49" s="745"/>
      <c r="ADF49" s="745"/>
      <c r="ADG49" s="745"/>
      <c r="ADH49" s="745"/>
      <c r="ADI49" s="745"/>
      <c r="ADJ49" s="745"/>
      <c r="ADK49" s="745"/>
      <c r="ADL49" s="745"/>
      <c r="ADM49" s="745"/>
      <c r="ADN49" s="745"/>
      <c r="ADO49" s="745"/>
      <c r="ADP49" s="745"/>
      <c r="ADQ49" s="745"/>
      <c r="ADR49" s="745"/>
      <c r="ADS49" s="745"/>
      <c r="ADT49" s="745"/>
      <c r="ADU49" s="745"/>
      <c r="ADV49" s="745"/>
      <c r="ADW49" s="745"/>
      <c r="ADX49" s="745"/>
      <c r="ADY49" s="745"/>
      <c r="ADZ49" s="745"/>
      <c r="AEA49" s="745"/>
      <c r="AEB49" s="745"/>
      <c r="AEC49" s="745"/>
      <c r="AED49" s="745"/>
      <c r="AEE49" s="745"/>
      <c r="AEF49" s="745"/>
      <c r="AEG49" s="745"/>
      <c r="AEH49" s="745"/>
      <c r="AEI49" s="745"/>
      <c r="AEJ49" s="745"/>
      <c r="AEK49" s="745"/>
      <c r="AEL49" s="745"/>
      <c r="AEM49" s="745"/>
      <c r="AEN49" s="745"/>
      <c r="AEO49" s="745"/>
      <c r="AEP49" s="745"/>
      <c r="AEQ49" s="745"/>
      <c r="AER49" s="745"/>
      <c r="AES49" s="745"/>
      <c r="AET49" s="745"/>
      <c r="AEU49" s="745"/>
      <c r="AEV49" s="745"/>
      <c r="AEW49" s="745"/>
      <c r="AEX49" s="745"/>
      <c r="AEY49" s="745"/>
      <c r="AEZ49" s="745"/>
      <c r="AFA49" s="745"/>
      <c r="AFB49" s="745"/>
      <c r="AFC49" s="745"/>
      <c r="AFD49" s="745"/>
      <c r="AFE49" s="745"/>
      <c r="AFF49" s="745"/>
      <c r="AFG49" s="745"/>
      <c r="AFH49" s="745"/>
      <c r="AFI49" s="745"/>
      <c r="AFJ49" s="745"/>
      <c r="AFK49" s="745"/>
      <c r="AFL49" s="745"/>
      <c r="AFM49" s="745"/>
      <c r="AFN49" s="745"/>
      <c r="AFO49" s="745"/>
      <c r="AFP49" s="745"/>
      <c r="AFQ49" s="745"/>
      <c r="AFR49" s="745"/>
      <c r="AFS49" s="745"/>
      <c r="AFT49" s="745"/>
      <c r="AFU49" s="745"/>
      <c r="AFV49" s="745"/>
      <c r="AFW49" s="745"/>
      <c r="AFX49" s="745"/>
      <c r="AFY49" s="745"/>
      <c r="AFZ49" s="745"/>
      <c r="AGA49" s="745"/>
      <c r="AGB49" s="745"/>
      <c r="AGC49" s="745"/>
      <c r="AGD49" s="745"/>
      <c r="AGE49" s="745"/>
      <c r="AGF49" s="745"/>
      <c r="AGG49" s="745"/>
      <c r="AGH49" s="745"/>
      <c r="AGI49" s="745"/>
      <c r="AGJ49" s="745"/>
      <c r="AGK49" s="745"/>
      <c r="AGL49" s="745"/>
      <c r="AGM49" s="745"/>
      <c r="AGN49" s="745"/>
      <c r="AGO49" s="745"/>
      <c r="AGP49" s="745"/>
      <c r="AGQ49" s="745"/>
      <c r="AGR49" s="745"/>
      <c r="AGS49" s="745"/>
      <c r="AGT49" s="745"/>
      <c r="AGU49" s="745"/>
      <c r="AGV49" s="745"/>
      <c r="AGW49" s="745"/>
      <c r="AGX49" s="745"/>
      <c r="AGY49" s="745"/>
      <c r="AGZ49" s="745"/>
      <c r="AHA49" s="745"/>
      <c r="AHB49" s="745"/>
      <c r="AHC49" s="745"/>
      <c r="AHD49" s="745"/>
      <c r="AHE49" s="745"/>
      <c r="AHF49" s="745"/>
      <c r="AHG49" s="745"/>
      <c r="AHH49" s="745"/>
      <c r="AHI49" s="745"/>
      <c r="AHJ49" s="745"/>
      <c r="AHK49" s="745"/>
      <c r="AHL49" s="745"/>
      <c r="AHM49" s="745"/>
      <c r="AHN49" s="745"/>
      <c r="AHO49" s="745"/>
      <c r="AHP49" s="745"/>
      <c r="AHQ49" s="745"/>
      <c r="AHR49" s="745"/>
      <c r="AHS49" s="745"/>
      <c r="AHT49" s="745"/>
      <c r="AHU49" s="745"/>
      <c r="AHV49" s="745"/>
      <c r="AHW49" s="745"/>
      <c r="AHX49" s="745"/>
      <c r="AHY49" s="745"/>
      <c r="AHZ49" s="745"/>
      <c r="AIA49" s="745"/>
      <c r="AIB49" s="745"/>
      <c r="AIC49" s="745"/>
      <c r="AID49" s="745"/>
      <c r="AIE49" s="745"/>
      <c r="AIF49" s="745"/>
      <c r="AIG49" s="745"/>
      <c r="AIH49" s="745"/>
      <c r="AII49" s="745"/>
      <c r="AIJ49" s="745"/>
      <c r="AIK49" s="745"/>
      <c r="AIL49" s="745"/>
      <c r="AIM49" s="745"/>
      <c r="AIN49" s="745"/>
      <c r="AIO49" s="745"/>
      <c r="AIP49" s="745"/>
      <c r="AIQ49" s="745"/>
      <c r="AIR49" s="745"/>
      <c r="AIS49" s="745"/>
      <c r="AIT49" s="745"/>
      <c r="AIU49" s="745"/>
      <c r="AIV49" s="745"/>
      <c r="AIW49" s="745"/>
      <c r="AIX49" s="745"/>
      <c r="AIY49" s="745"/>
      <c r="AIZ49" s="745"/>
      <c r="AJA49" s="745"/>
      <c r="AJB49" s="745"/>
      <c r="AJC49" s="745"/>
      <c r="AJD49" s="745"/>
      <c r="AJE49" s="745"/>
      <c r="AJF49" s="745"/>
      <c r="AJG49" s="745"/>
      <c r="AJH49" s="745"/>
      <c r="AJI49" s="745"/>
      <c r="AJJ49" s="745"/>
      <c r="AJK49" s="745"/>
      <c r="AJL49" s="745"/>
      <c r="AJM49" s="745"/>
      <c r="AJN49" s="745"/>
      <c r="AJO49" s="745"/>
      <c r="AJP49" s="745"/>
      <c r="AJQ49" s="745"/>
      <c r="AJR49" s="745"/>
      <c r="AJS49" s="745"/>
      <c r="AJT49" s="745"/>
      <c r="AJU49" s="745"/>
      <c r="AJV49" s="745"/>
      <c r="AJW49" s="745"/>
      <c r="AJX49" s="745"/>
      <c r="AJY49" s="745"/>
      <c r="AJZ49" s="745"/>
      <c r="AKA49" s="745"/>
      <c r="AKB49" s="745"/>
      <c r="AKC49" s="745"/>
      <c r="AKD49" s="745"/>
      <c r="AKE49" s="745"/>
      <c r="AKF49" s="745"/>
      <c r="AKG49" s="745"/>
      <c r="AKH49" s="745"/>
      <c r="AKI49" s="745"/>
      <c r="AKJ49" s="745"/>
      <c r="AKK49" s="745"/>
      <c r="AKL49" s="745"/>
      <c r="AKM49" s="745"/>
      <c r="AKN49" s="745"/>
      <c r="AKO49" s="745"/>
      <c r="AKP49" s="745"/>
      <c r="AKQ49" s="745"/>
      <c r="AKR49" s="745"/>
      <c r="AKS49" s="745"/>
      <c r="AKT49" s="745"/>
      <c r="AKU49" s="745"/>
      <c r="AKV49" s="745"/>
      <c r="AKW49" s="745"/>
      <c r="AKX49" s="745"/>
      <c r="AKY49" s="745"/>
      <c r="AKZ49" s="745"/>
      <c r="ALA49" s="745"/>
      <c r="ALB49" s="745"/>
      <c r="ALC49" s="745"/>
      <c r="ALD49" s="745"/>
      <c r="ALE49" s="745"/>
      <c r="ALF49" s="745"/>
      <c r="ALG49" s="745"/>
      <c r="ALH49" s="745"/>
      <c r="ALI49" s="745"/>
      <c r="ALJ49" s="745"/>
      <c r="ALK49" s="745"/>
      <c r="ALL49" s="745"/>
      <c r="ALM49" s="745"/>
      <c r="ALN49" s="745"/>
      <c r="ALO49" s="745"/>
      <c r="ALP49" s="745"/>
      <c r="ALQ49" s="745"/>
      <c r="ALR49" s="745"/>
      <c r="ALS49" s="745"/>
      <c r="ALT49" s="745"/>
      <c r="ALU49" s="745"/>
      <c r="ALV49" s="745"/>
      <c r="ALW49" s="745"/>
      <c r="ALX49" s="745"/>
      <c r="ALY49" s="745"/>
      <c r="ALZ49" s="745"/>
      <c r="AMA49" s="745"/>
      <c r="AMB49" s="745"/>
      <c r="AMC49" s="745"/>
      <c r="AMD49" s="745"/>
      <c r="AME49" s="745"/>
      <c r="AMF49" s="745"/>
      <c r="AMG49" s="745"/>
      <c r="AMH49" s="745"/>
      <c r="AMI49" s="745"/>
      <c r="AMJ49" s="745"/>
      <c r="AMK49" s="745"/>
      <c r="AML49" s="745"/>
      <c r="AMM49" s="745"/>
      <c r="AMN49" s="745"/>
      <c r="AMO49" s="745"/>
      <c r="AMP49" s="745"/>
      <c r="AMQ49" s="745"/>
      <c r="AMR49" s="745"/>
    </row>
    <row r="50" spans="1:1032" s="742" customFormat="1" ht="15">
      <c r="A50" s="411"/>
      <c r="B50" s="412" t="s">
        <v>348</v>
      </c>
      <c r="C50" s="441" t="s">
        <v>10</v>
      </c>
      <c r="D50" s="494">
        <v>29</v>
      </c>
      <c r="E50" s="375"/>
      <c r="F50" s="375"/>
      <c r="G50" s="497"/>
      <c r="H50" s="506"/>
      <c r="I50" s="383"/>
      <c r="J50" s="375"/>
      <c r="K50" s="375"/>
      <c r="L50" s="375"/>
      <c r="M50" s="506"/>
      <c r="N50" s="506"/>
      <c r="O50" s="507"/>
      <c r="P50" s="507"/>
      <c r="Q50" s="507"/>
      <c r="R50" s="507"/>
      <c r="S50" s="506"/>
      <c r="T50" s="506"/>
      <c r="U50" s="505"/>
      <c r="V50" s="504"/>
      <c r="W50" s="377"/>
      <c r="X50" s="414"/>
      <c r="Y50" s="414"/>
      <c r="Z50" s="414"/>
      <c r="AA50" s="745"/>
      <c r="AB50" s="745"/>
      <c r="AC50" s="745"/>
      <c r="AD50" s="745"/>
      <c r="AE50" s="745"/>
      <c r="AF50" s="745"/>
      <c r="AG50" s="745"/>
      <c r="AH50" s="745"/>
      <c r="AI50" s="745"/>
      <c r="AJ50" s="745"/>
      <c r="AK50" s="745"/>
      <c r="AL50" s="745"/>
      <c r="AM50" s="745"/>
      <c r="AN50" s="745"/>
      <c r="AO50" s="745"/>
      <c r="AP50" s="745"/>
      <c r="AQ50" s="745"/>
      <c r="AR50" s="745"/>
      <c r="AS50" s="745"/>
      <c r="AT50" s="745"/>
      <c r="AU50" s="745"/>
      <c r="AV50" s="745"/>
      <c r="AW50" s="745"/>
      <c r="AX50" s="745"/>
      <c r="AY50" s="745"/>
      <c r="AZ50" s="745"/>
      <c r="BA50" s="745"/>
      <c r="BB50" s="745"/>
      <c r="BC50" s="745"/>
      <c r="BD50" s="745"/>
      <c r="BE50" s="745"/>
      <c r="BF50" s="745"/>
      <c r="BG50" s="745"/>
      <c r="BH50" s="745"/>
      <c r="BI50" s="745"/>
      <c r="BJ50" s="745"/>
      <c r="BK50" s="745"/>
      <c r="BL50" s="745"/>
      <c r="BM50" s="745"/>
      <c r="BN50" s="745"/>
      <c r="BO50" s="745"/>
      <c r="BP50" s="745"/>
      <c r="BQ50" s="745"/>
      <c r="BR50" s="745"/>
      <c r="BS50" s="745"/>
      <c r="BT50" s="745"/>
      <c r="BU50" s="745"/>
      <c r="BV50" s="745"/>
      <c r="BW50" s="745"/>
      <c r="BX50" s="745"/>
      <c r="BY50" s="745"/>
      <c r="BZ50" s="745"/>
      <c r="CA50" s="745"/>
      <c r="CB50" s="745"/>
      <c r="CC50" s="745"/>
      <c r="CD50" s="745"/>
      <c r="CE50" s="745"/>
      <c r="CF50" s="745"/>
      <c r="CG50" s="745"/>
      <c r="CH50" s="745"/>
      <c r="CI50" s="745"/>
      <c r="CJ50" s="745"/>
      <c r="CK50" s="745"/>
      <c r="CL50" s="745"/>
      <c r="CM50" s="745"/>
      <c r="CN50" s="745"/>
      <c r="CO50" s="745"/>
      <c r="CP50" s="745"/>
      <c r="CQ50" s="745"/>
      <c r="CR50" s="745"/>
      <c r="CS50" s="745"/>
      <c r="CT50" s="745"/>
      <c r="CU50" s="745"/>
      <c r="CV50" s="745"/>
      <c r="CW50" s="745"/>
      <c r="CX50" s="745"/>
      <c r="CY50" s="745"/>
      <c r="CZ50" s="745"/>
      <c r="DA50" s="745"/>
      <c r="DB50" s="745"/>
      <c r="DC50" s="745"/>
      <c r="DD50" s="745"/>
      <c r="DE50" s="745"/>
      <c r="DF50" s="745"/>
      <c r="DG50" s="745"/>
      <c r="DH50" s="745"/>
      <c r="DI50" s="745"/>
      <c r="DJ50" s="745"/>
      <c r="DK50" s="745"/>
      <c r="DL50" s="745"/>
      <c r="DM50" s="745"/>
      <c r="DN50" s="745"/>
      <c r="DO50" s="745"/>
      <c r="DP50" s="745"/>
      <c r="DQ50" s="745"/>
      <c r="DR50" s="745"/>
      <c r="DS50" s="745"/>
      <c r="DT50" s="745"/>
      <c r="DU50" s="745"/>
      <c r="DV50" s="745"/>
      <c r="DW50" s="745"/>
      <c r="DX50" s="745"/>
      <c r="DY50" s="745"/>
      <c r="DZ50" s="745"/>
      <c r="EA50" s="745"/>
      <c r="EB50" s="745"/>
      <c r="EC50" s="745"/>
      <c r="ED50" s="745"/>
      <c r="EE50" s="745"/>
      <c r="EF50" s="745"/>
      <c r="EG50" s="745"/>
      <c r="EH50" s="745"/>
      <c r="EI50" s="745"/>
      <c r="EJ50" s="745"/>
      <c r="EK50" s="745"/>
      <c r="EL50" s="745"/>
      <c r="EM50" s="745"/>
      <c r="EN50" s="745"/>
      <c r="EO50" s="745"/>
      <c r="EP50" s="745"/>
      <c r="EQ50" s="745"/>
      <c r="ER50" s="745"/>
      <c r="ES50" s="745"/>
      <c r="ET50" s="745"/>
      <c r="EU50" s="745"/>
      <c r="EV50" s="745"/>
      <c r="EW50" s="745"/>
      <c r="EX50" s="745"/>
      <c r="EY50" s="745"/>
      <c r="EZ50" s="745"/>
      <c r="FA50" s="745"/>
      <c r="FB50" s="745"/>
      <c r="FC50" s="745"/>
      <c r="FD50" s="745"/>
      <c r="FE50" s="745"/>
      <c r="FF50" s="745"/>
      <c r="FG50" s="745"/>
      <c r="FH50" s="745"/>
      <c r="FI50" s="745"/>
      <c r="FJ50" s="745"/>
      <c r="FK50" s="745"/>
      <c r="FL50" s="745"/>
      <c r="FM50" s="745"/>
      <c r="FN50" s="745"/>
      <c r="FO50" s="745"/>
      <c r="FP50" s="745"/>
      <c r="FQ50" s="745"/>
      <c r="FR50" s="745"/>
      <c r="FS50" s="745"/>
      <c r="FT50" s="745"/>
      <c r="FU50" s="745"/>
      <c r="FV50" s="745"/>
      <c r="FW50" s="745"/>
      <c r="FX50" s="745"/>
      <c r="FY50" s="745"/>
      <c r="FZ50" s="745"/>
      <c r="GA50" s="745"/>
      <c r="GB50" s="745"/>
      <c r="GC50" s="745"/>
      <c r="GD50" s="745"/>
      <c r="GE50" s="745"/>
      <c r="GF50" s="745"/>
      <c r="GG50" s="745"/>
      <c r="GH50" s="745"/>
      <c r="GI50" s="745"/>
      <c r="GJ50" s="745"/>
      <c r="GK50" s="745"/>
      <c r="GL50" s="745"/>
      <c r="GM50" s="745"/>
      <c r="GN50" s="745"/>
      <c r="GO50" s="745"/>
      <c r="GP50" s="745"/>
      <c r="GQ50" s="745"/>
      <c r="GR50" s="745"/>
      <c r="GS50" s="745"/>
      <c r="GT50" s="745"/>
      <c r="GU50" s="745"/>
      <c r="GV50" s="745"/>
      <c r="GW50" s="745"/>
      <c r="GX50" s="745"/>
      <c r="GY50" s="745"/>
      <c r="GZ50" s="745"/>
      <c r="HA50" s="745"/>
      <c r="HB50" s="745"/>
      <c r="HC50" s="745"/>
      <c r="HD50" s="745"/>
      <c r="HE50" s="745"/>
      <c r="HF50" s="745"/>
      <c r="HG50" s="745"/>
      <c r="HH50" s="745"/>
      <c r="HI50" s="745"/>
      <c r="HJ50" s="745"/>
      <c r="HK50" s="745"/>
      <c r="HL50" s="745"/>
      <c r="HM50" s="745"/>
      <c r="HN50" s="745"/>
      <c r="HO50" s="745"/>
      <c r="HP50" s="745"/>
      <c r="HQ50" s="745"/>
      <c r="HR50" s="745"/>
      <c r="HS50" s="745"/>
      <c r="HT50" s="745"/>
      <c r="HU50" s="745"/>
      <c r="HV50" s="745"/>
      <c r="HW50" s="745"/>
      <c r="HX50" s="745"/>
      <c r="HY50" s="745"/>
      <c r="HZ50" s="745"/>
      <c r="IA50" s="745"/>
      <c r="IB50" s="745"/>
      <c r="IC50" s="745"/>
      <c r="ID50" s="745"/>
      <c r="IE50" s="745"/>
      <c r="IF50" s="745"/>
      <c r="IG50" s="745"/>
      <c r="IH50" s="745"/>
      <c r="II50" s="745"/>
      <c r="IJ50" s="745"/>
      <c r="IK50" s="745"/>
      <c r="IL50" s="745"/>
      <c r="IM50" s="745"/>
      <c r="IN50" s="745"/>
      <c r="IO50" s="745"/>
      <c r="IP50" s="745"/>
      <c r="IQ50" s="745"/>
      <c r="IR50" s="745"/>
      <c r="IS50" s="745"/>
      <c r="IT50" s="745"/>
      <c r="IU50" s="745"/>
      <c r="IV50" s="745"/>
      <c r="IW50" s="745"/>
      <c r="IX50" s="745"/>
      <c r="IY50" s="745"/>
      <c r="IZ50" s="745"/>
      <c r="JA50" s="745"/>
      <c r="JB50" s="745"/>
      <c r="JC50" s="745"/>
      <c r="JD50" s="745"/>
      <c r="JE50" s="745"/>
      <c r="JF50" s="745"/>
      <c r="JG50" s="745"/>
      <c r="JH50" s="745"/>
      <c r="JI50" s="745"/>
      <c r="JJ50" s="745"/>
      <c r="JK50" s="745"/>
      <c r="JL50" s="745"/>
      <c r="JM50" s="745"/>
      <c r="JN50" s="745"/>
      <c r="JO50" s="745"/>
      <c r="JP50" s="745"/>
      <c r="JQ50" s="745"/>
      <c r="JR50" s="745"/>
      <c r="JS50" s="745"/>
      <c r="JT50" s="745"/>
      <c r="JU50" s="745"/>
      <c r="JV50" s="745"/>
      <c r="JW50" s="745"/>
      <c r="JX50" s="745"/>
      <c r="JY50" s="745"/>
      <c r="JZ50" s="745"/>
      <c r="KA50" s="745"/>
      <c r="KB50" s="745"/>
      <c r="KC50" s="745"/>
      <c r="KD50" s="745"/>
      <c r="KE50" s="745"/>
      <c r="KF50" s="745"/>
      <c r="KG50" s="745"/>
      <c r="KH50" s="745"/>
      <c r="KI50" s="745"/>
      <c r="KJ50" s="745"/>
      <c r="KK50" s="745"/>
      <c r="KL50" s="745"/>
      <c r="KM50" s="745"/>
      <c r="KN50" s="745"/>
      <c r="KO50" s="745"/>
      <c r="KP50" s="745"/>
      <c r="KQ50" s="745"/>
      <c r="KR50" s="745"/>
      <c r="KS50" s="745"/>
      <c r="KT50" s="745"/>
      <c r="KU50" s="745"/>
      <c r="KV50" s="745"/>
      <c r="KW50" s="745"/>
      <c r="KX50" s="745"/>
      <c r="KY50" s="745"/>
      <c r="KZ50" s="745"/>
      <c r="LA50" s="745"/>
      <c r="LB50" s="745"/>
      <c r="LC50" s="745"/>
      <c r="LD50" s="745"/>
      <c r="LE50" s="745"/>
      <c r="LF50" s="745"/>
      <c r="LG50" s="745"/>
      <c r="LH50" s="745"/>
      <c r="LI50" s="745"/>
      <c r="LJ50" s="745"/>
      <c r="LK50" s="745"/>
      <c r="LL50" s="745"/>
      <c r="LM50" s="745"/>
      <c r="LN50" s="745"/>
      <c r="LO50" s="745"/>
      <c r="LP50" s="745"/>
      <c r="LQ50" s="745"/>
      <c r="LR50" s="745"/>
      <c r="LS50" s="745"/>
      <c r="LT50" s="745"/>
      <c r="LU50" s="745"/>
      <c r="LV50" s="745"/>
      <c r="LW50" s="745"/>
      <c r="LX50" s="745"/>
      <c r="LY50" s="745"/>
      <c r="LZ50" s="745"/>
      <c r="MA50" s="745"/>
      <c r="MB50" s="745"/>
      <c r="MC50" s="745"/>
      <c r="MD50" s="745"/>
      <c r="ME50" s="745"/>
      <c r="MF50" s="745"/>
      <c r="MG50" s="745"/>
      <c r="MH50" s="745"/>
      <c r="MI50" s="745"/>
      <c r="MJ50" s="745"/>
      <c r="MK50" s="745"/>
      <c r="ML50" s="745"/>
      <c r="MM50" s="745"/>
      <c r="MN50" s="745"/>
      <c r="MO50" s="745"/>
      <c r="MP50" s="745"/>
      <c r="MQ50" s="745"/>
      <c r="MR50" s="745"/>
      <c r="MS50" s="745"/>
      <c r="MT50" s="745"/>
      <c r="MU50" s="745"/>
      <c r="MV50" s="745"/>
      <c r="MW50" s="745"/>
      <c r="MX50" s="745"/>
      <c r="MY50" s="745"/>
      <c r="MZ50" s="745"/>
      <c r="NA50" s="745"/>
      <c r="NB50" s="745"/>
      <c r="NC50" s="745"/>
      <c r="ND50" s="745"/>
      <c r="NE50" s="745"/>
      <c r="NF50" s="745"/>
      <c r="NG50" s="745"/>
      <c r="NH50" s="745"/>
      <c r="NI50" s="745"/>
      <c r="NJ50" s="745"/>
      <c r="NK50" s="745"/>
      <c r="NL50" s="745"/>
      <c r="NM50" s="745"/>
      <c r="NN50" s="745"/>
      <c r="NO50" s="745"/>
      <c r="NP50" s="745"/>
      <c r="NQ50" s="745"/>
      <c r="NR50" s="745"/>
      <c r="NS50" s="745"/>
      <c r="NT50" s="745"/>
      <c r="NU50" s="745"/>
      <c r="NV50" s="745"/>
      <c r="NW50" s="745"/>
      <c r="NX50" s="745"/>
      <c r="NY50" s="745"/>
      <c r="NZ50" s="745"/>
      <c r="OA50" s="745"/>
      <c r="OB50" s="745"/>
      <c r="OC50" s="745"/>
      <c r="OD50" s="745"/>
      <c r="OE50" s="745"/>
      <c r="OF50" s="745"/>
      <c r="OG50" s="745"/>
      <c r="OH50" s="745"/>
      <c r="OI50" s="745"/>
      <c r="OJ50" s="745"/>
      <c r="OK50" s="745"/>
      <c r="OL50" s="745"/>
      <c r="OM50" s="745"/>
      <c r="ON50" s="745"/>
      <c r="OO50" s="745"/>
      <c r="OP50" s="745"/>
      <c r="OQ50" s="745"/>
      <c r="OR50" s="745"/>
      <c r="OS50" s="745"/>
      <c r="OT50" s="745"/>
      <c r="OU50" s="745"/>
      <c r="OV50" s="745"/>
      <c r="OW50" s="745"/>
      <c r="OX50" s="745"/>
      <c r="OY50" s="745"/>
      <c r="OZ50" s="745"/>
      <c r="PA50" s="745"/>
      <c r="PB50" s="745"/>
      <c r="PC50" s="745"/>
      <c r="PD50" s="745"/>
      <c r="PE50" s="745"/>
      <c r="PF50" s="745"/>
      <c r="PG50" s="745"/>
      <c r="PH50" s="745"/>
      <c r="PI50" s="745"/>
      <c r="PJ50" s="745"/>
      <c r="PK50" s="745"/>
      <c r="PL50" s="745"/>
      <c r="PM50" s="745"/>
      <c r="PN50" s="745"/>
      <c r="PO50" s="745"/>
      <c r="PP50" s="745"/>
      <c r="PQ50" s="745"/>
      <c r="PR50" s="745"/>
      <c r="PS50" s="745"/>
      <c r="PT50" s="745"/>
      <c r="PU50" s="745"/>
      <c r="PV50" s="745"/>
      <c r="PW50" s="745"/>
      <c r="PX50" s="745"/>
      <c r="PY50" s="745"/>
      <c r="PZ50" s="745"/>
      <c r="QA50" s="745"/>
      <c r="QB50" s="745"/>
      <c r="QC50" s="745"/>
      <c r="QD50" s="745"/>
      <c r="QE50" s="745"/>
      <c r="QF50" s="745"/>
      <c r="QG50" s="745"/>
      <c r="QH50" s="745"/>
      <c r="QI50" s="745"/>
      <c r="QJ50" s="745"/>
      <c r="QK50" s="745"/>
      <c r="QL50" s="745"/>
      <c r="QM50" s="745"/>
      <c r="QN50" s="745"/>
      <c r="QO50" s="745"/>
      <c r="QP50" s="745"/>
      <c r="QQ50" s="745"/>
      <c r="QR50" s="745"/>
      <c r="QS50" s="745"/>
      <c r="QT50" s="745"/>
      <c r="QU50" s="745"/>
      <c r="QV50" s="745"/>
      <c r="QW50" s="745"/>
      <c r="QX50" s="745"/>
      <c r="QY50" s="745"/>
      <c r="QZ50" s="745"/>
      <c r="RA50" s="745"/>
      <c r="RB50" s="745"/>
      <c r="RC50" s="745"/>
      <c r="RD50" s="745"/>
      <c r="RE50" s="745"/>
      <c r="RF50" s="745"/>
      <c r="RG50" s="745"/>
      <c r="RH50" s="745"/>
      <c r="RI50" s="745"/>
      <c r="RJ50" s="745"/>
      <c r="RK50" s="745"/>
      <c r="RL50" s="745"/>
      <c r="RM50" s="745"/>
      <c r="RN50" s="745"/>
      <c r="RO50" s="745"/>
      <c r="RP50" s="745"/>
      <c r="RQ50" s="745"/>
      <c r="RR50" s="745"/>
      <c r="RS50" s="745"/>
      <c r="RT50" s="745"/>
      <c r="RU50" s="745"/>
      <c r="RV50" s="745"/>
      <c r="RW50" s="745"/>
      <c r="RX50" s="745"/>
      <c r="RY50" s="745"/>
      <c r="RZ50" s="745"/>
      <c r="SA50" s="745"/>
      <c r="SB50" s="745"/>
      <c r="SC50" s="745"/>
      <c r="SD50" s="745"/>
      <c r="SE50" s="745"/>
      <c r="SF50" s="745"/>
      <c r="SG50" s="745"/>
      <c r="SH50" s="745"/>
      <c r="SI50" s="745"/>
      <c r="SJ50" s="745"/>
      <c r="SK50" s="745"/>
      <c r="SL50" s="745"/>
      <c r="SM50" s="745"/>
      <c r="SN50" s="745"/>
      <c r="SO50" s="745"/>
      <c r="SP50" s="745"/>
      <c r="SQ50" s="745"/>
      <c r="SR50" s="745"/>
      <c r="SS50" s="745"/>
      <c r="ST50" s="745"/>
      <c r="SU50" s="745"/>
      <c r="SV50" s="745"/>
      <c r="SW50" s="745"/>
      <c r="SX50" s="745"/>
      <c r="SY50" s="745"/>
      <c r="SZ50" s="745"/>
      <c r="TA50" s="745"/>
      <c r="TB50" s="745"/>
      <c r="TC50" s="745"/>
      <c r="TD50" s="745"/>
      <c r="TE50" s="745"/>
      <c r="TF50" s="745"/>
      <c r="TG50" s="745"/>
      <c r="TH50" s="745"/>
      <c r="TI50" s="745"/>
      <c r="TJ50" s="745"/>
      <c r="TK50" s="745"/>
      <c r="TL50" s="745"/>
      <c r="TM50" s="745"/>
      <c r="TN50" s="745"/>
      <c r="TO50" s="745"/>
      <c r="TP50" s="745"/>
      <c r="TQ50" s="745"/>
      <c r="TR50" s="745"/>
      <c r="TS50" s="745"/>
      <c r="TT50" s="745"/>
      <c r="TU50" s="745"/>
      <c r="TV50" s="745"/>
      <c r="TW50" s="745"/>
      <c r="TX50" s="745"/>
      <c r="TY50" s="745"/>
      <c r="TZ50" s="745"/>
      <c r="UA50" s="745"/>
      <c r="UB50" s="745"/>
      <c r="UC50" s="745"/>
      <c r="UD50" s="745"/>
      <c r="UE50" s="745"/>
      <c r="UF50" s="745"/>
      <c r="UG50" s="745"/>
      <c r="UH50" s="745"/>
      <c r="UI50" s="745"/>
      <c r="UJ50" s="745"/>
      <c r="UK50" s="745"/>
      <c r="UL50" s="745"/>
      <c r="UM50" s="745"/>
      <c r="UN50" s="745"/>
      <c r="UO50" s="745"/>
      <c r="UP50" s="745"/>
      <c r="UQ50" s="745"/>
      <c r="UR50" s="745"/>
      <c r="US50" s="745"/>
      <c r="UT50" s="745"/>
      <c r="UU50" s="745"/>
      <c r="UV50" s="745"/>
      <c r="UW50" s="745"/>
      <c r="UX50" s="745"/>
      <c r="UY50" s="745"/>
      <c r="UZ50" s="745"/>
      <c r="VA50" s="745"/>
      <c r="VB50" s="745"/>
      <c r="VC50" s="745"/>
      <c r="VD50" s="745"/>
      <c r="VE50" s="745"/>
      <c r="VF50" s="745"/>
      <c r="VG50" s="745"/>
      <c r="VH50" s="745"/>
      <c r="VI50" s="745"/>
      <c r="VJ50" s="745"/>
      <c r="VK50" s="745"/>
      <c r="VL50" s="745"/>
      <c r="VM50" s="745"/>
      <c r="VN50" s="745"/>
      <c r="VO50" s="745"/>
      <c r="VP50" s="745"/>
      <c r="VQ50" s="745"/>
      <c r="VR50" s="745"/>
      <c r="VS50" s="745"/>
      <c r="VT50" s="745"/>
      <c r="VU50" s="745"/>
      <c r="VV50" s="745"/>
      <c r="VW50" s="745"/>
      <c r="VX50" s="745"/>
      <c r="VY50" s="745"/>
      <c r="VZ50" s="745"/>
      <c r="WA50" s="745"/>
      <c r="WB50" s="745"/>
      <c r="WC50" s="745"/>
      <c r="WD50" s="745"/>
      <c r="WE50" s="745"/>
      <c r="WF50" s="745"/>
      <c r="WG50" s="745"/>
      <c r="WH50" s="745"/>
      <c r="WI50" s="745"/>
      <c r="WJ50" s="745"/>
      <c r="WK50" s="745"/>
      <c r="WL50" s="745"/>
      <c r="WM50" s="745"/>
      <c r="WN50" s="745"/>
      <c r="WO50" s="745"/>
      <c r="WP50" s="745"/>
      <c r="WQ50" s="745"/>
      <c r="WR50" s="745"/>
      <c r="WS50" s="745"/>
      <c r="WT50" s="745"/>
      <c r="WU50" s="745"/>
      <c r="WV50" s="745"/>
      <c r="WW50" s="745"/>
      <c r="WX50" s="745"/>
      <c r="WY50" s="745"/>
      <c r="WZ50" s="745"/>
      <c r="XA50" s="745"/>
      <c r="XB50" s="745"/>
      <c r="XC50" s="745"/>
      <c r="XD50" s="745"/>
      <c r="XE50" s="745"/>
      <c r="XF50" s="745"/>
      <c r="XG50" s="745"/>
      <c r="XH50" s="745"/>
      <c r="XI50" s="745"/>
      <c r="XJ50" s="745"/>
      <c r="XK50" s="745"/>
      <c r="XL50" s="745"/>
      <c r="XM50" s="745"/>
      <c r="XN50" s="745"/>
      <c r="XO50" s="745"/>
      <c r="XP50" s="745"/>
      <c r="XQ50" s="745"/>
      <c r="XR50" s="745"/>
      <c r="XS50" s="745"/>
      <c r="XT50" s="745"/>
      <c r="XU50" s="745"/>
      <c r="XV50" s="745"/>
      <c r="XW50" s="745"/>
      <c r="XX50" s="745"/>
      <c r="XY50" s="745"/>
      <c r="XZ50" s="745"/>
      <c r="YA50" s="745"/>
      <c r="YB50" s="745"/>
      <c r="YC50" s="745"/>
      <c r="YD50" s="745"/>
      <c r="YE50" s="745"/>
      <c r="YF50" s="745"/>
      <c r="YG50" s="745"/>
      <c r="YH50" s="745"/>
      <c r="YI50" s="745"/>
      <c r="YJ50" s="745"/>
      <c r="YK50" s="745"/>
      <c r="YL50" s="745"/>
      <c r="YM50" s="745"/>
      <c r="YN50" s="745"/>
      <c r="YO50" s="745"/>
      <c r="YP50" s="745"/>
      <c r="YQ50" s="745"/>
      <c r="YR50" s="745"/>
      <c r="YS50" s="745"/>
      <c r="YT50" s="745"/>
      <c r="YU50" s="745"/>
      <c r="YV50" s="745"/>
      <c r="YW50" s="745"/>
      <c r="YX50" s="745"/>
      <c r="YY50" s="745"/>
      <c r="YZ50" s="745"/>
      <c r="ZA50" s="745"/>
      <c r="ZB50" s="745"/>
      <c r="ZC50" s="745"/>
      <c r="ZD50" s="745"/>
      <c r="ZE50" s="745"/>
      <c r="ZF50" s="745"/>
      <c r="ZG50" s="745"/>
      <c r="ZH50" s="745"/>
      <c r="ZI50" s="745"/>
      <c r="ZJ50" s="745"/>
      <c r="ZK50" s="745"/>
      <c r="ZL50" s="745"/>
      <c r="ZM50" s="745"/>
      <c r="ZN50" s="745"/>
      <c r="ZO50" s="745"/>
      <c r="ZP50" s="745"/>
      <c r="ZQ50" s="745"/>
      <c r="ZR50" s="745"/>
      <c r="ZS50" s="745"/>
      <c r="ZT50" s="745"/>
      <c r="ZU50" s="745"/>
      <c r="ZV50" s="745"/>
      <c r="ZW50" s="745"/>
      <c r="ZX50" s="745"/>
      <c r="ZY50" s="745"/>
      <c r="ZZ50" s="745"/>
      <c r="AAA50" s="745"/>
      <c r="AAB50" s="745"/>
      <c r="AAC50" s="745"/>
      <c r="AAD50" s="745"/>
      <c r="AAE50" s="745"/>
      <c r="AAF50" s="745"/>
      <c r="AAG50" s="745"/>
      <c r="AAH50" s="745"/>
      <c r="AAI50" s="745"/>
      <c r="AAJ50" s="745"/>
      <c r="AAK50" s="745"/>
      <c r="AAL50" s="745"/>
      <c r="AAM50" s="745"/>
      <c r="AAN50" s="745"/>
      <c r="AAO50" s="745"/>
      <c r="AAP50" s="745"/>
      <c r="AAQ50" s="745"/>
      <c r="AAR50" s="745"/>
      <c r="AAS50" s="745"/>
      <c r="AAT50" s="745"/>
      <c r="AAU50" s="745"/>
      <c r="AAV50" s="745"/>
      <c r="AAW50" s="745"/>
      <c r="AAX50" s="745"/>
      <c r="AAY50" s="745"/>
      <c r="AAZ50" s="745"/>
      <c r="ABA50" s="745"/>
      <c r="ABB50" s="745"/>
      <c r="ABC50" s="745"/>
      <c r="ABD50" s="745"/>
      <c r="ABE50" s="745"/>
      <c r="ABF50" s="745"/>
      <c r="ABG50" s="745"/>
      <c r="ABH50" s="745"/>
      <c r="ABI50" s="745"/>
      <c r="ABJ50" s="745"/>
      <c r="ABK50" s="745"/>
      <c r="ABL50" s="745"/>
      <c r="ABM50" s="745"/>
      <c r="ABN50" s="745"/>
      <c r="ABO50" s="745"/>
      <c r="ABP50" s="745"/>
      <c r="ABQ50" s="745"/>
      <c r="ABR50" s="745"/>
      <c r="ABS50" s="745"/>
      <c r="ABT50" s="745"/>
      <c r="ABU50" s="745"/>
      <c r="ABV50" s="745"/>
      <c r="ABW50" s="745"/>
      <c r="ABX50" s="745"/>
      <c r="ABY50" s="745"/>
      <c r="ABZ50" s="745"/>
      <c r="ACA50" s="745"/>
      <c r="ACB50" s="745"/>
      <c r="ACC50" s="745"/>
      <c r="ACD50" s="745"/>
      <c r="ACE50" s="745"/>
      <c r="ACF50" s="745"/>
      <c r="ACG50" s="745"/>
      <c r="ACH50" s="745"/>
      <c r="ACI50" s="745"/>
      <c r="ACJ50" s="745"/>
      <c r="ACK50" s="745"/>
      <c r="ACL50" s="745"/>
      <c r="ACM50" s="745"/>
      <c r="ACN50" s="745"/>
      <c r="ACO50" s="745"/>
      <c r="ACP50" s="745"/>
      <c r="ACQ50" s="745"/>
      <c r="ACR50" s="745"/>
      <c r="ACS50" s="745"/>
      <c r="ACT50" s="745"/>
      <c r="ACU50" s="745"/>
      <c r="ACV50" s="745"/>
      <c r="ACW50" s="745"/>
      <c r="ACX50" s="745"/>
      <c r="ACY50" s="745"/>
      <c r="ACZ50" s="745"/>
      <c r="ADA50" s="745"/>
      <c r="ADB50" s="745"/>
      <c r="ADC50" s="745"/>
      <c r="ADD50" s="745"/>
      <c r="ADE50" s="745"/>
      <c r="ADF50" s="745"/>
      <c r="ADG50" s="745"/>
      <c r="ADH50" s="745"/>
      <c r="ADI50" s="745"/>
      <c r="ADJ50" s="745"/>
      <c r="ADK50" s="745"/>
      <c r="ADL50" s="745"/>
      <c r="ADM50" s="745"/>
      <c r="ADN50" s="745"/>
      <c r="ADO50" s="745"/>
      <c r="ADP50" s="745"/>
      <c r="ADQ50" s="745"/>
      <c r="ADR50" s="745"/>
      <c r="ADS50" s="745"/>
      <c r="ADT50" s="745"/>
      <c r="ADU50" s="745"/>
      <c r="ADV50" s="745"/>
      <c r="ADW50" s="745"/>
      <c r="ADX50" s="745"/>
      <c r="ADY50" s="745"/>
      <c r="ADZ50" s="745"/>
      <c r="AEA50" s="745"/>
      <c r="AEB50" s="745"/>
      <c r="AEC50" s="745"/>
      <c r="AED50" s="745"/>
      <c r="AEE50" s="745"/>
      <c r="AEF50" s="745"/>
      <c r="AEG50" s="745"/>
      <c r="AEH50" s="745"/>
      <c r="AEI50" s="745"/>
      <c r="AEJ50" s="745"/>
      <c r="AEK50" s="745"/>
      <c r="AEL50" s="745"/>
      <c r="AEM50" s="745"/>
      <c r="AEN50" s="745"/>
      <c r="AEO50" s="745"/>
      <c r="AEP50" s="745"/>
      <c r="AEQ50" s="745"/>
      <c r="AER50" s="745"/>
      <c r="AES50" s="745"/>
      <c r="AET50" s="745"/>
      <c r="AEU50" s="745"/>
      <c r="AEV50" s="745"/>
      <c r="AEW50" s="745"/>
      <c r="AEX50" s="745"/>
      <c r="AEY50" s="745"/>
      <c r="AEZ50" s="745"/>
      <c r="AFA50" s="745"/>
      <c r="AFB50" s="745"/>
      <c r="AFC50" s="745"/>
      <c r="AFD50" s="745"/>
      <c r="AFE50" s="745"/>
      <c r="AFF50" s="745"/>
      <c r="AFG50" s="745"/>
      <c r="AFH50" s="745"/>
      <c r="AFI50" s="745"/>
      <c r="AFJ50" s="745"/>
      <c r="AFK50" s="745"/>
      <c r="AFL50" s="745"/>
      <c r="AFM50" s="745"/>
      <c r="AFN50" s="745"/>
      <c r="AFO50" s="745"/>
      <c r="AFP50" s="745"/>
      <c r="AFQ50" s="745"/>
      <c r="AFR50" s="745"/>
      <c r="AFS50" s="745"/>
      <c r="AFT50" s="745"/>
      <c r="AFU50" s="745"/>
      <c r="AFV50" s="745"/>
      <c r="AFW50" s="745"/>
      <c r="AFX50" s="745"/>
      <c r="AFY50" s="745"/>
      <c r="AFZ50" s="745"/>
      <c r="AGA50" s="745"/>
      <c r="AGB50" s="745"/>
      <c r="AGC50" s="745"/>
      <c r="AGD50" s="745"/>
      <c r="AGE50" s="745"/>
      <c r="AGF50" s="745"/>
      <c r="AGG50" s="745"/>
      <c r="AGH50" s="745"/>
      <c r="AGI50" s="745"/>
      <c r="AGJ50" s="745"/>
      <c r="AGK50" s="745"/>
      <c r="AGL50" s="745"/>
      <c r="AGM50" s="745"/>
      <c r="AGN50" s="745"/>
      <c r="AGO50" s="745"/>
      <c r="AGP50" s="745"/>
      <c r="AGQ50" s="745"/>
      <c r="AGR50" s="745"/>
      <c r="AGS50" s="745"/>
      <c r="AGT50" s="745"/>
      <c r="AGU50" s="745"/>
      <c r="AGV50" s="745"/>
      <c r="AGW50" s="745"/>
      <c r="AGX50" s="745"/>
      <c r="AGY50" s="745"/>
      <c r="AGZ50" s="745"/>
      <c r="AHA50" s="745"/>
      <c r="AHB50" s="745"/>
      <c r="AHC50" s="745"/>
      <c r="AHD50" s="745"/>
      <c r="AHE50" s="745"/>
      <c r="AHF50" s="745"/>
      <c r="AHG50" s="745"/>
      <c r="AHH50" s="745"/>
      <c r="AHI50" s="745"/>
      <c r="AHJ50" s="745"/>
      <c r="AHK50" s="745"/>
      <c r="AHL50" s="745"/>
      <c r="AHM50" s="745"/>
      <c r="AHN50" s="745"/>
      <c r="AHO50" s="745"/>
      <c r="AHP50" s="745"/>
      <c r="AHQ50" s="745"/>
      <c r="AHR50" s="745"/>
      <c r="AHS50" s="745"/>
      <c r="AHT50" s="745"/>
      <c r="AHU50" s="745"/>
      <c r="AHV50" s="745"/>
      <c r="AHW50" s="745"/>
      <c r="AHX50" s="745"/>
      <c r="AHY50" s="745"/>
      <c r="AHZ50" s="745"/>
      <c r="AIA50" s="745"/>
      <c r="AIB50" s="745"/>
      <c r="AIC50" s="745"/>
      <c r="AID50" s="745"/>
      <c r="AIE50" s="745"/>
      <c r="AIF50" s="745"/>
      <c r="AIG50" s="745"/>
      <c r="AIH50" s="745"/>
      <c r="AII50" s="745"/>
      <c r="AIJ50" s="745"/>
      <c r="AIK50" s="745"/>
      <c r="AIL50" s="745"/>
      <c r="AIM50" s="745"/>
      <c r="AIN50" s="745"/>
      <c r="AIO50" s="745"/>
      <c r="AIP50" s="745"/>
      <c r="AIQ50" s="745"/>
      <c r="AIR50" s="745"/>
      <c r="AIS50" s="745"/>
      <c r="AIT50" s="745"/>
      <c r="AIU50" s="745"/>
      <c r="AIV50" s="745"/>
      <c r="AIW50" s="745"/>
      <c r="AIX50" s="745"/>
      <c r="AIY50" s="745"/>
      <c r="AIZ50" s="745"/>
      <c r="AJA50" s="745"/>
      <c r="AJB50" s="745"/>
      <c r="AJC50" s="745"/>
      <c r="AJD50" s="745"/>
      <c r="AJE50" s="745"/>
      <c r="AJF50" s="745"/>
      <c r="AJG50" s="745"/>
      <c r="AJH50" s="745"/>
      <c r="AJI50" s="745"/>
      <c r="AJJ50" s="745"/>
      <c r="AJK50" s="745"/>
      <c r="AJL50" s="745"/>
      <c r="AJM50" s="745"/>
      <c r="AJN50" s="745"/>
      <c r="AJO50" s="745"/>
      <c r="AJP50" s="745"/>
      <c r="AJQ50" s="745"/>
      <c r="AJR50" s="745"/>
      <c r="AJS50" s="745"/>
      <c r="AJT50" s="745"/>
      <c r="AJU50" s="745"/>
      <c r="AJV50" s="745"/>
      <c r="AJW50" s="745"/>
      <c r="AJX50" s="745"/>
      <c r="AJY50" s="745"/>
      <c r="AJZ50" s="745"/>
      <c r="AKA50" s="745"/>
      <c r="AKB50" s="745"/>
      <c r="AKC50" s="745"/>
      <c r="AKD50" s="745"/>
      <c r="AKE50" s="745"/>
      <c r="AKF50" s="745"/>
      <c r="AKG50" s="745"/>
      <c r="AKH50" s="745"/>
      <c r="AKI50" s="745"/>
      <c r="AKJ50" s="745"/>
      <c r="AKK50" s="745"/>
      <c r="AKL50" s="745"/>
      <c r="AKM50" s="745"/>
      <c r="AKN50" s="745"/>
      <c r="AKO50" s="745"/>
      <c r="AKP50" s="745"/>
      <c r="AKQ50" s="745"/>
      <c r="AKR50" s="745"/>
      <c r="AKS50" s="745"/>
      <c r="AKT50" s="745"/>
      <c r="AKU50" s="745"/>
      <c r="AKV50" s="745"/>
      <c r="AKW50" s="745"/>
      <c r="AKX50" s="745"/>
      <c r="AKY50" s="745"/>
      <c r="AKZ50" s="745"/>
      <c r="ALA50" s="745"/>
      <c r="ALB50" s="745"/>
      <c r="ALC50" s="745"/>
      <c r="ALD50" s="745"/>
      <c r="ALE50" s="745"/>
      <c r="ALF50" s="745"/>
      <c r="ALG50" s="745"/>
      <c r="ALH50" s="745"/>
      <c r="ALI50" s="745"/>
      <c r="ALJ50" s="745"/>
      <c r="ALK50" s="745"/>
      <c r="ALL50" s="745"/>
      <c r="ALM50" s="745"/>
      <c r="ALN50" s="745"/>
      <c r="ALO50" s="745"/>
      <c r="ALP50" s="745"/>
      <c r="ALQ50" s="745"/>
      <c r="ALR50" s="745"/>
      <c r="ALS50" s="745"/>
      <c r="ALT50" s="745"/>
      <c r="ALU50" s="745"/>
      <c r="ALV50" s="745"/>
      <c r="ALW50" s="745"/>
      <c r="ALX50" s="745"/>
      <c r="ALY50" s="745"/>
      <c r="ALZ50" s="745"/>
      <c r="AMA50" s="745"/>
      <c r="AMB50" s="745"/>
      <c r="AMC50" s="745"/>
      <c r="AMD50" s="745"/>
      <c r="AME50" s="745"/>
      <c r="AMF50" s="745"/>
      <c r="AMG50" s="745"/>
      <c r="AMH50" s="745"/>
      <c r="AMI50" s="745"/>
      <c r="AMJ50" s="745"/>
      <c r="AMK50" s="745"/>
      <c r="AML50" s="745"/>
      <c r="AMM50" s="745"/>
      <c r="AMN50" s="745"/>
      <c r="AMO50" s="745"/>
      <c r="AMP50" s="745"/>
      <c r="AMQ50" s="745"/>
      <c r="AMR50" s="745"/>
    </row>
    <row r="51" spans="1:1032" s="742" customFormat="1">
      <c r="A51" s="411"/>
      <c r="B51" s="413" t="s">
        <v>353</v>
      </c>
      <c r="C51" s="440" t="s">
        <v>10</v>
      </c>
      <c r="D51" s="494">
        <v>32</v>
      </c>
      <c r="E51" s="414"/>
      <c r="F51" s="414"/>
      <c r="G51" s="497"/>
      <c r="H51" s="506"/>
      <c r="I51" s="383"/>
      <c r="J51" s="375"/>
      <c r="K51" s="375"/>
      <c r="L51" s="375"/>
      <c r="M51" s="506"/>
      <c r="N51" s="506"/>
      <c r="O51" s="495"/>
      <c r="P51" s="495"/>
      <c r="Q51" s="495"/>
      <c r="R51" s="495"/>
      <c r="S51" s="506"/>
      <c r="T51" s="506"/>
      <c r="U51" s="505"/>
      <c r="V51" s="504"/>
      <c r="W51" s="377"/>
      <c r="X51" s="414"/>
      <c r="Y51" s="414"/>
      <c r="Z51" s="414"/>
      <c r="AA51" s="379"/>
      <c r="AB51" s="379"/>
      <c r="AC51" s="379"/>
      <c r="AD51" s="379"/>
      <c r="AE51" s="379"/>
      <c r="AF51" s="379"/>
      <c r="AG51" s="379"/>
      <c r="AH51" s="379"/>
      <c r="AI51" s="379"/>
      <c r="AJ51" s="379"/>
      <c r="AK51" s="379"/>
      <c r="AL51" s="379"/>
      <c r="AM51" s="379"/>
      <c r="AN51" s="379"/>
      <c r="AO51" s="379"/>
      <c r="AP51" s="379"/>
      <c r="AQ51" s="379"/>
      <c r="AR51" s="379"/>
      <c r="AS51" s="379"/>
      <c r="AT51" s="379"/>
      <c r="AU51" s="379"/>
      <c r="AV51" s="379"/>
      <c r="AW51" s="379"/>
      <c r="AX51" s="379"/>
      <c r="AY51" s="379"/>
      <c r="AZ51" s="379"/>
      <c r="BA51" s="379"/>
      <c r="BB51" s="379"/>
      <c r="BC51" s="379"/>
      <c r="BD51" s="379"/>
      <c r="BE51" s="379"/>
      <c r="BF51" s="379"/>
      <c r="BG51" s="379"/>
      <c r="BH51" s="379"/>
      <c r="BI51" s="379"/>
      <c r="BJ51" s="379"/>
      <c r="BK51" s="379"/>
      <c r="BL51" s="379"/>
      <c r="BM51" s="379"/>
      <c r="BN51" s="379"/>
      <c r="BO51" s="379"/>
      <c r="BP51" s="379"/>
      <c r="BQ51" s="379"/>
      <c r="BR51" s="379"/>
      <c r="BS51" s="379"/>
      <c r="BT51" s="379"/>
      <c r="BU51" s="379"/>
      <c r="BV51" s="379"/>
      <c r="BW51" s="379"/>
      <c r="BX51" s="379"/>
      <c r="BY51" s="379"/>
      <c r="BZ51" s="379"/>
      <c r="CA51" s="379"/>
      <c r="CB51" s="379"/>
      <c r="CC51" s="379"/>
      <c r="CD51" s="379"/>
      <c r="CE51" s="379"/>
      <c r="CF51" s="379"/>
      <c r="CG51" s="379"/>
      <c r="CH51" s="379"/>
      <c r="CI51" s="379"/>
      <c r="CJ51" s="379"/>
      <c r="CK51" s="379"/>
      <c r="CL51" s="379"/>
      <c r="CM51" s="379"/>
      <c r="CN51" s="379"/>
      <c r="CO51" s="379"/>
      <c r="CP51" s="379"/>
      <c r="CQ51" s="379"/>
      <c r="CR51" s="379"/>
      <c r="CS51" s="379"/>
      <c r="CT51" s="379"/>
      <c r="CU51" s="379"/>
      <c r="CV51" s="379"/>
      <c r="CW51" s="379"/>
      <c r="CX51" s="379"/>
      <c r="CY51" s="379"/>
      <c r="CZ51" s="379"/>
      <c r="DA51" s="379"/>
      <c r="DB51" s="379"/>
      <c r="DC51" s="379"/>
      <c r="DD51" s="379"/>
      <c r="DE51" s="379"/>
      <c r="DF51" s="379"/>
      <c r="DG51" s="379"/>
      <c r="DH51" s="379"/>
      <c r="DI51" s="379"/>
      <c r="DJ51" s="379"/>
      <c r="DK51" s="379"/>
      <c r="DL51" s="379"/>
      <c r="DM51" s="379"/>
      <c r="DN51" s="379"/>
      <c r="DO51" s="379"/>
      <c r="DP51" s="379"/>
      <c r="DQ51" s="379"/>
      <c r="DR51" s="379"/>
      <c r="DS51" s="379"/>
      <c r="DT51" s="379"/>
      <c r="DU51" s="379"/>
      <c r="DV51" s="379"/>
      <c r="DW51" s="379"/>
      <c r="DX51" s="379"/>
      <c r="DY51" s="379"/>
      <c r="DZ51" s="379"/>
      <c r="EA51" s="379"/>
      <c r="EB51" s="379"/>
      <c r="EC51" s="379"/>
      <c r="ED51" s="379"/>
      <c r="EE51" s="379"/>
      <c r="EF51" s="379"/>
      <c r="EG51" s="379"/>
      <c r="EH51" s="379"/>
      <c r="EI51" s="379"/>
      <c r="EJ51" s="379"/>
      <c r="EK51" s="379"/>
      <c r="EL51" s="379"/>
      <c r="EM51" s="379"/>
      <c r="EN51" s="379"/>
      <c r="EO51" s="379"/>
      <c r="EP51" s="379"/>
      <c r="EQ51" s="379"/>
      <c r="ER51" s="379"/>
      <c r="ES51" s="379"/>
      <c r="ET51" s="379"/>
      <c r="EU51" s="379"/>
      <c r="EV51" s="379"/>
      <c r="EW51" s="379"/>
      <c r="EX51" s="379"/>
      <c r="EY51" s="379"/>
      <c r="EZ51" s="379"/>
      <c r="FA51" s="379"/>
      <c r="FB51" s="379"/>
      <c r="FC51" s="379"/>
      <c r="FD51" s="379"/>
      <c r="FE51" s="379"/>
      <c r="FF51" s="379"/>
      <c r="FG51" s="379"/>
      <c r="FH51" s="379"/>
      <c r="FI51" s="379"/>
      <c r="FJ51" s="379"/>
      <c r="FK51" s="379"/>
      <c r="FL51" s="379"/>
      <c r="FM51" s="379"/>
      <c r="FN51" s="379"/>
      <c r="FO51" s="379"/>
      <c r="FP51" s="379"/>
      <c r="FQ51" s="379"/>
      <c r="FR51" s="379"/>
      <c r="FS51" s="379"/>
      <c r="FT51" s="379"/>
      <c r="FU51" s="379"/>
      <c r="FV51" s="379"/>
      <c r="FW51" s="379"/>
      <c r="FX51" s="379"/>
      <c r="FY51" s="379"/>
      <c r="FZ51" s="379"/>
      <c r="GA51" s="379"/>
      <c r="GB51" s="379"/>
      <c r="GC51" s="379"/>
      <c r="GD51" s="379"/>
      <c r="GE51" s="379"/>
      <c r="GF51" s="379"/>
      <c r="GG51" s="379"/>
      <c r="GH51" s="379"/>
      <c r="GI51" s="379"/>
      <c r="GJ51" s="379"/>
      <c r="GK51" s="379"/>
      <c r="GL51" s="379"/>
      <c r="GM51" s="379"/>
      <c r="GN51" s="379"/>
      <c r="GO51" s="379"/>
      <c r="GP51" s="379"/>
      <c r="GQ51" s="379"/>
      <c r="GR51" s="379"/>
      <c r="GS51" s="379"/>
      <c r="GT51" s="379"/>
      <c r="GU51" s="379"/>
      <c r="GV51" s="379"/>
      <c r="GW51" s="379"/>
      <c r="GX51" s="379"/>
      <c r="GY51" s="379"/>
      <c r="GZ51" s="379"/>
      <c r="HA51" s="379"/>
      <c r="HB51" s="379"/>
      <c r="HC51" s="379"/>
      <c r="HD51" s="379"/>
      <c r="HE51" s="379"/>
      <c r="HF51" s="379"/>
      <c r="HG51" s="379"/>
      <c r="HH51" s="379"/>
      <c r="HI51" s="379"/>
      <c r="HJ51" s="379"/>
      <c r="HK51" s="379"/>
      <c r="HL51" s="379"/>
      <c r="HM51" s="379"/>
      <c r="HN51" s="379"/>
      <c r="HO51" s="379"/>
      <c r="HP51" s="379"/>
      <c r="HQ51" s="379"/>
      <c r="HR51" s="379"/>
      <c r="HS51" s="379"/>
      <c r="HT51" s="379"/>
      <c r="HU51" s="379"/>
      <c r="HV51" s="379"/>
      <c r="HW51" s="379"/>
      <c r="HX51" s="379"/>
      <c r="HY51" s="379"/>
      <c r="HZ51" s="379"/>
      <c r="IA51" s="379"/>
      <c r="IB51" s="379"/>
      <c r="IC51" s="379"/>
      <c r="ID51" s="379"/>
      <c r="IE51" s="379"/>
      <c r="IF51" s="379"/>
      <c r="IG51" s="379"/>
      <c r="IH51" s="379"/>
      <c r="II51" s="379"/>
      <c r="IJ51" s="379"/>
      <c r="IK51" s="379"/>
      <c r="IL51" s="379"/>
      <c r="IM51" s="379"/>
      <c r="IN51" s="379"/>
      <c r="IO51" s="379"/>
      <c r="IP51" s="379"/>
      <c r="IQ51" s="379"/>
      <c r="IR51" s="379"/>
      <c r="IS51" s="379"/>
      <c r="IT51" s="379"/>
      <c r="IU51" s="379"/>
      <c r="IV51" s="379"/>
      <c r="IW51" s="379"/>
      <c r="IX51" s="379"/>
      <c r="IY51" s="379"/>
      <c r="IZ51" s="379"/>
      <c r="JA51" s="379"/>
      <c r="JB51" s="379"/>
      <c r="JC51" s="379"/>
      <c r="JD51" s="379"/>
      <c r="JE51" s="379"/>
      <c r="JF51" s="379"/>
      <c r="JG51" s="379"/>
      <c r="JH51" s="379"/>
      <c r="JI51" s="379"/>
      <c r="JJ51" s="379"/>
      <c r="JK51" s="379"/>
      <c r="JL51" s="379"/>
      <c r="JM51" s="379"/>
      <c r="JN51" s="379"/>
      <c r="JO51" s="379"/>
      <c r="JP51" s="379"/>
      <c r="JQ51" s="379"/>
      <c r="JR51" s="379"/>
      <c r="JS51" s="379"/>
      <c r="JT51" s="379"/>
      <c r="JU51" s="379"/>
      <c r="JV51" s="379"/>
      <c r="JW51" s="379"/>
      <c r="JX51" s="379"/>
      <c r="JY51" s="379"/>
      <c r="JZ51" s="379"/>
      <c r="KA51" s="379"/>
      <c r="KB51" s="379"/>
      <c r="KC51" s="379"/>
      <c r="KD51" s="379"/>
      <c r="KE51" s="379"/>
      <c r="KF51" s="379"/>
      <c r="KG51" s="379"/>
      <c r="KH51" s="379"/>
      <c r="KI51" s="379"/>
      <c r="KJ51" s="379"/>
      <c r="KK51" s="379"/>
      <c r="KL51" s="379"/>
      <c r="KM51" s="379"/>
      <c r="KN51" s="379"/>
      <c r="KO51" s="379"/>
      <c r="KP51" s="379"/>
      <c r="KQ51" s="379"/>
      <c r="KR51" s="379"/>
      <c r="KS51" s="379"/>
      <c r="KT51" s="379"/>
      <c r="KU51" s="379"/>
      <c r="KV51" s="379"/>
      <c r="KW51" s="379"/>
      <c r="KX51" s="379"/>
      <c r="KY51" s="379"/>
      <c r="KZ51" s="379"/>
      <c r="LA51" s="379"/>
      <c r="LB51" s="379"/>
      <c r="LC51" s="379"/>
      <c r="LD51" s="379"/>
      <c r="LE51" s="379"/>
      <c r="LF51" s="379"/>
      <c r="LG51" s="379"/>
      <c r="LH51" s="379"/>
      <c r="LI51" s="379"/>
      <c r="LJ51" s="379"/>
      <c r="LK51" s="379"/>
      <c r="LL51" s="379"/>
      <c r="LM51" s="379"/>
      <c r="LN51" s="379"/>
      <c r="LO51" s="379"/>
      <c r="LP51" s="379"/>
      <c r="LQ51" s="379"/>
      <c r="LR51" s="379"/>
      <c r="LS51" s="379"/>
      <c r="LT51" s="379"/>
      <c r="LU51" s="379"/>
      <c r="LV51" s="379"/>
      <c r="LW51" s="379"/>
      <c r="LX51" s="379"/>
      <c r="LY51" s="379"/>
      <c r="LZ51" s="379"/>
      <c r="MA51" s="379"/>
      <c r="MB51" s="379"/>
      <c r="MC51" s="379"/>
      <c r="MD51" s="379"/>
      <c r="ME51" s="379"/>
      <c r="MF51" s="379"/>
      <c r="MG51" s="379"/>
      <c r="MH51" s="379"/>
      <c r="MI51" s="379"/>
      <c r="MJ51" s="379"/>
      <c r="MK51" s="379"/>
      <c r="ML51" s="379"/>
      <c r="MM51" s="379"/>
      <c r="MN51" s="379"/>
      <c r="MO51" s="379"/>
      <c r="MP51" s="379"/>
      <c r="MQ51" s="379"/>
      <c r="MR51" s="379"/>
      <c r="MS51" s="379"/>
      <c r="MT51" s="379"/>
      <c r="MU51" s="379"/>
      <c r="MV51" s="379"/>
      <c r="MW51" s="379"/>
      <c r="MX51" s="379"/>
      <c r="MY51" s="379"/>
      <c r="MZ51" s="379"/>
      <c r="NA51" s="379"/>
      <c r="NB51" s="379"/>
      <c r="NC51" s="379"/>
      <c r="ND51" s="379"/>
      <c r="NE51" s="379"/>
      <c r="NF51" s="379"/>
      <c r="NG51" s="379"/>
      <c r="NH51" s="379"/>
      <c r="NI51" s="379"/>
      <c r="NJ51" s="379"/>
      <c r="NK51" s="379"/>
      <c r="NL51" s="379"/>
      <c r="NM51" s="379"/>
      <c r="NN51" s="379"/>
      <c r="NO51" s="379"/>
      <c r="NP51" s="379"/>
      <c r="NQ51" s="379"/>
      <c r="NR51" s="379"/>
      <c r="NS51" s="379"/>
      <c r="NT51" s="379"/>
      <c r="NU51" s="379"/>
      <c r="NV51" s="379"/>
      <c r="NW51" s="379"/>
      <c r="NX51" s="379"/>
      <c r="NY51" s="379"/>
      <c r="NZ51" s="379"/>
      <c r="OA51" s="379"/>
      <c r="OB51" s="379"/>
      <c r="OC51" s="379"/>
      <c r="OD51" s="379"/>
      <c r="OE51" s="379"/>
      <c r="OF51" s="379"/>
      <c r="OG51" s="379"/>
      <c r="OH51" s="379"/>
      <c r="OI51" s="379"/>
      <c r="OJ51" s="379"/>
      <c r="OK51" s="379"/>
      <c r="OL51" s="379"/>
      <c r="OM51" s="379"/>
      <c r="ON51" s="379"/>
      <c r="OO51" s="379"/>
      <c r="OP51" s="379"/>
      <c r="OQ51" s="379"/>
      <c r="OR51" s="379"/>
      <c r="OS51" s="379"/>
      <c r="OT51" s="379"/>
      <c r="OU51" s="379"/>
      <c r="OV51" s="379"/>
      <c r="OW51" s="379"/>
      <c r="OX51" s="379"/>
      <c r="OY51" s="379"/>
      <c r="OZ51" s="379"/>
      <c r="PA51" s="379"/>
      <c r="PB51" s="379"/>
      <c r="PC51" s="379"/>
      <c r="PD51" s="379"/>
      <c r="PE51" s="379"/>
      <c r="PF51" s="379"/>
      <c r="PG51" s="379"/>
      <c r="PH51" s="379"/>
      <c r="PI51" s="379"/>
      <c r="PJ51" s="379"/>
      <c r="PK51" s="379"/>
      <c r="PL51" s="379"/>
      <c r="PM51" s="379"/>
      <c r="PN51" s="379"/>
      <c r="PO51" s="379"/>
      <c r="PP51" s="379"/>
      <c r="PQ51" s="379"/>
      <c r="PR51" s="379"/>
      <c r="PS51" s="379"/>
      <c r="PT51" s="379"/>
      <c r="PU51" s="379"/>
      <c r="PV51" s="379"/>
      <c r="PW51" s="379"/>
      <c r="PX51" s="379"/>
      <c r="PY51" s="379"/>
      <c r="PZ51" s="379"/>
      <c r="QA51" s="379"/>
      <c r="QB51" s="379"/>
      <c r="QC51" s="379"/>
      <c r="QD51" s="379"/>
      <c r="QE51" s="379"/>
      <c r="QF51" s="379"/>
      <c r="QG51" s="379"/>
      <c r="QH51" s="379"/>
      <c r="QI51" s="379"/>
      <c r="QJ51" s="379"/>
      <c r="QK51" s="379"/>
      <c r="QL51" s="379"/>
      <c r="QM51" s="379"/>
      <c r="QN51" s="379"/>
      <c r="QO51" s="379"/>
      <c r="QP51" s="379"/>
      <c r="QQ51" s="379"/>
      <c r="QR51" s="379"/>
      <c r="QS51" s="379"/>
      <c r="QT51" s="379"/>
      <c r="QU51" s="379"/>
      <c r="QV51" s="379"/>
      <c r="QW51" s="379"/>
      <c r="QX51" s="379"/>
      <c r="QY51" s="379"/>
      <c r="QZ51" s="379"/>
      <c r="RA51" s="379"/>
      <c r="RB51" s="379"/>
      <c r="RC51" s="379"/>
      <c r="RD51" s="379"/>
      <c r="RE51" s="379"/>
      <c r="RF51" s="379"/>
      <c r="RG51" s="379"/>
      <c r="RH51" s="379"/>
      <c r="RI51" s="379"/>
      <c r="RJ51" s="379"/>
      <c r="RK51" s="379"/>
      <c r="RL51" s="379"/>
      <c r="RM51" s="379"/>
      <c r="RN51" s="379"/>
      <c r="RO51" s="379"/>
      <c r="RP51" s="379"/>
      <c r="RQ51" s="379"/>
      <c r="RR51" s="379"/>
      <c r="RS51" s="379"/>
      <c r="RT51" s="379"/>
      <c r="RU51" s="379"/>
      <c r="RV51" s="379"/>
      <c r="RW51" s="379"/>
      <c r="RX51" s="379"/>
      <c r="RY51" s="379"/>
      <c r="RZ51" s="379"/>
      <c r="SA51" s="379"/>
      <c r="SB51" s="379"/>
      <c r="SC51" s="379"/>
      <c r="SD51" s="379"/>
      <c r="SE51" s="379"/>
      <c r="SF51" s="379"/>
      <c r="SG51" s="379"/>
      <c r="SH51" s="379"/>
      <c r="SI51" s="379"/>
      <c r="SJ51" s="379"/>
      <c r="SK51" s="379"/>
      <c r="SL51" s="379"/>
      <c r="SM51" s="379"/>
      <c r="SN51" s="379"/>
      <c r="SO51" s="379"/>
      <c r="SP51" s="379"/>
      <c r="SQ51" s="379"/>
      <c r="SR51" s="379"/>
      <c r="SS51" s="379"/>
      <c r="ST51" s="379"/>
      <c r="SU51" s="379"/>
      <c r="SV51" s="379"/>
      <c r="SW51" s="379"/>
      <c r="SX51" s="379"/>
      <c r="SY51" s="379"/>
      <c r="SZ51" s="379"/>
      <c r="TA51" s="379"/>
      <c r="TB51" s="379"/>
      <c r="TC51" s="379"/>
      <c r="TD51" s="379"/>
      <c r="TE51" s="379"/>
      <c r="TF51" s="379"/>
      <c r="TG51" s="379"/>
      <c r="TH51" s="379"/>
      <c r="TI51" s="379"/>
      <c r="TJ51" s="379"/>
      <c r="TK51" s="379"/>
      <c r="TL51" s="379"/>
      <c r="TM51" s="379"/>
      <c r="TN51" s="379"/>
      <c r="TO51" s="379"/>
      <c r="TP51" s="379"/>
      <c r="TQ51" s="379"/>
      <c r="TR51" s="379"/>
      <c r="TS51" s="379"/>
      <c r="TT51" s="379"/>
      <c r="TU51" s="379"/>
      <c r="TV51" s="379"/>
      <c r="TW51" s="379"/>
      <c r="TX51" s="379"/>
      <c r="TY51" s="379"/>
      <c r="TZ51" s="379"/>
      <c r="UA51" s="379"/>
      <c r="UB51" s="379"/>
      <c r="UC51" s="379"/>
      <c r="UD51" s="379"/>
      <c r="UE51" s="379"/>
      <c r="UF51" s="379"/>
      <c r="UG51" s="379"/>
      <c r="UH51" s="379"/>
      <c r="UI51" s="379"/>
      <c r="UJ51" s="379"/>
      <c r="UK51" s="379"/>
      <c r="UL51" s="379"/>
      <c r="UM51" s="379"/>
      <c r="UN51" s="379"/>
      <c r="UO51" s="379"/>
      <c r="UP51" s="379"/>
      <c r="UQ51" s="379"/>
      <c r="UR51" s="379"/>
      <c r="US51" s="379"/>
      <c r="UT51" s="379"/>
      <c r="UU51" s="379"/>
      <c r="UV51" s="379"/>
      <c r="UW51" s="379"/>
      <c r="UX51" s="379"/>
      <c r="UY51" s="379"/>
      <c r="UZ51" s="379"/>
      <c r="VA51" s="379"/>
      <c r="VB51" s="379"/>
      <c r="VC51" s="379"/>
      <c r="VD51" s="379"/>
      <c r="VE51" s="379"/>
      <c r="VF51" s="379"/>
      <c r="VG51" s="379"/>
      <c r="VH51" s="379"/>
      <c r="VI51" s="379"/>
      <c r="VJ51" s="379"/>
      <c r="VK51" s="379"/>
      <c r="VL51" s="379"/>
      <c r="VM51" s="379"/>
      <c r="VN51" s="379"/>
      <c r="VO51" s="379"/>
      <c r="VP51" s="379"/>
      <c r="VQ51" s="379"/>
      <c r="VR51" s="379"/>
      <c r="VS51" s="379"/>
      <c r="VT51" s="379"/>
      <c r="VU51" s="379"/>
      <c r="VV51" s="379"/>
      <c r="VW51" s="379"/>
      <c r="VX51" s="379"/>
      <c r="VY51" s="379"/>
      <c r="VZ51" s="379"/>
      <c r="WA51" s="379"/>
      <c r="WB51" s="379"/>
      <c r="WC51" s="379"/>
      <c r="WD51" s="379"/>
      <c r="WE51" s="379"/>
      <c r="WF51" s="379"/>
      <c r="WG51" s="379"/>
      <c r="WH51" s="379"/>
      <c r="WI51" s="379"/>
      <c r="WJ51" s="379"/>
      <c r="WK51" s="379"/>
      <c r="WL51" s="379"/>
      <c r="WM51" s="379"/>
      <c r="WN51" s="379"/>
      <c r="WO51" s="379"/>
      <c r="WP51" s="379"/>
      <c r="WQ51" s="379"/>
      <c r="WR51" s="379"/>
      <c r="WS51" s="379"/>
      <c r="WT51" s="379"/>
      <c r="WU51" s="379"/>
      <c r="WV51" s="379"/>
      <c r="WW51" s="379"/>
      <c r="WX51" s="379"/>
      <c r="WY51" s="379"/>
      <c r="WZ51" s="379"/>
      <c r="XA51" s="379"/>
      <c r="XB51" s="379"/>
      <c r="XC51" s="379"/>
      <c r="XD51" s="379"/>
      <c r="XE51" s="379"/>
      <c r="XF51" s="379"/>
      <c r="XG51" s="379"/>
      <c r="XH51" s="379"/>
      <c r="XI51" s="379"/>
      <c r="XJ51" s="379"/>
      <c r="XK51" s="379"/>
      <c r="XL51" s="379"/>
      <c r="XM51" s="379"/>
      <c r="XN51" s="379"/>
      <c r="XO51" s="379"/>
      <c r="XP51" s="379"/>
      <c r="XQ51" s="379"/>
      <c r="XR51" s="379"/>
      <c r="XS51" s="379"/>
      <c r="XT51" s="379"/>
      <c r="XU51" s="379"/>
      <c r="XV51" s="379"/>
      <c r="XW51" s="379"/>
      <c r="XX51" s="379"/>
      <c r="XY51" s="379"/>
      <c r="XZ51" s="379"/>
      <c r="YA51" s="379"/>
      <c r="YB51" s="379"/>
      <c r="YC51" s="379"/>
      <c r="YD51" s="379"/>
      <c r="YE51" s="379"/>
      <c r="YF51" s="379"/>
      <c r="YG51" s="379"/>
      <c r="YH51" s="379"/>
      <c r="YI51" s="379"/>
      <c r="YJ51" s="379"/>
      <c r="YK51" s="379"/>
      <c r="YL51" s="379"/>
      <c r="YM51" s="379"/>
      <c r="YN51" s="379"/>
      <c r="YO51" s="379"/>
      <c r="YP51" s="379"/>
      <c r="YQ51" s="379"/>
      <c r="YR51" s="379"/>
      <c r="YS51" s="379"/>
      <c r="YT51" s="379"/>
      <c r="YU51" s="379"/>
      <c r="YV51" s="379"/>
      <c r="YW51" s="379"/>
      <c r="YX51" s="379"/>
      <c r="YY51" s="379"/>
      <c r="YZ51" s="379"/>
      <c r="ZA51" s="379"/>
      <c r="ZB51" s="379"/>
      <c r="ZC51" s="379"/>
      <c r="ZD51" s="379"/>
      <c r="ZE51" s="379"/>
      <c r="ZF51" s="379"/>
      <c r="ZG51" s="379"/>
      <c r="ZH51" s="379"/>
      <c r="ZI51" s="379"/>
      <c r="ZJ51" s="379"/>
      <c r="ZK51" s="379"/>
      <c r="ZL51" s="379"/>
      <c r="ZM51" s="379"/>
      <c r="ZN51" s="379"/>
      <c r="ZO51" s="379"/>
      <c r="ZP51" s="379"/>
      <c r="ZQ51" s="379"/>
      <c r="ZR51" s="379"/>
      <c r="ZS51" s="379"/>
      <c r="ZT51" s="379"/>
      <c r="ZU51" s="379"/>
      <c r="ZV51" s="379"/>
      <c r="ZW51" s="379"/>
      <c r="ZX51" s="379"/>
      <c r="ZY51" s="379"/>
      <c r="ZZ51" s="379"/>
      <c r="AAA51" s="379"/>
      <c r="AAB51" s="379"/>
      <c r="AAC51" s="379"/>
      <c r="AAD51" s="379"/>
      <c r="AAE51" s="379"/>
      <c r="AAF51" s="379"/>
      <c r="AAG51" s="379"/>
      <c r="AAH51" s="379"/>
      <c r="AAI51" s="379"/>
      <c r="AAJ51" s="379"/>
      <c r="AAK51" s="379"/>
      <c r="AAL51" s="379"/>
      <c r="AAM51" s="379"/>
      <c r="AAN51" s="379"/>
      <c r="AAO51" s="379"/>
      <c r="AAP51" s="379"/>
      <c r="AAQ51" s="379"/>
      <c r="AAR51" s="379"/>
      <c r="AAS51" s="379"/>
      <c r="AAT51" s="379"/>
      <c r="AAU51" s="379"/>
      <c r="AAV51" s="379"/>
      <c r="AAW51" s="379"/>
      <c r="AAX51" s="379"/>
      <c r="AAY51" s="379"/>
      <c r="AAZ51" s="379"/>
      <c r="ABA51" s="379"/>
      <c r="ABB51" s="379"/>
      <c r="ABC51" s="379"/>
      <c r="ABD51" s="379"/>
      <c r="ABE51" s="379"/>
      <c r="ABF51" s="379"/>
      <c r="ABG51" s="379"/>
      <c r="ABH51" s="379"/>
      <c r="ABI51" s="379"/>
      <c r="ABJ51" s="379"/>
      <c r="ABK51" s="379"/>
      <c r="ABL51" s="379"/>
      <c r="ABM51" s="379"/>
      <c r="ABN51" s="379"/>
      <c r="ABO51" s="379"/>
      <c r="ABP51" s="379"/>
      <c r="ABQ51" s="379"/>
      <c r="ABR51" s="379"/>
      <c r="ABS51" s="379"/>
      <c r="ABT51" s="379"/>
      <c r="ABU51" s="379"/>
      <c r="ABV51" s="379"/>
      <c r="ABW51" s="379"/>
      <c r="ABX51" s="379"/>
      <c r="ABY51" s="379"/>
      <c r="ABZ51" s="379"/>
      <c r="ACA51" s="379"/>
      <c r="ACB51" s="379"/>
      <c r="ACC51" s="379"/>
      <c r="ACD51" s="379"/>
      <c r="ACE51" s="379"/>
      <c r="ACF51" s="379"/>
      <c r="ACG51" s="379"/>
      <c r="ACH51" s="379"/>
      <c r="ACI51" s="379"/>
      <c r="ACJ51" s="379"/>
      <c r="ACK51" s="379"/>
      <c r="ACL51" s="379"/>
      <c r="ACM51" s="379"/>
      <c r="ACN51" s="379"/>
      <c r="ACO51" s="379"/>
      <c r="ACP51" s="379"/>
      <c r="ACQ51" s="379"/>
      <c r="ACR51" s="379"/>
      <c r="ACS51" s="379"/>
      <c r="ACT51" s="379"/>
      <c r="ACU51" s="379"/>
      <c r="ACV51" s="379"/>
      <c r="ACW51" s="379"/>
      <c r="ACX51" s="379"/>
      <c r="ACY51" s="379"/>
      <c r="ACZ51" s="379"/>
      <c r="ADA51" s="379"/>
      <c r="ADB51" s="379"/>
      <c r="ADC51" s="379"/>
      <c r="ADD51" s="379"/>
      <c r="ADE51" s="379"/>
      <c r="ADF51" s="379"/>
      <c r="ADG51" s="379"/>
      <c r="ADH51" s="379"/>
      <c r="ADI51" s="379"/>
      <c r="ADJ51" s="379"/>
      <c r="ADK51" s="379"/>
      <c r="ADL51" s="379"/>
      <c r="ADM51" s="379"/>
      <c r="ADN51" s="379"/>
      <c r="ADO51" s="379"/>
      <c r="ADP51" s="379"/>
      <c r="ADQ51" s="379"/>
      <c r="ADR51" s="379"/>
      <c r="ADS51" s="379"/>
      <c r="ADT51" s="379"/>
      <c r="ADU51" s="379"/>
      <c r="ADV51" s="379"/>
      <c r="ADW51" s="379"/>
      <c r="ADX51" s="379"/>
      <c r="ADY51" s="379"/>
      <c r="ADZ51" s="379"/>
      <c r="AEA51" s="379"/>
      <c r="AEB51" s="379"/>
      <c r="AEC51" s="379"/>
      <c r="AED51" s="379"/>
      <c r="AEE51" s="379"/>
      <c r="AEF51" s="379"/>
      <c r="AEG51" s="379"/>
      <c r="AEH51" s="379"/>
      <c r="AEI51" s="379"/>
      <c r="AEJ51" s="379"/>
      <c r="AEK51" s="379"/>
      <c r="AEL51" s="379"/>
      <c r="AEM51" s="379"/>
      <c r="AEN51" s="379"/>
      <c r="AEO51" s="379"/>
      <c r="AEP51" s="379"/>
      <c r="AEQ51" s="379"/>
      <c r="AER51" s="379"/>
      <c r="AES51" s="379"/>
      <c r="AET51" s="379"/>
      <c r="AEU51" s="379"/>
      <c r="AEV51" s="379"/>
      <c r="AEW51" s="379"/>
      <c r="AEX51" s="379"/>
      <c r="AEY51" s="379"/>
      <c r="AEZ51" s="379"/>
      <c r="AFA51" s="379"/>
      <c r="AFB51" s="379"/>
      <c r="AFC51" s="379"/>
      <c r="AFD51" s="379"/>
      <c r="AFE51" s="379"/>
      <c r="AFF51" s="379"/>
      <c r="AFG51" s="379"/>
      <c r="AFH51" s="379"/>
      <c r="AFI51" s="379"/>
      <c r="AFJ51" s="379"/>
      <c r="AFK51" s="379"/>
      <c r="AFL51" s="379"/>
      <c r="AFM51" s="379"/>
      <c r="AFN51" s="379"/>
      <c r="AFO51" s="379"/>
      <c r="AFP51" s="379"/>
      <c r="AFQ51" s="379"/>
      <c r="AFR51" s="379"/>
      <c r="AFS51" s="379"/>
      <c r="AFT51" s="379"/>
      <c r="AFU51" s="379"/>
      <c r="AFV51" s="379"/>
      <c r="AFW51" s="379"/>
      <c r="AFX51" s="379"/>
      <c r="AFY51" s="379"/>
      <c r="AFZ51" s="379"/>
      <c r="AGA51" s="379"/>
      <c r="AGB51" s="379"/>
      <c r="AGC51" s="379"/>
      <c r="AGD51" s="379"/>
      <c r="AGE51" s="379"/>
      <c r="AGF51" s="379"/>
      <c r="AGG51" s="379"/>
      <c r="AGH51" s="379"/>
      <c r="AGI51" s="379"/>
      <c r="AGJ51" s="379"/>
      <c r="AGK51" s="379"/>
      <c r="AGL51" s="379"/>
      <c r="AGM51" s="379"/>
      <c r="AGN51" s="379"/>
      <c r="AGO51" s="379"/>
      <c r="AGP51" s="379"/>
      <c r="AGQ51" s="379"/>
      <c r="AGR51" s="379"/>
      <c r="AGS51" s="379"/>
      <c r="AGT51" s="379"/>
      <c r="AGU51" s="379"/>
      <c r="AGV51" s="379"/>
      <c r="AGW51" s="379"/>
      <c r="AGX51" s="379"/>
      <c r="AGY51" s="379"/>
      <c r="AGZ51" s="379"/>
      <c r="AHA51" s="379"/>
      <c r="AHB51" s="379"/>
      <c r="AHC51" s="379"/>
      <c r="AHD51" s="379"/>
      <c r="AHE51" s="379"/>
      <c r="AHF51" s="379"/>
      <c r="AHG51" s="379"/>
      <c r="AHH51" s="379"/>
      <c r="AHI51" s="379"/>
      <c r="AHJ51" s="379"/>
      <c r="AHK51" s="379"/>
      <c r="AHL51" s="379"/>
      <c r="AHM51" s="379"/>
      <c r="AHN51" s="379"/>
      <c r="AHO51" s="379"/>
      <c r="AHP51" s="379"/>
      <c r="AHQ51" s="379"/>
      <c r="AHR51" s="379"/>
      <c r="AHS51" s="379"/>
      <c r="AHT51" s="379"/>
      <c r="AHU51" s="379"/>
      <c r="AHV51" s="379"/>
      <c r="AHW51" s="379"/>
      <c r="AHX51" s="379"/>
      <c r="AHY51" s="379"/>
      <c r="AHZ51" s="379"/>
      <c r="AIA51" s="379"/>
      <c r="AIB51" s="379"/>
      <c r="AIC51" s="379"/>
      <c r="AID51" s="379"/>
      <c r="AIE51" s="379"/>
      <c r="AIF51" s="379"/>
      <c r="AIG51" s="379"/>
      <c r="AIH51" s="379"/>
      <c r="AII51" s="379"/>
      <c r="AIJ51" s="379"/>
      <c r="AIK51" s="379"/>
      <c r="AIL51" s="379"/>
      <c r="AIM51" s="379"/>
      <c r="AIN51" s="379"/>
      <c r="AIO51" s="379"/>
      <c r="AIP51" s="379"/>
      <c r="AIQ51" s="379"/>
      <c r="AIR51" s="379"/>
      <c r="AIS51" s="379"/>
      <c r="AIT51" s="379"/>
      <c r="AIU51" s="379"/>
      <c r="AIV51" s="379"/>
      <c r="AIW51" s="379"/>
      <c r="AIX51" s="379"/>
      <c r="AIY51" s="379"/>
      <c r="AIZ51" s="379"/>
      <c r="AJA51" s="379"/>
      <c r="AJB51" s="379"/>
      <c r="AJC51" s="379"/>
      <c r="AJD51" s="379"/>
      <c r="AJE51" s="379"/>
      <c r="AJF51" s="379"/>
      <c r="AJG51" s="379"/>
      <c r="AJH51" s="379"/>
      <c r="AJI51" s="379"/>
      <c r="AJJ51" s="379"/>
      <c r="AJK51" s="379"/>
      <c r="AJL51" s="379"/>
      <c r="AJM51" s="379"/>
      <c r="AJN51" s="379"/>
      <c r="AJO51" s="379"/>
      <c r="AJP51" s="379"/>
      <c r="AJQ51" s="379"/>
      <c r="AJR51" s="379"/>
      <c r="AJS51" s="379"/>
      <c r="AJT51" s="379"/>
      <c r="AJU51" s="379"/>
      <c r="AJV51" s="379"/>
      <c r="AJW51" s="379"/>
      <c r="AJX51" s="379"/>
      <c r="AJY51" s="379"/>
      <c r="AJZ51" s="379"/>
      <c r="AKA51" s="379"/>
      <c r="AKB51" s="379"/>
      <c r="AKC51" s="379"/>
      <c r="AKD51" s="379"/>
      <c r="AKE51" s="379"/>
      <c r="AKF51" s="379"/>
      <c r="AKG51" s="379"/>
      <c r="AKH51" s="379"/>
      <c r="AKI51" s="379"/>
      <c r="AKJ51" s="379"/>
      <c r="AKK51" s="379"/>
      <c r="AKL51" s="379"/>
      <c r="AKM51" s="379"/>
      <c r="AKN51" s="379"/>
      <c r="AKO51" s="379"/>
      <c r="AKP51" s="379"/>
      <c r="AKQ51" s="379"/>
      <c r="AKR51" s="379"/>
      <c r="AKS51" s="379"/>
      <c r="AKT51" s="379"/>
      <c r="AKU51" s="379"/>
      <c r="AKV51" s="379"/>
      <c r="AKW51" s="379"/>
      <c r="AKX51" s="379"/>
      <c r="AKY51" s="379"/>
      <c r="AKZ51" s="379"/>
      <c r="ALA51" s="379"/>
      <c r="ALB51" s="379"/>
      <c r="ALC51" s="379"/>
      <c r="ALD51" s="379"/>
      <c r="ALE51" s="379"/>
      <c r="ALF51" s="379"/>
      <c r="ALG51" s="379"/>
      <c r="ALH51" s="379"/>
      <c r="ALI51" s="379"/>
      <c r="ALJ51" s="379"/>
      <c r="ALK51" s="379"/>
      <c r="ALL51" s="379"/>
      <c r="ALM51" s="379"/>
      <c r="ALN51" s="379"/>
      <c r="ALO51" s="379"/>
      <c r="ALP51" s="379"/>
      <c r="ALQ51" s="379"/>
      <c r="ALR51" s="379"/>
      <c r="ALS51" s="379"/>
      <c r="ALT51" s="379"/>
      <c r="ALU51" s="379"/>
      <c r="ALV51" s="379"/>
      <c r="ALW51" s="379"/>
      <c r="ALX51" s="379"/>
      <c r="ALY51" s="379"/>
      <c r="ALZ51" s="379"/>
      <c r="AMA51" s="379"/>
      <c r="AMB51" s="379"/>
      <c r="AMC51" s="379"/>
      <c r="AMD51" s="379"/>
      <c r="AME51" s="379"/>
      <c r="AMF51" s="379"/>
      <c r="AMG51" s="379"/>
      <c r="AMH51" s="379"/>
      <c r="AMI51" s="379"/>
      <c r="AMJ51" s="379"/>
      <c r="AMK51" s="379"/>
      <c r="AML51" s="379"/>
      <c r="AMM51" s="379"/>
      <c r="AMN51" s="379"/>
      <c r="AMO51" s="379"/>
      <c r="AMP51" s="379"/>
      <c r="AMQ51" s="379"/>
      <c r="AMR51" s="379"/>
    </row>
    <row r="52" spans="1:1032" s="742" customFormat="1">
      <c r="A52" s="411"/>
      <c r="B52" s="413" t="s">
        <v>356</v>
      </c>
      <c r="C52" s="440" t="s">
        <v>10</v>
      </c>
      <c r="D52" s="494">
        <v>4</v>
      </c>
      <c r="E52" s="414"/>
      <c r="F52" s="414"/>
      <c r="G52" s="497"/>
      <c r="H52" s="506"/>
      <c r="I52" s="383"/>
      <c r="J52" s="375"/>
      <c r="K52" s="375"/>
      <c r="L52" s="375"/>
      <c r="M52" s="506"/>
      <c r="N52" s="506"/>
      <c r="O52" s="507"/>
      <c r="P52" s="507"/>
      <c r="Q52" s="507"/>
      <c r="R52" s="507"/>
      <c r="S52" s="506"/>
      <c r="T52" s="506"/>
      <c r="U52" s="505"/>
      <c r="V52" s="504"/>
      <c r="W52" s="377"/>
      <c r="X52" s="414"/>
      <c r="Y52" s="414"/>
      <c r="Z52" s="414"/>
      <c r="AA52" s="379"/>
      <c r="AB52" s="379"/>
      <c r="AC52" s="379"/>
      <c r="AD52" s="379"/>
      <c r="AE52" s="379"/>
      <c r="AF52" s="379"/>
      <c r="AG52" s="379"/>
      <c r="AH52" s="379"/>
      <c r="AI52" s="379"/>
      <c r="AJ52" s="379"/>
      <c r="AK52" s="379"/>
      <c r="AL52" s="379"/>
      <c r="AM52" s="379"/>
      <c r="AN52" s="379"/>
      <c r="AO52" s="379"/>
      <c r="AP52" s="379"/>
      <c r="AQ52" s="379"/>
      <c r="AR52" s="379"/>
      <c r="AS52" s="379"/>
      <c r="AT52" s="379"/>
      <c r="AU52" s="379"/>
      <c r="AV52" s="379"/>
      <c r="AW52" s="379"/>
      <c r="AX52" s="379"/>
      <c r="AY52" s="379"/>
      <c r="AZ52" s="379"/>
      <c r="BA52" s="379"/>
      <c r="BB52" s="379"/>
      <c r="BC52" s="379"/>
      <c r="BD52" s="379"/>
      <c r="BE52" s="379"/>
      <c r="BF52" s="379"/>
      <c r="BG52" s="379"/>
      <c r="BH52" s="379"/>
      <c r="BI52" s="379"/>
      <c r="BJ52" s="379"/>
      <c r="BK52" s="379"/>
      <c r="BL52" s="379"/>
      <c r="BM52" s="379"/>
      <c r="BN52" s="379"/>
      <c r="BO52" s="379"/>
      <c r="BP52" s="379"/>
      <c r="BQ52" s="379"/>
      <c r="BR52" s="379"/>
      <c r="BS52" s="379"/>
      <c r="BT52" s="379"/>
      <c r="BU52" s="379"/>
      <c r="BV52" s="379"/>
      <c r="BW52" s="379"/>
      <c r="BX52" s="379"/>
      <c r="BY52" s="379"/>
      <c r="BZ52" s="379"/>
      <c r="CA52" s="379"/>
      <c r="CB52" s="379"/>
      <c r="CC52" s="379"/>
      <c r="CD52" s="379"/>
      <c r="CE52" s="379"/>
      <c r="CF52" s="379"/>
      <c r="CG52" s="379"/>
      <c r="CH52" s="379"/>
      <c r="CI52" s="379"/>
      <c r="CJ52" s="379"/>
      <c r="CK52" s="379"/>
      <c r="CL52" s="379"/>
      <c r="CM52" s="379"/>
      <c r="CN52" s="379"/>
      <c r="CO52" s="379"/>
      <c r="CP52" s="379"/>
      <c r="CQ52" s="379"/>
      <c r="CR52" s="379"/>
      <c r="CS52" s="379"/>
      <c r="CT52" s="379"/>
      <c r="CU52" s="379"/>
      <c r="CV52" s="379"/>
      <c r="CW52" s="379"/>
      <c r="CX52" s="379"/>
      <c r="CY52" s="379"/>
      <c r="CZ52" s="379"/>
      <c r="DA52" s="379"/>
      <c r="DB52" s="379"/>
      <c r="DC52" s="379"/>
      <c r="DD52" s="379"/>
      <c r="DE52" s="379"/>
      <c r="DF52" s="379"/>
      <c r="DG52" s="379"/>
      <c r="DH52" s="379"/>
      <c r="DI52" s="379"/>
      <c r="DJ52" s="379"/>
      <c r="DK52" s="379"/>
      <c r="DL52" s="379"/>
      <c r="DM52" s="379"/>
      <c r="DN52" s="379"/>
      <c r="DO52" s="379"/>
      <c r="DP52" s="379"/>
      <c r="DQ52" s="379"/>
      <c r="DR52" s="379"/>
      <c r="DS52" s="379"/>
      <c r="DT52" s="379"/>
      <c r="DU52" s="379"/>
      <c r="DV52" s="379"/>
      <c r="DW52" s="379"/>
      <c r="DX52" s="379"/>
      <c r="DY52" s="379"/>
      <c r="DZ52" s="379"/>
      <c r="EA52" s="379"/>
      <c r="EB52" s="379"/>
      <c r="EC52" s="379"/>
      <c r="ED52" s="379"/>
      <c r="EE52" s="379"/>
      <c r="EF52" s="379"/>
      <c r="EG52" s="379"/>
      <c r="EH52" s="379"/>
      <c r="EI52" s="379"/>
      <c r="EJ52" s="379"/>
      <c r="EK52" s="379"/>
      <c r="EL52" s="379"/>
      <c r="EM52" s="379"/>
      <c r="EN52" s="379"/>
      <c r="EO52" s="379"/>
      <c r="EP52" s="379"/>
      <c r="EQ52" s="379"/>
      <c r="ER52" s="379"/>
      <c r="ES52" s="379"/>
      <c r="ET52" s="379"/>
      <c r="EU52" s="379"/>
      <c r="EV52" s="379"/>
      <c r="EW52" s="379"/>
      <c r="EX52" s="379"/>
      <c r="EY52" s="379"/>
      <c r="EZ52" s="379"/>
      <c r="FA52" s="379"/>
      <c r="FB52" s="379"/>
      <c r="FC52" s="379"/>
      <c r="FD52" s="379"/>
      <c r="FE52" s="379"/>
      <c r="FF52" s="379"/>
      <c r="FG52" s="379"/>
      <c r="FH52" s="379"/>
      <c r="FI52" s="379"/>
      <c r="FJ52" s="379"/>
      <c r="FK52" s="379"/>
      <c r="FL52" s="379"/>
      <c r="FM52" s="379"/>
      <c r="FN52" s="379"/>
      <c r="FO52" s="379"/>
      <c r="FP52" s="379"/>
      <c r="FQ52" s="379"/>
      <c r="FR52" s="379"/>
      <c r="FS52" s="379"/>
      <c r="FT52" s="379"/>
      <c r="FU52" s="379"/>
      <c r="FV52" s="379"/>
      <c r="FW52" s="379"/>
      <c r="FX52" s="379"/>
      <c r="FY52" s="379"/>
      <c r="FZ52" s="379"/>
      <c r="GA52" s="379"/>
      <c r="GB52" s="379"/>
      <c r="GC52" s="379"/>
      <c r="GD52" s="379"/>
      <c r="GE52" s="379"/>
      <c r="GF52" s="379"/>
      <c r="GG52" s="379"/>
      <c r="GH52" s="379"/>
      <c r="GI52" s="379"/>
      <c r="GJ52" s="379"/>
      <c r="GK52" s="379"/>
      <c r="GL52" s="379"/>
      <c r="GM52" s="379"/>
      <c r="GN52" s="379"/>
      <c r="GO52" s="379"/>
      <c r="GP52" s="379"/>
      <c r="GQ52" s="379"/>
      <c r="GR52" s="379"/>
      <c r="GS52" s="379"/>
      <c r="GT52" s="379"/>
      <c r="GU52" s="379"/>
      <c r="GV52" s="379"/>
      <c r="GW52" s="379"/>
      <c r="GX52" s="379"/>
      <c r="GY52" s="379"/>
      <c r="GZ52" s="379"/>
      <c r="HA52" s="379"/>
      <c r="HB52" s="379"/>
      <c r="HC52" s="379"/>
      <c r="HD52" s="379"/>
      <c r="HE52" s="379"/>
      <c r="HF52" s="379"/>
      <c r="HG52" s="379"/>
      <c r="HH52" s="379"/>
      <c r="HI52" s="379"/>
      <c r="HJ52" s="379"/>
      <c r="HK52" s="379"/>
      <c r="HL52" s="379"/>
      <c r="HM52" s="379"/>
      <c r="HN52" s="379"/>
      <c r="HO52" s="379"/>
      <c r="HP52" s="379"/>
      <c r="HQ52" s="379"/>
      <c r="HR52" s="379"/>
      <c r="HS52" s="379"/>
      <c r="HT52" s="379"/>
      <c r="HU52" s="379"/>
      <c r="HV52" s="379"/>
      <c r="HW52" s="379"/>
      <c r="HX52" s="379"/>
      <c r="HY52" s="379"/>
      <c r="HZ52" s="379"/>
      <c r="IA52" s="379"/>
      <c r="IB52" s="379"/>
      <c r="IC52" s="379"/>
      <c r="ID52" s="379"/>
      <c r="IE52" s="379"/>
      <c r="IF52" s="379"/>
      <c r="IG52" s="379"/>
      <c r="IH52" s="379"/>
      <c r="II52" s="379"/>
      <c r="IJ52" s="379"/>
      <c r="IK52" s="379"/>
      <c r="IL52" s="379"/>
      <c r="IM52" s="379"/>
      <c r="IN52" s="379"/>
      <c r="IO52" s="379"/>
      <c r="IP52" s="379"/>
      <c r="IQ52" s="379"/>
      <c r="IR52" s="379"/>
      <c r="IS52" s="379"/>
      <c r="IT52" s="379"/>
      <c r="IU52" s="379"/>
      <c r="IV52" s="379"/>
      <c r="IW52" s="379"/>
      <c r="IX52" s="379"/>
      <c r="IY52" s="379"/>
      <c r="IZ52" s="379"/>
      <c r="JA52" s="379"/>
      <c r="JB52" s="379"/>
      <c r="JC52" s="379"/>
      <c r="JD52" s="379"/>
      <c r="JE52" s="379"/>
      <c r="JF52" s="379"/>
      <c r="JG52" s="379"/>
      <c r="JH52" s="379"/>
      <c r="JI52" s="379"/>
      <c r="JJ52" s="379"/>
      <c r="JK52" s="379"/>
      <c r="JL52" s="379"/>
      <c r="JM52" s="379"/>
      <c r="JN52" s="379"/>
      <c r="JO52" s="379"/>
      <c r="JP52" s="379"/>
      <c r="JQ52" s="379"/>
      <c r="JR52" s="379"/>
      <c r="JS52" s="379"/>
      <c r="JT52" s="379"/>
      <c r="JU52" s="379"/>
      <c r="JV52" s="379"/>
      <c r="JW52" s="379"/>
      <c r="JX52" s="379"/>
      <c r="JY52" s="379"/>
      <c r="JZ52" s="379"/>
      <c r="KA52" s="379"/>
      <c r="KB52" s="379"/>
      <c r="KC52" s="379"/>
      <c r="KD52" s="379"/>
      <c r="KE52" s="379"/>
      <c r="KF52" s="379"/>
      <c r="KG52" s="379"/>
      <c r="KH52" s="379"/>
      <c r="KI52" s="379"/>
      <c r="KJ52" s="379"/>
      <c r="KK52" s="379"/>
      <c r="KL52" s="379"/>
      <c r="KM52" s="379"/>
      <c r="KN52" s="379"/>
      <c r="KO52" s="379"/>
      <c r="KP52" s="379"/>
      <c r="KQ52" s="379"/>
      <c r="KR52" s="379"/>
      <c r="KS52" s="379"/>
      <c r="KT52" s="379"/>
      <c r="KU52" s="379"/>
      <c r="KV52" s="379"/>
      <c r="KW52" s="379"/>
      <c r="KX52" s="379"/>
      <c r="KY52" s="379"/>
      <c r="KZ52" s="379"/>
      <c r="LA52" s="379"/>
      <c r="LB52" s="379"/>
      <c r="LC52" s="379"/>
      <c r="LD52" s="379"/>
      <c r="LE52" s="379"/>
      <c r="LF52" s="379"/>
      <c r="LG52" s="379"/>
      <c r="LH52" s="379"/>
      <c r="LI52" s="379"/>
      <c r="LJ52" s="379"/>
      <c r="LK52" s="379"/>
      <c r="LL52" s="379"/>
      <c r="LM52" s="379"/>
      <c r="LN52" s="379"/>
      <c r="LO52" s="379"/>
      <c r="LP52" s="379"/>
      <c r="LQ52" s="379"/>
      <c r="LR52" s="379"/>
      <c r="LS52" s="379"/>
      <c r="LT52" s="379"/>
      <c r="LU52" s="379"/>
      <c r="LV52" s="379"/>
      <c r="LW52" s="379"/>
      <c r="LX52" s="379"/>
      <c r="LY52" s="379"/>
      <c r="LZ52" s="379"/>
      <c r="MA52" s="379"/>
      <c r="MB52" s="379"/>
      <c r="MC52" s="379"/>
      <c r="MD52" s="379"/>
      <c r="ME52" s="379"/>
      <c r="MF52" s="379"/>
      <c r="MG52" s="379"/>
      <c r="MH52" s="379"/>
      <c r="MI52" s="379"/>
      <c r="MJ52" s="379"/>
      <c r="MK52" s="379"/>
      <c r="ML52" s="379"/>
      <c r="MM52" s="379"/>
      <c r="MN52" s="379"/>
      <c r="MO52" s="379"/>
      <c r="MP52" s="379"/>
      <c r="MQ52" s="379"/>
      <c r="MR52" s="379"/>
      <c r="MS52" s="379"/>
      <c r="MT52" s="379"/>
      <c r="MU52" s="379"/>
      <c r="MV52" s="379"/>
      <c r="MW52" s="379"/>
      <c r="MX52" s="379"/>
      <c r="MY52" s="379"/>
      <c r="MZ52" s="379"/>
      <c r="NA52" s="379"/>
      <c r="NB52" s="379"/>
      <c r="NC52" s="379"/>
      <c r="ND52" s="379"/>
      <c r="NE52" s="379"/>
      <c r="NF52" s="379"/>
      <c r="NG52" s="379"/>
      <c r="NH52" s="379"/>
      <c r="NI52" s="379"/>
      <c r="NJ52" s="379"/>
      <c r="NK52" s="379"/>
      <c r="NL52" s="379"/>
      <c r="NM52" s="379"/>
      <c r="NN52" s="379"/>
      <c r="NO52" s="379"/>
      <c r="NP52" s="379"/>
      <c r="NQ52" s="379"/>
      <c r="NR52" s="379"/>
      <c r="NS52" s="379"/>
      <c r="NT52" s="379"/>
      <c r="NU52" s="379"/>
      <c r="NV52" s="379"/>
      <c r="NW52" s="379"/>
      <c r="NX52" s="379"/>
      <c r="NY52" s="379"/>
      <c r="NZ52" s="379"/>
      <c r="OA52" s="379"/>
      <c r="OB52" s="379"/>
      <c r="OC52" s="379"/>
      <c r="OD52" s="379"/>
      <c r="OE52" s="379"/>
      <c r="OF52" s="379"/>
      <c r="OG52" s="379"/>
      <c r="OH52" s="379"/>
      <c r="OI52" s="379"/>
      <c r="OJ52" s="379"/>
      <c r="OK52" s="379"/>
      <c r="OL52" s="379"/>
      <c r="OM52" s="379"/>
      <c r="ON52" s="379"/>
      <c r="OO52" s="379"/>
      <c r="OP52" s="379"/>
      <c r="OQ52" s="379"/>
      <c r="OR52" s="379"/>
      <c r="OS52" s="379"/>
      <c r="OT52" s="379"/>
      <c r="OU52" s="379"/>
      <c r="OV52" s="379"/>
      <c r="OW52" s="379"/>
      <c r="OX52" s="379"/>
      <c r="OY52" s="379"/>
      <c r="OZ52" s="379"/>
      <c r="PA52" s="379"/>
      <c r="PB52" s="379"/>
      <c r="PC52" s="379"/>
      <c r="PD52" s="379"/>
      <c r="PE52" s="379"/>
      <c r="PF52" s="379"/>
      <c r="PG52" s="379"/>
      <c r="PH52" s="379"/>
      <c r="PI52" s="379"/>
      <c r="PJ52" s="379"/>
      <c r="PK52" s="379"/>
      <c r="PL52" s="379"/>
      <c r="PM52" s="379"/>
      <c r="PN52" s="379"/>
      <c r="PO52" s="379"/>
      <c r="PP52" s="379"/>
      <c r="PQ52" s="379"/>
      <c r="PR52" s="379"/>
      <c r="PS52" s="379"/>
      <c r="PT52" s="379"/>
      <c r="PU52" s="379"/>
      <c r="PV52" s="379"/>
      <c r="PW52" s="379"/>
      <c r="PX52" s="379"/>
      <c r="PY52" s="379"/>
      <c r="PZ52" s="379"/>
      <c r="QA52" s="379"/>
      <c r="QB52" s="379"/>
      <c r="QC52" s="379"/>
      <c r="QD52" s="379"/>
      <c r="QE52" s="379"/>
      <c r="QF52" s="379"/>
      <c r="QG52" s="379"/>
      <c r="QH52" s="379"/>
      <c r="QI52" s="379"/>
      <c r="QJ52" s="379"/>
      <c r="QK52" s="379"/>
      <c r="QL52" s="379"/>
      <c r="QM52" s="379"/>
      <c r="QN52" s="379"/>
      <c r="QO52" s="379"/>
      <c r="QP52" s="379"/>
      <c r="QQ52" s="379"/>
      <c r="QR52" s="379"/>
      <c r="QS52" s="379"/>
      <c r="QT52" s="379"/>
      <c r="QU52" s="379"/>
      <c r="QV52" s="379"/>
      <c r="QW52" s="379"/>
      <c r="QX52" s="379"/>
      <c r="QY52" s="379"/>
      <c r="QZ52" s="379"/>
      <c r="RA52" s="379"/>
      <c r="RB52" s="379"/>
      <c r="RC52" s="379"/>
      <c r="RD52" s="379"/>
      <c r="RE52" s="379"/>
      <c r="RF52" s="379"/>
      <c r="RG52" s="379"/>
      <c r="RH52" s="379"/>
      <c r="RI52" s="379"/>
      <c r="RJ52" s="379"/>
      <c r="RK52" s="379"/>
      <c r="RL52" s="379"/>
      <c r="RM52" s="379"/>
      <c r="RN52" s="379"/>
      <c r="RO52" s="379"/>
      <c r="RP52" s="379"/>
      <c r="RQ52" s="379"/>
      <c r="RR52" s="379"/>
      <c r="RS52" s="379"/>
      <c r="RT52" s="379"/>
      <c r="RU52" s="379"/>
      <c r="RV52" s="379"/>
      <c r="RW52" s="379"/>
      <c r="RX52" s="379"/>
      <c r="RY52" s="379"/>
      <c r="RZ52" s="379"/>
      <c r="SA52" s="379"/>
      <c r="SB52" s="379"/>
      <c r="SC52" s="379"/>
      <c r="SD52" s="379"/>
      <c r="SE52" s="379"/>
      <c r="SF52" s="379"/>
      <c r="SG52" s="379"/>
      <c r="SH52" s="379"/>
      <c r="SI52" s="379"/>
      <c r="SJ52" s="379"/>
      <c r="SK52" s="379"/>
      <c r="SL52" s="379"/>
      <c r="SM52" s="379"/>
      <c r="SN52" s="379"/>
      <c r="SO52" s="379"/>
      <c r="SP52" s="379"/>
      <c r="SQ52" s="379"/>
      <c r="SR52" s="379"/>
      <c r="SS52" s="379"/>
      <c r="ST52" s="379"/>
      <c r="SU52" s="379"/>
      <c r="SV52" s="379"/>
      <c r="SW52" s="379"/>
      <c r="SX52" s="379"/>
      <c r="SY52" s="379"/>
      <c r="SZ52" s="379"/>
      <c r="TA52" s="379"/>
      <c r="TB52" s="379"/>
      <c r="TC52" s="379"/>
      <c r="TD52" s="379"/>
      <c r="TE52" s="379"/>
      <c r="TF52" s="379"/>
      <c r="TG52" s="379"/>
      <c r="TH52" s="379"/>
      <c r="TI52" s="379"/>
      <c r="TJ52" s="379"/>
      <c r="TK52" s="379"/>
      <c r="TL52" s="379"/>
      <c r="TM52" s="379"/>
      <c r="TN52" s="379"/>
      <c r="TO52" s="379"/>
      <c r="TP52" s="379"/>
      <c r="TQ52" s="379"/>
      <c r="TR52" s="379"/>
      <c r="TS52" s="379"/>
      <c r="TT52" s="379"/>
      <c r="TU52" s="379"/>
      <c r="TV52" s="379"/>
      <c r="TW52" s="379"/>
      <c r="TX52" s="379"/>
      <c r="TY52" s="379"/>
      <c r="TZ52" s="379"/>
      <c r="UA52" s="379"/>
      <c r="UB52" s="379"/>
      <c r="UC52" s="379"/>
      <c r="UD52" s="379"/>
      <c r="UE52" s="379"/>
      <c r="UF52" s="379"/>
      <c r="UG52" s="379"/>
      <c r="UH52" s="379"/>
      <c r="UI52" s="379"/>
      <c r="UJ52" s="379"/>
      <c r="UK52" s="379"/>
      <c r="UL52" s="379"/>
      <c r="UM52" s="379"/>
      <c r="UN52" s="379"/>
      <c r="UO52" s="379"/>
      <c r="UP52" s="379"/>
      <c r="UQ52" s="379"/>
      <c r="UR52" s="379"/>
      <c r="US52" s="379"/>
      <c r="UT52" s="379"/>
      <c r="UU52" s="379"/>
      <c r="UV52" s="379"/>
      <c r="UW52" s="379"/>
      <c r="UX52" s="379"/>
      <c r="UY52" s="379"/>
      <c r="UZ52" s="379"/>
      <c r="VA52" s="379"/>
      <c r="VB52" s="379"/>
      <c r="VC52" s="379"/>
      <c r="VD52" s="379"/>
      <c r="VE52" s="379"/>
      <c r="VF52" s="379"/>
      <c r="VG52" s="379"/>
      <c r="VH52" s="379"/>
      <c r="VI52" s="379"/>
      <c r="VJ52" s="379"/>
      <c r="VK52" s="379"/>
      <c r="VL52" s="379"/>
      <c r="VM52" s="379"/>
      <c r="VN52" s="379"/>
      <c r="VO52" s="379"/>
      <c r="VP52" s="379"/>
      <c r="VQ52" s="379"/>
      <c r="VR52" s="379"/>
      <c r="VS52" s="379"/>
      <c r="VT52" s="379"/>
      <c r="VU52" s="379"/>
      <c r="VV52" s="379"/>
      <c r="VW52" s="379"/>
      <c r="VX52" s="379"/>
      <c r="VY52" s="379"/>
      <c r="VZ52" s="379"/>
      <c r="WA52" s="379"/>
      <c r="WB52" s="379"/>
      <c r="WC52" s="379"/>
      <c r="WD52" s="379"/>
      <c r="WE52" s="379"/>
      <c r="WF52" s="379"/>
      <c r="WG52" s="379"/>
      <c r="WH52" s="379"/>
      <c r="WI52" s="379"/>
      <c r="WJ52" s="379"/>
      <c r="WK52" s="379"/>
      <c r="WL52" s="379"/>
      <c r="WM52" s="379"/>
      <c r="WN52" s="379"/>
      <c r="WO52" s="379"/>
      <c r="WP52" s="379"/>
      <c r="WQ52" s="379"/>
      <c r="WR52" s="379"/>
      <c r="WS52" s="379"/>
      <c r="WT52" s="379"/>
      <c r="WU52" s="379"/>
      <c r="WV52" s="379"/>
      <c r="WW52" s="379"/>
      <c r="WX52" s="379"/>
      <c r="WY52" s="379"/>
      <c r="WZ52" s="379"/>
      <c r="XA52" s="379"/>
      <c r="XB52" s="379"/>
      <c r="XC52" s="379"/>
      <c r="XD52" s="379"/>
      <c r="XE52" s="379"/>
      <c r="XF52" s="379"/>
      <c r="XG52" s="379"/>
      <c r="XH52" s="379"/>
      <c r="XI52" s="379"/>
      <c r="XJ52" s="379"/>
      <c r="XK52" s="379"/>
      <c r="XL52" s="379"/>
      <c r="XM52" s="379"/>
      <c r="XN52" s="379"/>
      <c r="XO52" s="379"/>
      <c r="XP52" s="379"/>
      <c r="XQ52" s="379"/>
      <c r="XR52" s="379"/>
      <c r="XS52" s="379"/>
      <c r="XT52" s="379"/>
      <c r="XU52" s="379"/>
      <c r="XV52" s="379"/>
      <c r="XW52" s="379"/>
      <c r="XX52" s="379"/>
      <c r="XY52" s="379"/>
      <c r="XZ52" s="379"/>
      <c r="YA52" s="379"/>
      <c r="YB52" s="379"/>
      <c r="YC52" s="379"/>
      <c r="YD52" s="379"/>
      <c r="YE52" s="379"/>
      <c r="YF52" s="379"/>
      <c r="YG52" s="379"/>
      <c r="YH52" s="379"/>
      <c r="YI52" s="379"/>
      <c r="YJ52" s="379"/>
      <c r="YK52" s="379"/>
      <c r="YL52" s="379"/>
      <c r="YM52" s="379"/>
      <c r="YN52" s="379"/>
      <c r="YO52" s="379"/>
      <c r="YP52" s="379"/>
      <c r="YQ52" s="379"/>
      <c r="YR52" s="379"/>
      <c r="YS52" s="379"/>
      <c r="YT52" s="379"/>
      <c r="YU52" s="379"/>
      <c r="YV52" s="379"/>
      <c r="YW52" s="379"/>
      <c r="YX52" s="379"/>
      <c r="YY52" s="379"/>
      <c r="YZ52" s="379"/>
      <c r="ZA52" s="379"/>
      <c r="ZB52" s="379"/>
      <c r="ZC52" s="379"/>
      <c r="ZD52" s="379"/>
      <c r="ZE52" s="379"/>
      <c r="ZF52" s="379"/>
      <c r="ZG52" s="379"/>
      <c r="ZH52" s="379"/>
      <c r="ZI52" s="379"/>
      <c r="ZJ52" s="379"/>
      <c r="ZK52" s="379"/>
      <c r="ZL52" s="379"/>
      <c r="ZM52" s="379"/>
      <c r="ZN52" s="379"/>
      <c r="ZO52" s="379"/>
      <c r="ZP52" s="379"/>
      <c r="ZQ52" s="379"/>
      <c r="ZR52" s="379"/>
      <c r="ZS52" s="379"/>
      <c r="ZT52" s="379"/>
      <c r="ZU52" s="379"/>
      <c r="ZV52" s="379"/>
      <c r="ZW52" s="379"/>
      <c r="ZX52" s="379"/>
      <c r="ZY52" s="379"/>
      <c r="ZZ52" s="379"/>
      <c r="AAA52" s="379"/>
      <c r="AAB52" s="379"/>
      <c r="AAC52" s="379"/>
      <c r="AAD52" s="379"/>
      <c r="AAE52" s="379"/>
      <c r="AAF52" s="379"/>
      <c r="AAG52" s="379"/>
      <c r="AAH52" s="379"/>
      <c r="AAI52" s="379"/>
      <c r="AAJ52" s="379"/>
      <c r="AAK52" s="379"/>
      <c r="AAL52" s="379"/>
      <c r="AAM52" s="379"/>
      <c r="AAN52" s="379"/>
      <c r="AAO52" s="379"/>
      <c r="AAP52" s="379"/>
      <c r="AAQ52" s="379"/>
      <c r="AAR52" s="379"/>
      <c r="AAS52" s="379"/>
      <c r="AAT52" s="379"/>
      <c r="AAU52" s="379"/>
      <c r="AAV52" s="379"/>
      <c r="AAW52" s="379"/>
      <c r="AAX52" s="379"/>
      <c r="AAY52" s="379"/>
      <c r="AAZ52" s="379"/>
      <c r="ABA52" s="379"/>
      <c r="ABB52" s="379"/>
      <c r="ABC52" s="379"/>
      <c r="ABD52" s="379"/>
      <c r="ABE52" s="379"/>
      <c r="ABF52" s="379"/>
      <c r="ABG52" s="379"/>
      <c r="ABH52" s="379"/>
      <c r="ABI52" s="379"/>
      <c r="ABJ52" s="379"/>
      <c r="ABK52" s="379"/>
      <c r="ABL52" s="379"/>
      <c r="ABM52" s="379"/>
      <c r="ABN52" s="379"/>
      <c r="ABO52" s="379"/>
      <c r="ABP52" s="379"/>
      <c r="ABQ52" s="379"/>
      <c r="ABR52" s="379"/>
      <c r="ABS52" s="379"/>
      <c r="ABT52" s="379"/>
      <c r="ABU52" s="379"/>
      <c r="ABV52" s="379"/>
      <c r="ABW52" s="379"/>
      <c r="ABX52" s="379"/>
      <c r="ABY52" s="379"/>
      <c r="ABZ52" s="379"/>
      <c r="ACA52" s="379"/>
      <c r="ACB52" s="379"/>
      <c r="ACC52" s="379"/>
      <c r="ACD52" s="379"/>
      <c r="ACE52" s="379"/>
      <c r="ACF52" s="379"/>
      <c r="ACG52" s="379"/>
      <c r="ACH52" s="379"/>
      <c r="ACI52" s="379"/>
      <c r="ACJ52" s="379"/>
      <c r="ACK52" s="379"/>
      <c r="ACL52" s="379"/>
      <c r="ACM52" s="379"/>
      <c r="ACN52" s="379"/>
      <c r="ACO52" s="379"/>
      <c r="ACP52" s="379"/>
      <c r="ACQ52" s="379"/>
      <c r="ACR52" s="379"/>
      <c r="ACS52" s="379"/>
      <c r="ACT52" s="379"/>
      <c r="ACU52" s="379"/>
      <c r="ACV52" s="379"/>
      <c r="ACW52" s="379"/>
      <c r="ACX52" s="379"/>
      <c r="ACY52" s="379"/>
      <c r="ACZ52" s="379"/>
      <c r="ADA52" s="379"/>
      <c r="ADB52" s="379"/>
      <c r="ADC52" s="379"/>
      <c r="ADD52" s="379"/>
      <c r="ADE52" s="379"/>
      <c r="ADF52" s="379"/>
      <c r="ADG52" s="379"/>
      <c r="ADH52" s="379"/>
      <c r="ADI52" s="379"/>
      <c r="ADJ52" s="379"/>
      <c r="ADK52" s="379"/>
      <c r="ADL52" s="379"/>
      <c r="ADM52" s="379"/>
      <c r="ADN52" s="379"/>
      <c r="ADO52" s="379"/>
      <c r="ADP52" s="379"/>
      <c r="ADQ52" s="379"/>
      <c r="ADR52" s="379"/>
      <c r="ADS52" s="379"/>
      <c r="ADT52" s="379"/>
      <c r="ADU52" s="379"/>
      <c r="ADV52" s="379"/>
      <c r="ADW52" s="379"/>
      <c r="ADX52" s="379"/>
      <c r="ADY52" s="379"/>
      <c r="ADZ52" s="379"/>
      <c r="AEA52" s="379"/>
      <c r="AEB52" s="379"/>
      <c r="AEC52" s="379"/>
      <c r="AED52" s="379"/>
      <c r="AEE52" s="379"/>
      <c r="AEF52" s="379"/>
      <c r="AEG52" s="379"/>
      <c r="AEH52" s="379"/>
      <c r="AEI52" s="379"/>
      <c r="AEJ52" s="379"/>
      <c r="AEK52" s="379"/>
      <c r="AEL52" s="379"/>
      <c r="AEM52" s="379"/>
      <c r="AEN52" s="379"/>
      <c r="AEO52" s="379"/>
      <c r="AEP52" s="379"/>
      <c r="AEQ52" s="379"/>
      <c r="AER52" s="379"/>
      <c r="AES52" s="379"/>
      <c r="AET52" s="379"/>
      <c r="AEU52" s="379"/>
      <c r="AEV52" s="379"/>
      <c r="AEW52" s="379"/>
      <c r="AEX52" s="379"/>
      <c r="AEY52" s="379"/>
      <c r="AEZ52" s="379"/>
      <c r="AFA52" s="379"/>
      <c r="AFB52" s="379"/>
      <c r="AFC52" s="379"/>
      <c r="AFD52" s="379"/>
      <c r="AFE52" s="379"/>
      <c r="AFF52" s="379"/>
      <c r="AFG52" s="379"/>
      <c r="AFH52" s="379"/>
      <c r="AFI52" s="379"/>
      <c r="AFJ52" s="379"/>
      <c r="AFK52" s="379"/>
      <c r="AFL52" s="379"/>
      <c r="AFM52" s="379"/>
      <c r="AFN52" s="379"/>
      <c r="AFO52" s="379"/>
      <c r="AFP52" s="379"/>
      <c r="AFQ52" s="379"/>
      <c r="AFR52" s="379"/>
      <c r="AFS52" s="379"/>
      <c r="AFT52" s="379"/>
      <c r="AFU52" s="379"/>
      <c r="AFV52" s="379"/>
      <c r="AFW52" s="379"/>
      <c r="AFX52" s="379"/>
      <c r="AFY52" s="379"/>
      <c r="AFZ52" s="379"/>
      <c r="AGA52" s="379"/>
      <c r="AGB52" s="379"/>
      <c r="AGC52" s="379"/>
      <c r="AGD52" s="379"/>
      <c r="AGE52" s="379"/>
      <c r="AGF52" s="379"/>
      <c r="AGG52" s="379"/>
      <c r="AGH52" s="379"/>
      <c r="AGI52" s="379"/>
      <c r="AGJ52" s="379"/>
      <c r="AGK52" s="379"/>
      <c r="AGL52" s="379"/>
      <c r="AGM52" s="379"/>
      <c r="AGN52" s="379"/>
      <c r="AGO52" s="379"/>
      <c r="AGP52" s="379"/>
      <c r="AGQ52" s="379"/>
      <c r="AGR52" s="379"/>
      <c r="AGS52" s="379"/>
      <c r="AGT52" s="379"/>
      <c r="AGU52" s="379"/>
      <c r="AGV52" s="379"/>
      <c r="AGW52" s="379"/>
      <c r="AGX52" s="379"/>
      <c r="AGY52" s="379"/>
      <c r="AGZ52" s="379"/>
      <c r="AHA52" s="379"/>
      <c r="AHB52" s="379"/>
      <c r="AHC52" s="379"/>
      <c r="AHD52" s="379"/>
      <c r="AHE52" s="379"/>
      <c r="AHF52" s="379"/>
      <c r="AHG52" s="379"/>
      <c r="AHH52" s="379"/>
      <c r="AHI52" s="379"/>
      <c r="AHJ52" s="379"/>
      <c r="AHK52" s="379"/>
      <c r="AHL52" s="379"/>
      <c r="AHM52" s="379"/>
      <c r="AHN52" s="379"/>
      <c r="AHO52" s="379"/>
      <c r="AHP52" s="379"/>
      <c r="AHQ52" s="379"/>
      <c r="AHR52" s="379"/>
      <c r="AHS52" s="379"/>
      <c r="AHT52" s="379"/>
      <c r="AHU52" s="379"/>
      <c r="AHV52" s="379"/>
      <c r="AHW52" s="379"/>
      <c r="AHX52" s="379"/>
      <c r="AHY52" s="379"/>
      <c r="AHZ52" s="379"/>
      <c r="AIA52" s="379"/>
      <c r="AIB52" s="379"/>
      <c r="AIC52" s="379"/>
      <c r="AID52" s="379"/>
      <c r="AIE52" s="379"/>
      <c r="AIF52" s="379"/>
      <c r="AIG52" s="379"/>
      <c r="AIH52" s="379"/>
      <c r="AII52" s="379"/>
      <c r="AIJ52" s="379"/>
      <c r="AIK52" s="379"/>
      <c r="AIL52" s="379"/>
      <c r="AIM52" s="379"/>
      <c r="AIN52" s="379"/>
      <c r="AIO52" s="379"/>
      <c r="AIP52" s="379"/>
      <c r="AIQ52" s="379"/>
      <c r="AIR52" s="379"/>
      <c r="AIS52" s="379"/>
      <c r="AIT52" s="379"/>
      <c r="AIU52" s="379"/>
      <c r="AIV52" s="379"/>
      <c r="AIW52" s="379"/>
      <c r="AIX52" s="379"/>
      <c r="AIY52" s="379"/>
      <c r="AIZ52" s="379"/>
      <c r="AJA52" s="379"/>
      <c r="AJB52" s="379"/>
      <c r="AJC52" s="379"/>
      <c r="AJD52" s="379"/>
      <c r="AJE52" s="379"/>
      <c r="AJF52" s="379"/>
      <c r="AJG52" s="379"/>
      <c r="AJH52" s="379"/>
      <c r="AJI52" s="379"/>
      <c r="AJJ52" s="379"/>
      <c r="AJK52" s="379"/>
      <c r="AJL52" s="379"/>
      <c r="AJM52" s="379"/>
      <c r="AJN52" s="379"/>
      <c r="AJO52" s="379"/>
      <c r="AJP52" s="379"/>
      <c r="AJQ52" s="379"/>
      <c r="AJR52" s="379"/>
      <c r="AJS52" s="379"/>
      <c r="AJT52" s="379"/>
      <c r="AJU52" s="379"/>
      <c r="AJV52" s="379"/>
      <c r="AJW52" s="379"/>
      <c r="AJX52" s="379"/>
      <c r="AJY52" s="379"/>
      <c r="AJZ52" s="379"/>
      <c r="AKA52" s="379"/>
      <c r="AKB52" s="379"/>
      <c r="AKC52" s="379"/>
      <c r="AKD52" s="379"/>
      <c r="AKE52" s="379"/>
      <c r="AKF52" s="379"/>
      <c r="AKG52" s="379"/>
      <c r="AKH52" s="379"/>
      <c r="AKI52" s="379"/>
      <c r="AKJ52" s="379"/>
      <c r="AKK52" s="379"/>
      <c r="AKL52" s="379"/>
      <c r="AKM52" s="379"/>
      <c r="AKN52" s="379"/>
      <c r="AKO52" s="379"/>
      <c r="AKP52" s="379"/>
      <c r="AKQ52" s="379"/>
      <c r="AKR52" s="379"/>
      <c r="AKS52" s="379"/>
      <c r="AKT52" s="379"/>
      <c r="AKU52" s="379"/>
      <c r="AKV52" s="379"/>
      <c r="AKW52" s="379"/>
      <c r="AKX52" s="379"/>
      <c r="AKY52" s="379"/>
      <c r="AKZ52" s="379"/>
      <c r="ALA52" s="379"/>
      <c r="ALB52" s="379"/>
      <c r="ALC52" s="379"/>
      <c r="ALD52" s="379"/>
      <c r="ALE52" s="379"/>
      <c r="ALF52" s="379"/>
      <c r="ALG52" s="379"/>
      <c r="ALH52" s="379"/>
      <c r="ALI52" s="379"/>
      <c r="ALJ52" s="379"/>
      <c r="ALK52" s="379"/>
      <c r="ALL52" s="379"/>
      <c r="ALM52" s="379"/>
      <c r="ALN52" s="379"/>
      <c r="ALO52" s="379"/>
      <c r="ALP52" s="379"/>
      <c r="ALQ52" s="379"/>
      <c r="ALR52" s="379"/>
      <c r="ALS52" s="379"/>
      <c r="ALT52" s="379"/>
      <c r="ALU52" s="379"/>
      <c r="ALV52" s="379"/>
      <c r="ALW52" s="379"/>
      <c r="ALX52" s="379"/>
      <c r="ALY52" s="379"/>
      <c r="ALZ52" s="379"/>
      <c r="AMA52" s="379"/>
      <c r="AMB52" s="379"/>
      <c r="AMC52" s="379"/>
      <c r="AMD52" s="379"/>
      <c r="AME52" s="379"/>
      <c r="AMF52" s="379"/>
      <c r="AMG52" s="379"/>
      <c r="AMH52" s="379"/>
      <c r="AMI52" s="379"/>
      <c r="AMJ52" s="379"/>
      <c r="AMK52" s="379"/>
      <c r="AML52" s="379"/>
      <c r="AMM52" s="379"/>
      <c r="AMN52" s="379"/>
      <c r="AMO52" s="379"/>
      <c r="AMP52" s="379"/>
      <c r="AMQ52" s="379"/>
      <c r="AMR52" s="379"/>
    </row>
    <row r="53" spans="1:1032" s="742" customFormat="1" ht="25.5">
      <c r="A53" s="371"/>
      <c r="B53" s="496" t="s">
        <v>357</v>
      </c>
      <c r="C53" s="440" t="s">
        <v>10</v>
      </c>
      <c r="D53" s="494">
        <v>2</v>
      </c>
      <c r="E53" s="414"/>
      <c r="F53" s="414"/>
      <c r="G53" s="497"/>
      <c r="H53" s="506"/>
      <c r="I53" s="383"/>
      <c r="J53" s="375"/>
      <c r="K53" s="375"/>
      <c r="L53" s="375"/>
      <c r="M53" s="506"/>
      <c r="N53" s="506"/>
      <c r="O53" s="495"/>
      <c r="P53" s="495"/>
      <c r="Q53" s="495"/>
      <c r="R53" s="495"/>
      <c r="S53" s="506"/>
      <c r="T53" s="506"/>
      <c r="U53" s="505"/>
      <c r="V53" s="504"/>
      <c r="W53" s="377"/>
      <c r="X53" s="414"/>
      <c r="Y53" s="414"/>
      <c r="Z53" s="414"/>
      <c r="AA53" s="379"/>
      <c r="AB53" s="379"/>
      <c r="AC53" s="379"/>
      <c r="AD53" s="379"/>
      <c r="AE53" s="379"/>
      <c r="AF53" s="379"/>
      <c r="AG53" s="379"/>
      <c r="AH53" s="379"/>
      <c r="AI53" s="379"/>
      <c r="AJ53" s="379"/>
      <c r="AK53" s="379"/>
      <c r="AL53" s="379"/>
      <c r="AM53" s="379"/>
      <c r="AN53" s="379"/>
      <c r="AO53" s="379"/>
      <c r="AP53" s="379"/>
      <c r="AQ53" s="379"/>
      <c r="AR53" s="379"/>
      <c r="AS53" s="379"/>
      <c r="AT53" s="379"/>
      <c r="AU53" s="379"/>
      <c r="AV53" s="379"/>
      <c r="AW53" s="379"/>
      <c r="AX53" s="379"/>
      <c r="AY53" s="379"/>
      <c r="AZ53" s="379"/>
      <c r="BA53" s="379"/>
      <c r="BB53" s="379"/>
      <c r="BC53" s="379"/>
      <c r="BD53" s="379"/>
      <c r="BE53" s="379"/>
      <c r="BF53" s="379"/>
      <c r="BG53" s="379"/>
      <c r="BH53" s="379"/>
      <c r="BI53" s="379"/>
      <c r="BJ53" s="379"/>
      <c r="BK53" s="379"/>
      <c r="BL53" s="379"/>
      <c r="BM53" s="379"/>
      <c r="BN53" s="379"/>
      <c r="BO53" s="379"/>
      <c r="BP53" s="379"/>
      <c r="BQ53" s="379"/>
      <c r="BR53" s="379"/>
      <c r="BS53" s="379"/>
      <c r="BT53" s="379"/>
      <c r="BU53" s="379"/>
      <c r="BV53" s="379"/>
      <c r="BW53" s="379"/>
      <c r="BX53" s="379"/>
      <c r="BY53" s="379"/>
      <c r="BZ53" s="379"/>
      <c r="CA53" s="379"/>
      <c r="CB53" s="379"/>
      <c r="CC53" s="379"/>
      <c r="CD53" s="379"/>
      <c r="CE53" s="379"/>
      <c r="CF53" s="379"/>
      <c r="CG53" s="379"/>
      <c r="CH53" s="379"/>
      <c r="CI53" s="379"/>
      <c r="CJ53" s="379"/>
      <c r="CK53" s="379"/>
      <c r="CL53" s="379"/>
      <c r="CM53" s="379"/>
      <c r="CN53" s="379"/>
      <c r="CO53" s="379"/>
      <c r="CP53" s="379"/>
      <c r="CQ53" s="379"/>
      <c r="CR53" s="379"/>
      <c r="CS53" s="379"/>
      <c r="CT53" s="379"/>
      <c r="CU53" s="379"/>
      <c r="CV53" s="379"/>
      <c r="CW53" s="379"/>
      <c r="CX53" s="379"/>
      <c r="CY53" s="379"/>
      <c r="CZ53" s="379"/>
      <c r="DA53" s="379"/>
      <c r="DB53" s="379"/>
      <c r="DC53" s="379"/>
      <c r="DD53" s="379"/>
      <c r="DE53" s="379"/>
      <c r="DF53" s="379"/>
      <c r="DG53" s="379"/>
      <c r="DH53" s="379"/>
      <c r="DI53" s="379"/>
      <c r="DJ53" s="379"/>
      <c r="DK53" s="379"/>
      <c r="DL53" s="379"/>
      <c r="DM53" s="379"/>
      <c r="DN53" s="379"/>
      <c r="DO53" s="379"/>
      <c r="DP53" s="379"/>
      <c r="DQ53" s="379"/>
      <c r="DR53" s="379"/>
      <c r="DS53" s="379"/>
      <c r="DT53" s="379"/>
      <c r="DU53" s="379"/>
      <c r="DV53" s="379"/>
      <c r="DW53" s="379"/>
      <c r="DX53" s="379"/>
      <c r="DY53" s="379"/>
      <c r="DZ53" s="379"/>
      <c r="EA53" s="379"/>
      <c r="EB53" s="379"/>
      <c r="EC53" s="379"/>
      <c r="ED53" s="379"/>
      <c r="EE53" s="379"/>
      <c r="EF53" s="379"/>
      <c r="EG53" s="379"/>
      <c r="EH53" s="379"/>
      <c r="EI53" s="379"/>
      <c r="EJ53" s="379"/>
      <c r="EK53" s="379"/>
      <c r="EL53" s="379"/>
      <c r="EM53" s="379"/>
      <c r="EN53" s="379"/>
      <c r="EO53" s="379"/>
      <c r="EP53" s="379"/>
      <c r="EQ53" s="379"/>
      <c r="ER53" s="379"/>
      <c r="ES53" s="379"/>
      <c r="ET53" s="379"/>
      <c r="EU53" s="379"/>
      <c r="EV53" s="379"/>
      <c r="EW53" s="379"/>
      <c r="EX53" s="379"/>
      <c r="EY53" s="379"/>
      <c r="EZ53" s="379"/>
      <c r="FA53" s="379"/>
      <c r="FB53" s="379"/>
      <c r="FC53" s="379"/>
      <c r="FD53" s="379"/>
      <c r="FE53" s="379"/>
      <c r="FF53" s="379"/>
      <c r="FG53" s="379"/>
      <c r="FH53" s="379"/>
      <c r="FI53" s="379"/>
      <c r="FJ53" s="379"/>
      <c r="FK53" s="379"/>
      <c r="FL53" s="379"/>
      <c r="FM53" s="379"/>
      <c r="FN53" s="379"/>
      <c r="FO53" s="379"/>
      <c r="FP53" s="379"/>
      <c r="FQ53" s="379"/>
      <c r="FR53" s="379"/>
      <c r="FS53" s="379"/>
      <c r="FT53" s="379"/>
      <c r="FU53" s="379"/>
      <c r="FV53" s="379"/>
      <c r="FW53" s="379"/>
      <c r="FX53" s="379"/>
      <c r="FY53" s="379"/>
      <c r="FZ53" s="379"/>
      <c r="GA53" s="379"/>
      <c r="GB53" s="379"/>
      <c r="GC53" s="379"/>
      <c r="GD53" s="379"/>
      <c r="GE53" s="379"/>
      <c r="GF53" s="379"/>
      <c r="GG53" s="379"/>
      <c r="GH53" s="379"/>
      <c r="GI53" s="379"/>
      <c r="GJ53" s="379"/>
      <c r="GK53" s="379"/>
      <c r="GL53" s="379"/>
      <c r="GM53" s="379"/>
      <c r="GN53" s="379"/>
      <c r="GO53" s="379"/>
      <c r="GP53" s="379"/>
      <c r="GQ53" s="379"/>
      <c r="GR53" s="379"/>
      <c r="GS53" s="379"/>
      <c r="GT53" s="379"/>
      <c r="GU53" s="379"/>
      <c r="GV53" s="379"/>
      <c r="GW53" s="379"/>
      <c r="GX53" s="379"/>
      <c r="GY53" s="379"/>
      <c r="GZ53" s="379"/>
      <c r="HA53" s="379"/>
      <c r="HB53" s="379"/>
      <c r="HC53" s="379"/>
      <c r="HD53" s="379"/>
      <c r="HE53" s="379"/>
      <c r="HF53" s="379"/>
      <c r="HG53" s="379"/>
      <c r="HH53" s="379"/>
      <c r="HI53" s="379"/>
      <c r="HJ53" s="379"/>
      <c r="HK53" s="379"/>
      <c r="HL53" s="379"/>
      <c r="HM53" s="379"/>
      <c r="HN53" s="379"/>
      <c r="HO53" s="379"/>
      <c r="HP53" s="379"/>
      <c r="HQ53" s="379"/>
      <c r="HR53" s="379"/>
      <c r="HS53" s="379"/>
      <c r="HT53" s="379"/>
      <c r="HU53" s="379"/>
      <c r="HV53" s="379"/>
      <c r="HW53" s="379"/>
      <c r="HX53" s="379"/>
      <c r="HY53" s="379"/>
      <c r="HZ53" s="379"/>
      <c r="IA53" s="379"/>
      <c r="IB53" s="379"/>
      <c r="IC53" s="379"/>
      <c r="ID53" s="379"/>
      <c r="IE53" s="379"/>
      <c r="IF53" s="379"/>
      <c r="IG53" s="379"/>
      <c r="IH53" s="379"/>
      <c r="II53" s="379"/>
      <c r="IJ53" s="379"/>
      <c r="IK53" s="379"/>
      <c r="IL53" s="379"/>
      <c r="IM53" s="379"/>
      <c r="IN53" s="379"/>
      <c r="IO53" s="379"/>
      <c r="IP53" s="379"/>
      <c r="IQ53" s="379"/>
      <c r="IR53" s="379"/>
      <c r="IS53" s="379"/>
      <c r="IT53" s="379"/>
      <c r="IU53" s="379"/>
      <c r="IV53" s="379"/>
      <c r="IW53" s="379"/>
      <c r="IX53" s="379"/>
      <c r="IY53" s="379"/>
      <c r="IZ53" s="379"/>
      <c r="JA53" s="379"/>
      <c r="JB53" s="379"/>
      <c r="JC53" s="379"/>
      <c r="JD53" s="379"/>
      <c r="JE53" s="379"/>
      <c r="JF53" s="379"/>
      <c r="JG53" s="379"/>
      <c r="JH53" s="379"/>
      <c r="JI53" s="379"/>
      <c r="JJ53" s="379"/>
      <c r="JK53" s="379"/>
      <c r="JL53" s="379"/>
      <c r="JM53" s="379"/>
      <c r="JN53" s="379"/>
      <c r="JO53" s="379"/>
      <c r="JP53" s="379"/>
      <c r="JQ53" s="379"/>
      <c r="JR53" s="379"/>
      <c r="JS53" s="379"/>
      <c r="JT53" s="379"/>
      <c r="JU53" s="379"/>
      <c r="JV53" s="379"/>
      <c r="JW53" s="379"/>
      <c r="JX53" s="379"/>
      <c r="JY53" s="379"/>
      <c r="JZ53" s="379"/>
      <c r="KA53" s="379"/>
      <c r="KB53" s="379"/>
      <c r="KC53" s="379"/>
      <c r="KD53" s="379"/>
      <c r="KE53" s="379"/>
      <c r="KF53" s="379"/>
      <c r="KG53" s="379"/>
      <c r="KH53" s="379"/>
      <c r="KI53" s="379"/>
      <c r="KJ53" s="379"/>
      <c r="KK53" s="379"/>
      <c r="KL53" s="379"/>
      <c r="KM53" s="379"/>
      <c r="KN53" s="379"/>
      <c r="KO53" s="379"/>
      <c r="KP53" s="379"/>
      <c r="KQ53" s="379"/>
      <c r="KR53" s="379"/>
      <c r="KS53" s="379"/>
      <c r="KT53" s="379"/>
      <c r="KU53" s="379"/>
      <c r="KV53" s="379"/>
      <c r="KW53" s="379"/>
      <c r="KX53" s="379"/>
      <c r="KY53" s="379"/>
      <c r="KZ53" s="379"/>
      <c r="LA53" s="379"/>
      <c r="LB53" s="379"/>
      <c r="LC53" s="379"/>
      <c r="LD53" s="379"/>
      <c r="LE53" s="379"/>
      <c r="LF53" s="379"/>
      <c r="LG53" s="379"/>
      <c r="LH53" s="379"/>
      <c r="LI53" s="379"/>
      <c r="LJ53" s="379"/>
      <c r="LK53" s="379"/>
      <c r="LL53" s="379"/>
      <c r="LM53" s="379"/>
      <c r="LN53" s="379"/>
      <c r="LO53" s="379"/>
      <c r="LP53" s="379"/>
      <c r="LQ53" s="379"/>
      <c r="LR53" s="379"/>
      <c r="LS53" s="379"/>
      <c r="LT53" s="379"/>
      <c r="LU53" s="379"/>
      <c r="LV53" s="379"/>
      <c r="LW53" s="379"/>
      <c r="LX53" s="379"/>
      <c r="LY53" s="379"/>
      <c r="LZ53" s="379"/>
      <c r="MA53" s="379"/>
      <c r="MB53" s="379"/>
      <c r="MC53" s="379"/>
      <c r="MD53" s="379"/>
      <c r="ME53" s="379"/>
      <c r="MF53" s="379"/>
      <c r="MG53" s="379"/>
      <c r="MH53" s="379"/>
      <c r="MI53" s="379"/>
      <c r="MJ53" s="379"/>
      <c r="MK53" s="379"/>
      <c r="ML53" s="379"/>
      <c r="MM53" s="379"/>
      <c r="MN53" s="379"/>
      <c r="MO53" s="379"/>
      <c r="MP53" s="379"/>
      <c r="MQ53" s="379"/>
      <c r="MR53" s="379"/>
      <c r="MS53" s="379"/>
      <c r="MT53" s="379"/>
      <c r="MU53" s="379"/>
      <c r="MV53" s="379"/>
      <c r="MW53" s="379"/>
      <c r="MX53" s="379"/>
      <c r="MY53" s="379"/>
      <c r="MZ53" s="379"/>
      <c r="NA53" s="379"/>
      <c r="NB53" s="379"/>
      <c r="NC53" s="379"/>
      <c r="ND53" s="379"/>
      <c r="NE53" s="379"/>
      <c r="NF53" s="379"/>
      <c r="NG53" s="379"/>
      <c r="NH53" s="379"/>
      <c r="NI53" s="379"/>
      <c r="NJ53" s="379"/>
      <c r="NK53" s="379"/>
      <c r="NL53" s="379"/>
      <c r="NM53" s="379"/>
      <c r="NN53" s="379"/>
      <c r="NO53" s="379"/>
      <c r="NP53" s="379"/>
      <c r="NQ53" s="379"/>
      <c r="NR53" s="379"/>
      <c r="NS53" s="379"/>
      <c r="NT53" s="379"/>
      <c r="NU53" s="379"/>
      <c r="NV53" s="379"/>
      <c r="NW53" s="379"/>
      <c r="NX53" s="379"/>
      <c r="NY53" s="379"/>
      <c r="NZ53" s="379"/>
      <c r="OA53" s="379"/>
      <c r="OB53" s="379"/>
      <c r="OC53" s="379"/>
      <c r="OD53" s="379"/>
      <c r="OE53" s="379"/>
      <c r="OF53" s="379"/>
      <c r="OG53" s="379"/>
      <c r="OH53" s="379"/>
      <c r="OI53" s="379"/>
      <c r="OJ53" s="379"/>
      <c r="OK53" s="379"/>
      <c r="OL53" s="379"/>
      <c r="OM53" s="379"/>
      <c r="ON53" s="379"/>
      <c r="OO53" s="379"/>
      <c r="OP53" s="379"/>
      <c r="OQ53" s="379"/>
      <c r="OR53" s="379"/>
      <c r="OS53" s="379"/>
      <c r="OT53" s="379"/>
      <c r="OU53" s="379"/>
      <c r="OV53" s="379"/>
      <c r="OW53" s="379"/>
      <c r="OX53" s="379"/>
      <c r="OY53" s="379"/>
      <c r="OZ53" s="379"/>
      <c r="PA53" s="379"/>
      <c r="PB53" s="379"/>
      <c r="PC53" s="379"/>
      <c r="PD53" s="379"/>
      <c r="PE53" s="379"/>
      <c r="PF53" s="379"/>
      <c r="PG53" s="379"/>
      <c r="PH53" s="379"/>
      <c r="PI53" s="379"/>
      <c r="PJ53" s="379"/>
      <c r="PK53" s="379"/>
      <c r="PL53" s="379"/>
      <c r="PM53" s="379"/>
      <c r="PN53" s="379"/>
      <c r="PO53" s="379"/>
      <c r="PP53" s="379"/>
      <c r="PQ53" s="379"/>
      <c r="PR53" s="379"/>
      <c r="PS53" s="379"/>
      <c r="PT53" s="379"/>
      <c r="PU53" s="379"/>
      <c r="PV53" s="379"/>
      <c r="PW53" s="379"/>
      <c r="PX53" s="379"/>
      <c r="PY53" s="379"/>
      <c r="PZ53" s="379"/>
      <c r="QA53" s="379"/>
      <c r="QB53" s="379"/>
      <c r="QC53" s="379"/>
      <c r="QD53" s="379"/>
      <c r="QE53" s="379"/>
      <c r="QF53" s="379"/>
      <c r="QG53" s="379"/>
      <c r="QH53" s="379"/>
      <c r="QI53" s="379"/>
      <c r="QJ53" s="379"/>
      <c r="QK53" s="379"/>
      <c r="QL53" s="379"/>
      <c r="QM53" s="379"/>
      <c r="QN53" s="379"/>
      <c r="QO53" s="379"/>
      <c r="QP53" s="379"/>
      <c r="QQ53" s="379"/>
      <c r="QR53" s="379"/>
      <c r="QS53" s="379"/>
      <c r="QT53" s="379"/>
      <c r="QU53" s="379"/>
      <c r="QV53" s="379"/>
      <c r="QW53" s="379"/>
      <c r="QX53" s="379"/>
      <c r="QY53" s="379"/>
      <c r="QZ53" s="379"/>
      <c r="RA53" s="379"/>
      <c r="RB53" s="379"/>
      <c r="RC53" s="379"/>
      <c r="RD53" s="379"/>
      <c r="RE53" s="379"/>
      <c r="RF53" s="379"/>
      <c r="RG53" s="379"/>
      <c r="RH53" s="379"/>
      <c r="RI53" s="379"/>
      <c r="RJ53" s="379"/>
      <c r="RK53" s="379"/>
      <c r="RL53" s="379"/>
      <c r="RM53" s="379"/>
      <c r="RN53" s="379"/>
      <c r="RO53" s="379"/>
      <c r="RP53" s="379"/>
      <c r="RQ53" s="379"/>
      <c r="RR53" s="379"/>
      <c r="RS53" s="379"/>
      <c r="RT53" s="379"/>
      <c r="RU53" s="379"/>
      <c r="RV53" s="379"/>
      <c r="RW53" s="379"/>
      <c r="RX53" s="379"/>
      <c r="RY53" s="379"/>
      <c r="RZ53" s="379"/>
      <c r="SA53" s="379"/>
      <c r="SB53" s="379"/>
      <c r="SC53" s="379"/>
      <c r="SD53" s="379"/>
      <c r="SE53" s="379"/>
      <c r="SF53" s="379"/>
      <c r="SG53" s="379"/>
      <c r="SH53" s="379"/>
      <c r="SI53" s="379"/>
      <c r="SJ53" s="379"/>
      <c r="SK53" s="379"/>
      <c r="SL53" s="379"/>
      <c r="SM53" s="379"/>
      <c r="SN53" s="379"/>
      <c r="SO53" s="379"/>
      <c r="SP53" s="379"/>
      <c r="SQ53" s="379"/>
      <c r="SR53" s="379"/>
      <c r="SS53" s="379"/>
      <c r="ST53" s="379"/>
      <c r="SU53" s="379"/>
      <c r="SV53" s="379"/>
      <c r="SW53" s="379"/>
      <c r="SX53" s="379"/>
      <c r="SY53" s="379"/>
      <c r="SZ53" s="379"/>
      <c r="TA53" s="379"/>
      <c r="TB53" s="379"/>
      <c r="TC53" s="379"/>
      <c r="TD53" s="379"/>
      <c r="TE53" s="379"/>
      <c r="TF53" s="379"/>
      <c r="TG53" s="379"/>
      <c r="TH53" s="379"/>
      <c r="TI53" s="379"/>
      <c r="TJ53" s="379"/>
      <c r="TK53" s="379"/>
      <c r="TL53" s="379"/>
      <c r="TM53" s="379"/>
      <c r="TN53" s="379"/>
      <c r="TO53" s="379"/>
      <c r="TP53" s="379"/>
      <c r="TQ53" s="379"/>
      <c r="TR53" s="379"/>
      <c r="TS53" s="379"/>
      <c r="TT53" s="379"/>
      <c r="TU53" s="379"/>
      <c r="TV53" s="379"/>
      <c r="TW53" s="379"/>
      <c r="TX53" s="379"/>
      <c r="TY53" s="379"/>
      <c r="TZ53" s="379"/>
      <c r="UA53" s="379"/>
      <c r="UB53" s="379"/>
      <c r="UC53" s="379"/>
      <c r="UD53" s="379"/>
      <c r="UE53" s="379"/>
      <c r="UF53" s="379"/>
      <c r="UG53" s="379"/>
      <c r="UH53" s="379"/>
      <c r="UI53" s="379"/>
      <c r="UJ53" s="379"/>
      <c r="UK53" s="379"/>
      <c r="UL53" s="379"/>
      <c r="UM53" s="379"/>
      <c r="UN53" s="379"/>
      <c r="UO53" s="379"/>
      <c r="UP53" s="379"/>
      <c r="UQ53" s="379"/>
      <c r="UR53" s="379"/>
      <c r="US53" s="379"/>
      <c r="UT53" s="379"/>
      <c r="UU53" s="379"/>
      <c r="UV53" s="379"/>
      <c r="UW53" s="379"/>
      <c r="UX53" s="379"/>
      <c r="UY53" s="379"/>
      <c r="UZ53" s="379"/>
      <c r="VA53" s="379"/>
      <c r="VB53" s="379"/>
      <c r="VC53" s="379"/>
      <c r="VD53" s="379"/>
      <c r="VE53" s="379"/>
      <c r="VF53" s="379"/>
      <c r="VG53" s="379"/>
      <c r="VH53" s="379"/>
      <c r="VI53" s="379"/>
      <c r="VJ53" s="379"/>
      <c r="VK53" s="379"/>
      <c r="VL53" s="379"/>
      <c r="VM53" s="379"/>
      <c r="VN53" s="379"/>
      <c r="VO53" s="379"/>
      <c r="VP53" s="379"/>
      <c r="VQ53" s="379"/>
      <c r="VR53" s="379"/>
      <c r="VS53" s="379"/>
      <c r="VT53" s="379"/>
      <c r="VU53" s="379"/>
      <c r="VV53" s="379"/>
      <c r="VW53" s="379"/>
      <c r="VX53" s="379"/>
      <c r="VY53" s="379"/>
      <c r="VZ53" s="379"/>
      <c r="WA53" s="379"/>
      <c r="WB53" s="379"/>
      <c r="WC53" s="379"/>
      <c r="WD53" s="379"/>
      <c r="WE53" s="379"/>
      <c r="WF53" s="379"/>
      <c r="WG53" s="379"/>
      <c r="WH53" s="379"/>
      <c r="WI53" s="379"/>
      <c r="WJ53" s="379"/>
      <c r="WK53" s="379"/>
      <c r="WL53" s="379"/>
      <c r="WM53" s="379"/>
      <c r="WN53" s="379"/>
      <c r="WO53" s="379"/>
      <c r="WP53" s="379"/>
      <c r="WQ53" s="379"/>
      <c r="WR53" s="379"/>
      <c r="WS53" s="379"/>
      <c r="WT53" s="379"/>
      <c r="WU53" s="379"/>
      <c r="WV53" s="379"/>
      <c r="WW53" s="379"/>
      <c r="WX53" s="379"/>
      <c r="WY53" s="379"/>
      <c r="WZ53" s="379"/>
      <c r="XA53" s="379"/>
      <c r="XB53" s="379"/>
      <c r="XC53" s="379"/>
      <c r="XD53" s="379"/>
      <c r="XE53" s="379"/>
      <c r="XF53" s="379"/>
      <c r="XG53" s="379"/>
      <c r="XH53" s="379"/>
      <c r="XI53" s="379"/>
      <c r="XJ53" s="379"/>
      <c r="XK53" s="379"/>
      <c r="XL53" s="379"/>
      <c r="XM53" s="379"/>
      <c r="XN53" s="379"/>
      <c r="XO53" s="379"/>
      <c r="XP53" s="379"/>
      <c r="XQ53" s="379"/>
      <c r="XR53" s="379"/>
      <c r="XS53" s="379"/>
      <c r="XT53" s="379"/>
      <c r="XU53" s="379"/>
      <c r="XV53" s="379"/>
      <c r="XW53" s="379"/>
      <c r="XX53" s="379"/>
      <c r="XY53" s="379"/>
      <c r="XZ53" s="379"/>
      <c r="YA53" s="379"/>
      <c r="YB53" s="379"/>
      <c r="YC53" s="379"/>
      <c r="YD53" s="379"/>
      <c r="YE53" s="379"/>
      <c r="YF53" s="379"/>
      <c r="YG53" s="379"/>
      <c r="YH53" s="379"/>
      <c r="YI53" s="379"/>
      <c r="YJ53" s="379"/>
      <c r="YK53" s="379"/>
      <c r="YL53" s="379"/>
      <c r="YM53" s="379"/>
      <c r="YN53" s="379"/>
      <c r="YO53" s="379"/>
      <c r="YP53" s="379"/>
      <c r="YQ53" s="379"/>
      <c r="YR53" s="379"/>
      <c r="YS53" s="379"/>
      <c r="YT53" s="379"/>
      <c r="YU53" s="379"/>
      <c r="YV53" s="379"/>
      <c r="YW53" s="379"/>
      <c r="YX53" s="379"/>
      <c r="YY53" s="379"/>
      <c r="YZ53" s="379"/>
      <c r="ZA53" s="379"/>
      <c r="ZB53" s="379"/>
      <c r="ZC53" s="379"/>
      <c r="ZD53" s="379"/>
      <c r="ZE53" s="379"/>
      <c r="ZF53" s="379"/>
      <c r="ZG53" s="379"/>
      <c r="ZH53" s="379"/>
      <c r="ZI53" s="379"/>
      <c r="ZJ53" s="379"/>
      <c r="ZK53" s="379"/>
      <c r="ZL53" s="379"/>
      <c r="ZM53" s="379"/>
      <c r="ZN53" s="379"/>
      <c r="ZO53" s="379"/>
      <c r="ZP53" s="379"/>
      <c r="ZQ53" s="379"/>
      <c r="ZR53" s="379"/>
      <c r="ZS53" s="379"/>
      <c r="ZT53" s="379"/>
      <c r="ZU53" s="379"/>
      <c r="ZV53" s="379"/>
      <c r="ZW53" s="379"/>
      <c r="ZX53" s="379"/>
      <c r="ZY53" s="379"/>
      <c r="ZZ53" s="379"/>
      <c r="AAA53" s="379"/>
      <c r="AAB53" s="379"/>
      <c r="AAC53" s="379"/>
      <c r="AAD53" s="379"/>
      <c r="AAE53" s="379"/>
      <c r="AAF53" s="379"/>
      <c r="AAG53" s="379"/>
      <c r="AAH53" s="379"/>
      <c r="AAI53" s="379"/>
      <c r="AAJ53" s="379"/>
      <c r="AAK53" s="379"/>
      <c r="AAL53" s="379"/>
      <c r="AAM53" s="379"/>
      <c r="AAN53" s="379"/>
      <c r="AAO53" s="379"/>
      <c r="AAP53" s="379"/>
      <c r="AAQ53" s="379"/>
      <c r="AAR53" s="379"/>
      <c r="AAS53" s="379"/>
      <c r="AAT53" s="379"/>
      <c r="AAU53" s="379"/>
      <c r="AAV53" s="379"/>
      <c r="AAW53" s="379"/>
      <c r="AAX53" s="379"/>
      <c r="AAY53" s="379"/>
      <c r="AAZ53" s="379"/>
      <c r="ABA53" s="379"/>
      <c r="ABB53" s="379"/>
      <c r="ABC53" s="379"/>
      <c r="ABD53" s="379"/>
      <c r="ABE53" s="379"/>
      <c r="ABF53" s="379"/>
      <c r="ABG53" s="379"/>
      <c r="ABH53" s="379"/>
      <c r="ABI53" s="379"/>
      <c r="ABJ53" s="379"/>
      <c r="ABK53" s="379"/>
      <c r="ABL53" s="379"/>
      <c r="ABM53" s="379"/>
      <c r="ABN53" s="379"/>
      <c r="ABO53" s="379"/>
      <c r="ABP53" s="379"/>
      <c r="ABQ53" s="379"/>
      <c r="ABR53" s="379"/>
      <c r="ABS53" s="379"/>
      <c r="ABT53" s="379"/>
      <c r="ABU53" s="379"/>
      <c r="ABV53" s="379"/>
      <c r="ABW53" s="379"/>
      <c r="ABX53" s="379"/>
      <c r="ABY53" s="379"/>
      <c r="ABZ53" s="379"/>
      <c r="ACA53" s="379"/>
      <c r="ACB53" s="379"/>
      <c r="ACC53" s="379"/>
      <c r="ACD53" s="379"/>
      <c r="ACE53" s="379"/>
      <c r="ACF53" s="379"/>
      <c r="ACG53" s="379"/>
      <c r="ACH53" s="379"/>
      <c r="ACI53" s="379"/>
      <c r="ACJ53" s="379"/>
      <c r="ACK53" s="379"/>
      <c r="ACL53" s="379"/>
      <c r="ACM53" s="379"/>
      <c r="ACN53" s="379"/>
      <c r="ACO53" s="379"/>
      <c r="ACP53" s="379"/>
      <c r="ACQ53" s="379"/>
      <c r="ACR53" s="379"/>
      <c r="ACS53" s="379"/>
      <c r="ACT53" s="379"/>
      <c r="ACU53" s="379"/>
      <c r="ACV53" s="379"/>
      <c r="ACW53" s="379"/>
      <c r="ACX53" s="379"/>
      <c r="ACY53" s="379"/>
      <c r="ACZ53" s="379"/>
      <c r="ADA53" s="379"/>
      <c r="ADB53" s="379"/>
      <c r="ADC53" s="379"/>
      <c r="ADD53" s="379"/>
      <c r="ADE53" s="379"/>
      <c r="ADF53" s="379"/>
      <c r="ADG53" s="379"/>
      <c r="ADH53" s="379"/>
      <c r="ADI53" s="379"/>
      <c r="ADJ53" s="379"/>
      <c r="ADK53" s="379"/>
      <c r="ADL53" s="379"/>
      <c r="ADM53" s="379"/>
      <c r="ADN53" s="379"/>
      <c r="ADO53" s="379"/>
      <c r="ADP53" s="379"/>
      <c r="ADQ53" s="379"/>
      <c r="ADR53" s="379"/>
      <c r="ADS53" s="379"/>
      <c r="ADT53" s="379"/>
      <c r="ADU53" s="379"/>
      <c r="ADV53" s="379"/>
      <c r="ADW53" s="379"/>
      <c r="ADX53" s="379"/>
      <c r="ADY53" s="379"/>
      <c r="ADZ53" s="379"/>
      <c r="AEA53" s="379"/>
      <c r="AEB53" s="379"/>
      <c r="AEC53" s="379"/>
      <c r="AED53" s="379"/>
      <c r="AEE53" s="379"/>
      <c r="AEF53" s="379"/>
      <c r="AEG53" s="379"/>
      <c r="AEH53" s="379"/>
      <c r="AEI53" s="379"/>
      <c r="AEJ53" s="379"/>
      <c r="AEK53" s="379"/>
      <c r="AEL53" s="379"/>
      <c r="AEM53" s="379"/>
      <c r="AEN53" s="379"/>
      <c r="AEO53" s="379"/>
      <c r="AEP53" s="379"/>
      <c r="AEQ53" s="379"/>
      <c r="AER53" s="379"/>
      <c r="AES53" s="379"/>
      <c r="AET53" s="379"/>
      <c r="AEU53" s="379"/>
      <c r="AEV53" s="379"/>
      <c r="AEW53" s="379"/>
      <c r="AEX53" s="379"/>
      <c r="AEY53" s="379"/>
      <c r="AEZ53" s="379"/>
      <c r="AFA53" s="379"/>
      <c r="AFB53" s="379"/>
      <c r="AFC53" s="379"/>
      <c r="AFD53" s="379"/>
      <c r="AFE53" s="379"/>
      <c r="AFF53" s="379"/>
      <c r="AFG53" s="379"/>
      <c r="AFH53" s="379"/>
      <c r="AFI53" s="379"/>
      <c r="AFJ53" s="379"/>
      <c r="AFK53" s="379"/>
      <c r="AFL53" s="379"/>
      <c r="AFM53" s="379"/>
      <c r="AFN53" s="379"/>
      <c r="AFO53" s="379"/>
      <c r="AFP53" s="379"/>
      <c r="AFQ53" s="379"/>
      <c r="AFR53" s="379"/>
      <c r="AFS53" s="379"/>
      <c r="AFT53" s="379"/>
      <c r="AFU53" s="379"/>
      <c r="AFV53" s="379"/>
      <c r="AFW53" s="379"/>
      <c r="AFX53" s="379"/>
      <c r="AFY53" s="379"/>
      <c r="AFZ53" s="379"/>
      <c r="AGA53" s="379"/>
      <c r="AGB53" s="379"/>
      <c r="AGC53" s="379"/>
      <c r="AGD53" s="379"/>
      <c r="AGE53" s="379"/>
      <c r="AGF53" s="379"/>
      <c r="AGG53" s="379"/>
      <c r="AGH53" s="379"/>
      <c r="AGI53" s="379"/>
      <c r="AGJ53" s="379"/>
      <c r="AGK53" s="379"/>
      <c r="AGL53" s="379"/>
      <c r="AGM53" s="379"/>
      <c r="AGN53" s="379"/>
      <c r="AGO53" s="379"/>
      <c r="AGP53" s="379"/>
      <c r="AGQ53" s="379"/>
      <c r="AGR53" s="379"/>
      <c r="AGS53" s="379"/>
      <c r="AGT53" s="379"/>
      <c r="AGU53" s="379"/>
      <c r="AGV53" s="379"/>
      <c r="AGW53" s="379"/>
      <c r="AGX53" s="379"/>
      <c r="AGY53" s="379"/>
      <c r="AGZ53" s="379"/>
      <c r="AHA53" s="379"/>
      <c r="AHB53" s="379"/>
      <c r="AHC53" s="379"/>
      <c r="AHD53" s="379"/>
      <c r="AHE53" s="379"/>
      <c r="AHF53" s="379"/>
      <c r="AHG53" s="379"/>
      <c r="AHH53" s="379"/>
      <c r="AHI53" s="379"/>
      <c r="AHJ53" s="379"/>
      <c r="AHK53" s="379"/>
      <c r="AHL53" s="379"/>
      <c r="AHM53" s="379"/>
      <c r="AHN53" s="379"/>
      <c r="AHO53" s="379"/>
      <c r="AHP53" s="379"/>
      <c r="AHQ53" s="379"/>
      <c r="AHR53" s="379"/>
      <c r="AHS53" s="379"/>
      <c r="AHT53" s="379"/>
      <c r="AHU53" s="379"/>
      <c r="AHV53" s="379"/>
      <c r="AHW53" s="379"/>
      <c r="AHX53" s="379"/>
      <c r="AHY53" s="379"/>
      <c r="AHZ53" s="379"/>
      <c r="AIA53" s="379"/>
      <c r="AIB53" s="379"/>
      <c r="AIC53" s="379"/>
      <c r="AID53" s="379"/>
      <c r="AIE53" s="379"/>
      <c r="AIF53" s="379"/>
      <c r="AIG53" s="379"/>
      <c r="AIH53" s="379"/>
      <c r="AII53" s="379"/>
      <c r="AIJ53" s="379"/>
      <c r="AIK53" s="379"/>
      <c r="AIL53" s="379"/>
      <c r="AIM53" s="379"/>
      <c r="AIN53" s="379"/>
      <c r="AIO53" s="379"/>
      <c r="AIP53" s="379"/>
      <c r="AIQ53" s="379"/>
      <c r="AIR53" s="379"/>
      <c r="AIS53" s="379"/>
      <c r="AIT53" s="379"/>
      <c r="AIU53" s="379"/>
      <c r="AIV53" s="379"/>
      <c r="AIW53" s="379"/>
      <c r="AIX53" s="379"/>
      <c r="AIY53" s="379"/>
      <c r="AIZ53" s="379"/>
      <c r="AJA53" s="379"/>
      <c r="AJB53" s="379"/>
      <c r="AJC53" s="379"/>
      <c r="AJD53" s="379"/>
      <c r="AJE53" s="379"/>
      <c r="AJF53" s="379"/>
      <c r="AJG53" s="379"/>
      <c r="AJH53" s="379"/>
      <c r="AJI53" s="379"/>
      <c r="AJJ53" s="379"/>
      <c r="AJK53" s="379"/>
      <c r="AJL53" s="379"/>
      <c r="AJM53" s="379"/>
      <c r="AJN53" s="379"/>
      <c r="AJO53" s="379"/>
      <c r="AJP53" s="379"/>
      <c r="AJQ53" s="379"/>
      <c r="AJR53" s="379"/>
      <c r="AJS53" s="379"/>
      <c r="AJT53" s="379"/>
      <c r="AJU53" s="379"/>
      <c r="AJV53" s="379"/>
      <c r="AJW53" s="379"/>
      <c r="AJX53" s="379"/>
      <c r="AJY53" s="379"/>
      <c r="AJZ53" s="379"/>
      <c r="AKA53" s="379"/>
      <c r="AKB53" s="379"/>
      <c r="AKC53" s="379"/>
      <c r="AKD53" s="379"/>
      <c r="AKE53" s="379"/>
      <c r="AKF53" s="379"/>
      <c r="AKG53" s="379"/>
      <c r="AKH53" s="379"/>
      <c r="AKI53" s="379"/>
      <c r="AKJ53" s="379"/>
      <c r="AKK53" s="379"/>
      <c r="AKL53" s="379"/>
      <c r="AKM53" s="379"/>
      <c r="AKN53" s="379"/>
      <c r="AKO53" s="379"/>
      <c r="AKP53" s="379"/>
      <c r="AKQ53" s="379"/>
      <c r="AKR53" s="379"/>
      <c r="AKS53" s="379"/>
      <c r="AKT53" s="379"/>
      <c r="AKU53" s="379"/>
      <c r="AKV53" s="379"/>
      <c r="AKW53" s="379"/>
      <c r="AKX53" s="379"/>
      <c r="AKY53" s="379"/>
      <c r="AKZ53" s="379"/>
      <c r="ALA53" s="379"/>
      <c r="ALB53" s="379"/>
      <c r="ALC53" s="379"/>
      <c r="ALD53" s="379"/>
      <c r="ALE53" s="379"/>
      <c r="ALF53" s="379"/>
      <c r="ALG53" s="379"/>
      <c r="ALH53" s="379"/>
      <c r="ALI53" s="379"/>
      <c r="ALJ53" s="379"/>
      <c r="ALK53" s="379"/>
      <c r="ALL53" s="379"/>
      <c r="ALM53" s="379"/>
      <c r="ALN53" s="379"/>
      <c r="ALO53" s="379"/>
      <c r="ALP53" s="379"/>
      <c r="ALQ53" s="379"/>
      <c r="ALR53" s="379"/>
      <c r="ALS53" s="379"/>
      <c r="ALT53" s="379"/>
      <c r="ALU53" s="379"/>
      <c r="ALV53" s="379"/>
      <c r="ALW53" s="379"/>
      <c r="ALX53" s="379"/>
      <c r="ALY53" s="379"/>
      <c r="ALZ53" s="379"/>
      <c r="AMA53" s="379"/>
      <c r="AMB53" s="379"/>
      <c r="AMC53" s="379"/>
      <c r="AMD53" s="379"/>
      <c r="AME53" s="379"/>
      <c r="AMF53" s="379"/>
      <c r="AMG53" s="379"/>
      <c r="AMH53" s="379"/>
      <c r="AMI53" s="379"/>
      <c r="AMJ53" s="379"/>
      <c r="AMK53" s="379"/>
      <c r="AML53" s="379"/>
      <c r="AMM53" s="379"/>
      <c r="AMN53" s="379"/>
      <c r="AMO53" s="379"/>
      <c r="AMP53" s="379"/>
      <c r="AMQ53" s="379"/>
      <c r="AMR53" s="379"/>
    </row>
    <row r="54" spans="1:1032" s="742" customFormat="1">
      <c r="A54" s="411"/>
      <c r="B54" s="413" t="s">
        <v>358</v>
      </c>
      <c r="C54" s="441" t="s">
        <v>10</v>
      </c>
      <c r="D54" s="494">
        <v>3</v>
      </c>
      <c r="E54" s="414"/>
      <c r="F54" s="414"/>
      <c r="G54" s="497"/>
      <c r="H54" s="506"/>
      <c r="I54" s="383"/>
      <c r="J54" s="375"/>
      <c r="K54" s="375"/>
      <c r="L54" s="375"/>
      <c r="M54" s="506"/>
      <c r="N54" s="506"/>
      <c r="O54" s="507"/>
      <c r="P54" s="507"/>
      <c r="Q54" s="507"/>
      <c r="R54" s="507"/>
      <c r="S54" s="506"/>
      <c r="T54" s="506"/>
      <c r="U54" s="505"/>
      <c r="V54" s="504"/>
      <c r="W54" s="377"/>
      <c r="X54" s="414"/>
      <c r="Y54" s="414"/>
      <c r="Z54" s="414"/>
      <c r="AA54" s="379"/>
      <c r="AB54" s="379"/>
      <c r="AC54" s="379"/>
      <c r="AD54" s="379"/>
      <c r="AE54" s="379"/>
      <c r="AF54" s="379"/>
      <c r="AG54" s="379"/>
      <c r="AH54" s="379"/>
      <c r="AI54" s="379"/>
      <c r="AJ54" s="379"/>
      <c r="AK54" s="379"/>
      <c r="AL54" s="379"/>
      <c r="AM54" s="379"/>
      <c r="AN54" s="379"/>
      <c r="AO54" s="379"/>
      <c r="AP54" s="379"/>
      <c r="AQ54" s="379"/>
      <c r="AR54" s="379"/>
      <c r="AS54" s="379"/>
      <c r="AT54" s="379"/>
      <c r="AU54" s="379"/>
      <c r="AV54" s="379"/>
      <c r="AW54" s="379"/>
      <c r="AX54" s="379"/>
      <c r="AY54" s="379"/>
      <c r="AZ54" s="379"/>
      <c r="BA54" s="379"/>
      <c r="BB54" s="379"/>
      <c r="BC54" s="379"/>
      <c r="BD54" s="379"/>
      <c r="BE54" s="379"/>
      <c r="BF54" s="379"/>
      <c r="BG54" s="379"/>
      <c r="BH54" s="379"/>
      <c r="BI54" s="379"/>
      <c r="BJ54" s="379"/>
      <c r="BK54" s="379"/>
      <c r="BL54" s="379"/>
      <c r="BM54" s="379"/>
      <c r="BN54" s="379"/>
      <c r="BO54" s="379"/>
      <c r="BP54" s="379"/>
      <c r="BQ54" s="379"/>
      <c r="BR54" s="379"/>
      <c r="BS54" s="379"/>
      <c r="BT54" s="379"/>
      <c r="BU54" s="379"/>
      <c r="BV54" s="379"/>
      <c r="BW54" s="379"/>
      <c r="BX54" s="379"/>
      <c r="BY54" s="379"/>
      <c r="BZ54" s="379"/>
      <c r="CA54" s="379"/>
      <c r="CB54" s="379"/>
      <c r="CC54" s="379"/>
      <c r="CD54" s="379"/>
      <c r="CE54" s="379"/>
      <c r="CF54" s="379"/>
      <c r="CG54" s="379"/>
      <c r="CH54" s="379"/>
      <c r="CI54" s="379"/>
      <c r="CJ54" s="379"/>
      <c r="CK54" s="379"/>
      <c r="CL54" s="379"/>
      <c r="CM54" s="379"/>
      <c r="CN54" s="379"/>
      <c r="CO54" s="379"/>
      <c r="CP54" s="379"/>
      <c r="CQ54" s="379"/>
      <c r="CR54" s="379"/>
      <c r="CS54" s="379"/>
      <c r="CT54" s="379"/>
      <c r="CU54" s="379"/>
      <c r="CV54" s="379"/>
      <c r="CW54" s="379"/>
      <c r="CX54" s="379"/>
      <c r="CY54" s="379"/>
      <c r="CZ54" s="379"/>
      <c r="DA54" s="379"/>
      <c r="DB54" s="379"/>
      <c r="DC54" s="379"/>
      <c r="DD54" s="379"/>
      <c r="DE54" s="379"/>
      <c r="DF54" s="379"/>
      <c r="DG54" s="379"/>
      <c r="DH54" s="379"/>
      <c r="DI54" s="379"/>
      <c r="DJ54" s="379"/>
      <c r="DK54" s="379"/>
      <c r="DL54" s="379"/>
      <c r="DM54" s="379"/>
      <c r="DN54" s="379"/>
      <c r="DO54" s="379"/>
      <c r="DP54" s="379"/>
      <c r="DQ54" s="379"/>
      <c r="DR54" s="379"/>
      <c r="DS54" s="379"/>
      <c r="DT54" s="379"/>
      <c r="DU54" s="379"/>
      <c r="DV54" s="379"/>
      <c r="DW54" s="379"/>
      <c r="DX54" s="379"/>
      <c r="DY54" s="379"/>
      <c r="DZ54" s="379"/>
      <c r="EA54" s="379"/>
      <c r="EB54" s="379"/>
      <c r="EC54" s="379"/>
      <c r="ED54" s="379"/>
      <c r="EE54" s="379"/>
      <c r="EF54" s="379"/>
      <c r="EG54" s="379"/>
      <c r="EH54" s="379"/>
      <c r="EI54" s="379"/>
      <c r="EJ54" s="379"/>
      <c r="EK54" s="379"/>
      <c r="EL54" s="379"/>
      <c r="EM54" s="379"/>
      <c r="EN54" s="379"/>
      <c r="EO54" s="379"/>
      <c r="EP54" s="379"/>
      <c r="EQ54" s="379"/>
      <c r="ER54" s="379"/>
      <c r="ES54" s="379"/>
      <c r="ET54" s="379"/>
      <c r="EU54" s="379"/>
      <c r="EV54" s="379"/>
      <c r="EW54" s="379"/>
      <c r="EX54" s="379"/>
      <c r="EY54" s="379"/>
      <c r="EZ54" s="379"/>
      <c r="FA54" s="379"/>
      <c r="FB54" s="379"/>
      <c r="FC54" s="379"/>
      <c r="FD54" s="379"/>
      <c r="FE54" s="379"/>
      <c r="FF54" s="379"/>
      <c r="FG54" s="379"/>
      <c r="FH54" s="379"/>
      <c r="FI54" s="379"/>
      <c r="FJ54" s="379"/>
      <c r="FK54" s="379"/>
      <c r="FL54" s="379"/>
      <c r="FM54" s="379"/>
      <c r="FN54" s="379"/>
      <c r="FO54" s="379"/>
      <c r="FP54" s="379"/>
      <c r="FQ54" s="379"/>
      <c r="FR54" s="379"/>
      <c r="FS54" s="379"/>
      <c r="FT54" s="379"/>
      <c r="FU54" s="379"/>
      <c r="FV54" s="379"/>
      <c r="FW54" s="379"/>
      <c r="FX54" s="379"/>
      <c r="FY54" s="379"/>
      <c r="FZ54" s="379"/>
      <c r="GA54" s="379"/>
      <c r="GB54" s="379"/>
      <c r="GC54" s="379"/>
      <c r="GD54" s="379"/>
      <c r="GE54" s="379"/>
      <c r="GF54" s="379"/>
      <c r="GG54" s="379"/>
      <c r="GH54" s="379"/>
      <c r="GI54" s="379"/>
      <c r="GJ54" s="379"/>
      <c r="GK54" s="379"/>
      <c r="GL54" s="379"/>
      <c r="GM54" s="379"/>
      <c r="GN54" s="379"/>
      <c r="GO54" s="379"/>
      <c r="GP54" s="379"/>
      <c r="GQ54" s="379"/>
      <c r="GR54" s="379"/>
      <c r="GS54" s="379"/>
      <c r="GT54" s="379"/>
      <c r="GU54" s="379"/>
      <c r="GV54" s="379"/>
      <c r="GW54" s="379"/>
      <c r="GX54" s="379"/>
      <c r="GY54" s="379"/>
      <c r="GZ54" s="379"/>
      <c r="HA54" s="379"/>
      <c r="HB54" s="379"/>
      <c r="HC54" s="379"/>
      <c r="HD54" s="379"/>
      <c r="HE54" s="379"/>
      <c r="HF54" s="379"/>
      <c r="HG54" s="379"/>
      <c r="HH54" s="379"/>
      <c r="HI54" s="379"/>
      <c r="HJ54" s="379"/>
      <c r="HK54" s="379"/>
      <c r="HL54" s="379"/>
      <c r="HM54" s="379"/>
      <c r="HN54" s="379"/>
      <c r="HO54" s="379"/>
      <c r="HP54" s="379"/>
      <c r="HQ54" s="379"/>
      <c r="HR54" s="379"/>
      <c r="HS54" s="379"/>
      <c r="HT54" s="379"/>
      <c r="HU54" s="379"/>
      <c r="HV54" s="379"/>
      <c r="HW54" s="379"/>
      <c r="HX54" s="379"/>
      <c r="HY54" s="379"/>
      <c r="HZ54" s="379"/>
      <c r="IA54" s="379"/>
      <c r="IB54" s="379"/>
      <c r="IC54" s="379"/>
      <c r="ID54" s="379"/>
      <c r="IE54" s="379"/>
      <c r="IF54" s="379"/>
      <c r="IG54" s="379"/>
      <c r="IH54" s="379"/>
      <c r="II54" s="379"/>
      <c r="IJ54" s="379"/>
      <c r="IK54" s="379"/>
      <c r="IL54" s="379"/>
      <c r="IM54" s="379"/>
      <c r="IN54" s="379"/>
      <c r="IO54" s="379"/>
      <c r="IP54" s="379"/>
      <c r="IQ54" s="379"/>
      <c r="IR54" s="379"/>
      <c r="IS54" s="379"/>
      <c r="IT54" s="379"/>
      <c r="IU54" s="379"/>
      <c r="IV54" s="379"/>
      <c r="IW54" s="379"/>
      <c r="IX54" s="379"/>
      <c r="IY54" s="379"/>
      <c r="IZ54" s="379"/>
      <c r="JA54" s="379"/>
      <c r="JB54" s="379"/>
      <c r="JC54" s="379"/>
      <c r="JD54" s="379"/>
      <c r="JE54" s="379"/>
      <c r="JF54" s="379"/>
      <c r="JG54" s="379"/>
      <c r="JH54" s="379"/>
      <c r="JI54" s="379"/>
      <c r="JJ54" s="379"/>
      <c r="JK54" s="379"/>
      <c r="JL54" s="379"/>
      <c r="JM54" s="379"/>
      <c r="JN54" s="379"/>
      <c r="JO54" s="379"/>
      <c r="JP54" s="379"/>
      <c r="JQ54" s="379"/>
      <c r="JR54" s="379"/>
      <c r="JS54" s="379"/>
      <c r="JT54" s="379"/>
      <c r="JU54" s="379"/>
      <c r="JV54" s="379"/>
      <c r="JW54" s="379"/>
      <c r="JX54" s="379"/>
      <c r="JY54" s="379"/>
      <c r="JZ54" s="379"/>
      <c r="KA54" s="379"/>
      <c r="KB54" s="379"/>
      <c r="KC54" s="379"/>
      <c r="KD54" s="379"/>
      <c r="KE54" s="379"/>
      <c r="KF54" s="379"/>
      <c r="KG54" s="379"/>
      <c r="KH54" s="379"/>
      <c r="KI54" s="379"/>
      <c r="KJ54" s="379"/>
      <c r="KK54" s="379"/>
      <c r="KL54" s="379"/>
      <c r="KM54" s="379"/>
      <c r="KN54" s="379"/>
      <c r="KO54" s="379"/>
      <c r="KP54" s="379"/>
      <c r="KQ54" s="379"/>
      <c r="KR54" s="379"/>
      <c r="KS54" s="379"/>
      <c r="KT54" s="379"/>
      <c r="KU54" s="379"/>
      <c r="KV54" s="379"/>
      <c r="KW54" s="379"/>
      <c r="KX54" s="379"/>
      <c r="KY54" s="379"/>
      <c r="KZ54" s="379"/>
      <c r="LA54" s="379"/>
      <c r="LB54" s="379"/>
      <c r="LC54" s="379"/>
      <c r="LD54" s="379"/>
      <c r="LE54" s="379"/>
      <c r="LF54" s="379"/>
      <c r="LG54" s="379"/>
      <c r="LH54" s="379"/>
      <c r="LI54" s="379"/>
      <c r="LJ54" s="379"/>
      <c r="LK54" s="379"/>
      <c r="LL54" s="379"/>
      <c r="LM54" s="379"/>
      <c r="LN54" s="379"/>
      <c r="LO54" s="379"/>
      <c r="LP54" s="379"/>
      <c r="LQ54" s="379"/>
      <c r="LR54" s="379"/>
      <c r="LS54" s="379"/>
      <c r="LT54" s="379"/>
      <c r="LU54" s="379"/>
      <c r="LV54" s="379"/>
      <c r="LW54" s="379"/>
      <c r="LX54" s="379"/>
      <c r="LY54" s="379"/>
      <c r="LZ54" s="379"/>
      <c r="MA54" s="379"/>
      <c r="MB54" s="379"/>
      <c r="MC54" s="379"/>
      <c r="MD54" s="379"/>
      <c r="ME54" s="379"/>
      <c r="MF54" s="379"/>
      <c r="MG54" s="379"/>
      <c r="MH54" s="379"/>
      <c r="MI54" s="379"/>
      <c r="MJ54" s="379"/>
      <c r="MK54" s="379"/>
      <c r="ML54" s="379"/>
      <c r="MM54" s="379"/>
      <c r="MN54" s="379"/>
      <c r="MO54" s="379"/>
      <c r="MP54" s="379"/>
      <c r="MQ54" s="379"/>
      <c r="MR54" s="379"/>
      <c r="MS54" s="379"/>
      <c r="MT54" s="379"/>
      <c r="MU54" s="379"/>
      <c r="MV54" s="379"/>
      <c r="MW54" s="379"/>
      <c r="MX54" s="379"/>
      <c r="MY54" s="379"/>
      <c r="MZ54" s="379"/>
      <c r="NA54" s="379"/>
      <c r="NB54" s="379"/>
      <c r="NC54" s="379"/>
      <c r="ND54" s="379"/>
      <c r="NE54" s="379"/>
      <c r="NF54" s="379"/>
      <c r="NG54" s="379"/>
      <c r="NH54" s="379"/>
      <c r="NI54" s="379"/>
      <c r="NJ54" s="379"/>
      <c r="NK54" s="379"/>
      <c r="NL54" s="379"/>
      <c r="NM54" s="379"/>
      <c r="NN54" s="379"/>
      <c r="NO54" s="379"/>
      <c r="NP54" s="379"/>
      <c r="NQ54" s="379"/>
      <c r="NR54" s="379"/>
      <c r="NS54" s="379"/>
      <c r="NT54" s="379"/>
      <c r="NU54" s="379"/>
      <c r="NV54" s="379"/>
      <c r="NW54" s="379"/>
      <c r="NX54" s="379"/>
      <c r="NY54" s="379"/>
      <c r="NZ54" s="379"/>
      <c r="OA54" s="379"/>
      <c r="OB54" s="379"/>
      <c r="OC54" s="379"/>
      <c r="OD54" s="379"/>
      <c r="OE54" s="379"/>
      <c r="OF54" s="379"/>
      <c r="OG54" s="379"/>
      <c r="OH54" s="379"/>
      <c r="OI54" s="379"/>
      <c r="OJ54" s="379"/>
      <c r="OK54" s="379"/>
      <c r="OL54" s="379"/>
      <c r="OM54" s="379"/>
      <c r="ON54" s="379"/>
      <c r="OO54" s="379"/>
      <c r="OP54" s="379"/>
      <c r="OQ54" s="379"/>
      <c r="OR54" s="379"/>
      <c r="OS54" s="379"/>
      <c r="OT54" s="379"/>
      <c r="OU54" s="379"/>
      <c r="OV54" s="379"/>
      <c r="OW54" s="379"/>
      <c r="OX54" s="379"/>
      <c r="OY54" s="379"/>
      <c r="OZ54" s="379"/>
      <c r="PA54" s="379"/>
      <c r="PB54" s="379"/>
      <c r="PC54" s="379"/>
      <c r="PD54" s="379"/>
      <c r="PE54" s="379"/>
      <c r="PF54" s="379"/>
      <c r="PG54" s="379"/>
      <c r="PH54" s="379"/>
      <c r="PI54" s="379"/>
      <c r="PJ54" s="379"/>
      <c r="PK54" s="379"/>
      <c r="PL54" s="379"/>
      <c r="PM54" s="379"/>
      <c r="PN54" s="379"/>
      <c r="PO54" s="379"/>
      <c r="PP54" s="379"/>
      <c r="PQ54" s="379"/>
      <c r="PR54" s="379"/>
      <c r="PS54" s="379"/>
      <c r="PT54" s="379"/>
      <c r="PU54" s="379"/>
      <c r="PV54" s="379"/>
      <c r="PW54" s="379"/>
      <c r="PX54" s="379"/>
      <c r="PY54" s="379"/>
      <c r="PZ54" s="379"/>
      <c r="QA54" s="379"/>
      <c r="QB54" s="379"/>
      <c r="QC54" s="379"/>
      <c r="QD54" s="379"/>
      <c r="QE54" s="379"/>
      <c r="QF54" s="379"/>
      <c r="QG54" s="379"/>
      <c r="QH54" s="379"/>
      <c r="QI54" s="379"/>
      <c r="QJ54" s="379"/>
      <c r="QK54" s="379"/>
      <c r="QL54" s="379"/>
      <c r="QM54" s="379"/>
      <c r="QN54" s="379"/>
      <c r="QO54" s="379"/>
      <c r="QP54" s="379"/>
      <c r="QQ54" s="379"/>
      <c r="QR54" s="379"/>
      <c r="QS54" s="379"/>
      <c r="QT54" s="379"/>
      <c r="QU54" s="379"/>
      <c r="QV54" s="379"/>
      <c r="QW54" s="379"/>
      <c r="QX54" s="379"/>
      <c r="QY54" s="379"/>
      <c r="QZ54" s="379"/>
      <c r="RA54" s="379"/>
      <c r="RB54" s="379"/>
      <c r="RC54" s="379"/>
      <c r="RD54" s="379"/>
      <c r="RE54" s="379"/>
      <c r="RF54" s="379"/>
      <c r="RG54" s="379"/>
      <c r="RH54" s="379"/>
      <c r="RI54" s="379"/>
      <c r="RJ54" s="379"/>
      <c r="RK54" s="379"/>
      <c r="RL54" s="379"/>
      <c r="RM54" s="379"/>
      <c r="RN54" s="379"/>
      <c r="RO54" s="379"/>
      <c r="RP54" s="379"/>
      <c r="RQ54" s="379"/>
      <c r="RR54" s="379"/>
      <c r="RS54" s="379"/>
      <c r="RT54" s="379"/>
      <c r="RU54" s="379"/>
      <c r="RV54" s="379"/>
      <c r="RW54" s="379"/>
      <c r="RX54" s="379"/>
      <c r="RY54" s="379"/>
      <c r="RZ54" s="379"/>
      <c r="SA54" s="379"/>
      <c r="SB54" s="379"/>
      <c r="SC54" s="379"/>
      <c r="SD54" s="379"/>
      <c r="SE54" s="379"/>
      <c r="SF54" s="379"/>
      <c r="SG54" s="379"/>
      <c r="SH54" s="379"/>
      <c r="SI54" s="379"/>
      <c r="SJ54" s="379"/>
      <c r="SK54" s="379"/>
      <c r="SL54" s="379"/>
      <c r="SM54" s="379"/>
      <c r="SN54" s="379"/>
      <c r="SO54" s="379"/>
      <c r="SP54" s="379"/>
      <c r="SQ54" s="379"/>
      <c r="SR54" s="379"/>
      <c r="SS54" s="379"/>
      <c r="ST54" s="379"/>
      <c r="SU54" s="379"/>
      <c r="SV54" s="379"/>
      <c r="SW54" s="379"/>
      <c r="SX54" s="379"/>
      <c r="SY54" s="379"/>
      <c r="SZ54" s="379"/>
      <c r="TA54" s="379"/>
      <c r="TB54" s="379"/>
      <c r="TC54" s="379"/>
      <c r="TD54" s="379"/>
      <c r="TE54" s="379"/>
      <c r="TF54" s="379"/>
      <c r="TG54" s="379"/>
      <c r="TH54" s="379"/>
      <c r="TI54" s="379"/>
      <c r="TJ54" s="379"/>
      <c r="TK54" s="379"/>
      <c r="TL54" s="379"/>
      <c r="TM54" s="379"/>
      <c r="TN54" s="379"/>
      <c r="TO54" s="379"/>
      <c r="TP54" s="379"/>
      <c r="TQ54" s="379"/>
      <c r="TR54" s="379"/>
      <c r="TS54" s="379"/>
      <c r="TT54" s="379"/>
      <c r="TU54" s="379"/>
      <c r="TV54" s="379"/>
      <c r="TW54" s="379"/>
      <c r="TX54" s="379"/>
      <c r="TY54" s="379"/>
      <c r="TZ54" s="379"/>
      <c r="UA54" s="379"/>
      <c r="UB54" s="379"/>
      <c r="UC54" s="379"/>
      <c r="UD54" s="379"/>
      <c r="UE54" s="379"/>
      <c r="UF54" s="379"/>
      <c r="UG54" s="379"/>
      <c r="UH54" s="379"/>
      <c r="UI54" s="379"/>
      <c r="UJ54" s="379"/>
      <c r="UK54" s="379"/>
      <c r="UL54" s="379"/>
      <c r="UM54" s="379"/>
      <c r="UN54" s="379"/>
      <c r="UO54" s="379"/>
      <c r="UP54" s="379"/>
      <c r="UQ54" s="379"/>
      <c r="UR54" s="379"/>
      <c r="US54" s="379"/>
      <c r="UT54" s="379"/>
      <c r="UU54" s="379"/>
      <c r="UV54" s="379"/>
      <c r="UW54" s="379"/>
      <c r="UX54" s="379"/>
      <c r="UY54" s="379"/>
      <c r="UZ54" s="379"/>
      <c r="VA54" s="379"/>
      <c r="VB54" s="379"/>
      <c r="VC54" s="379"/>
      <c r="VD54" s="379"/>
      <c r="VE54" s="379"/>
      <c r="VF54" s="379"/>
      <c r="VG54" s="379"/>
      <c r="VH54" s="379"/>
      <c r="VI54" s="379"/>
      <c r="VJ54" s="379"/>
      <c r="VK54" s="379"/>
      <c r="VL54" s="379"/>
      <c r="VM54" s="379"/>
      <c r="VN54" s="379"/>
      <c r="VO54" s="379"/>
      <c r="VP54" s="379"/>
      <c r="VQ54" s="379"/>
      <c r="VR54" s="379"/>
      <c r="VS54" s="379"/>
      <c r="VT54" s="379"/>
      <c r="VU54" s="379"/>
      <c r="VV54" s="379"/>
      <c r="VW54" s="379"/>
      <c r="VX54" s="379"/>
      <c r="VY54" s="379"/>
      <c r="VZ54" s="379"/>
      <c r="WA54" s="379"/>
      <c r="WB54" s="379"/>
      <c r="WC54" s="379"/>
      <c r="WD54" s="379"/>
      <c r="WE54" s="379"/>
      <c r="WF54" s="379"/>
      <c r="WG54" s="379"/>
      <c r="WH54" s="379"/>
      <c r="WI54" s="379"/>
      <c r="WJ54" s="379"/>
      <c r="WK54" s="379"/>
      <c r="WL54" s="379"/>
      <c r="WM54" s="379"/>
      <c r="WN54" s="379"/>
      <c r="WO54" s="379"/>
      <c r="WP54" s="379"/>
      <c r="WQ54" s="379"/>
      <c r="WR54" s="379"/>
      <c r="WS54" s="379"/>
      <c r="WT54" s="379"/>
      <c r="WU54" s="379"/>
      <c r="WV54" s="379"/>
      <c r="WW54" s="379"/>
      <c r="WX54" s="379"/>
      <c r="WY54" s="379"/>
      <c r="WZ54" s="379"/>
      <c r="XA54" s="379"/>
      <c r="XB54" s="379"/>
      <c r="XC54" s="379"/>
      <c r="XD54" s="379"/>
      <c r="XE54" s="379"/>
      <c r="XF54" s="379"/>
      <c r="XG54" s="379"/>
      <c r="XH54" s="379"/>
      <c r="XI54" s="379"/>
      <c r="XJ54" s="379"/>
      <c r="XK54" s="379"/>
      <c r="XL54" s="379"/>
      <c r="XM54" s="379"/>
      <c r="XN54" s="379"/>
      <c r="XO54" s="379"/>
      <c r="XP54" s="379"/>
      <c r="XQ54" s="379"/>
      <c r="XR54" s="379"/>
      <c r="XS54" s="379"/>
      <c r="XT54" s="379"/>
      <c r="XU54" s="379"/>
      <c r="XV54" s="379"/>
      <c r="XW54" s="379"/>
      <c r="XX54" s="379"/>
      <c r="XY54" s="379"/>
      <c r="XZ54" s="379"/>
      <c r="YA54" s="379"/>
      <c r="YB54" s="379"/>
      <c r="YC54" s="379"/>
      <c r="YD54" s="379"/>
      <c r="YE54" s="379"/>
      <c r="YF54" s="379"/>
      <c r="YG54" s="379"/>
      <c r="YH54" s="379"/>
      <c r="YI54" s="379"/>
      <c r="YJ54" s="379"/>
      <c r="YK54" s="379"/>
      <c r="YL54" s="379"/>
      <c r="YM54" s="379"/>
      <c r="YN54" s="379"/>
      <c r="YO54" s="379"/>
      <c r="YP54" s="379"/>
      <c r="YQ54" s="379"/>
      <c r="YR54" s="379"/>
      <c r="YS54" s="379"/>
      <c r="YT54" s="379"/>
      <c r="YU54" s="379"/>
      <c r="YV54" s="379"/>
      <c r="YW54" s="379"/>
      <c r="YX54" s="379"/>
      <c r="YY54" s="379"/>
      <c r="YZ54" s="379"/>
      <c r="ZA54" s="379"/>
      <c r="ZB54" s="379"/>
      <c r="ZC54" s="379"/>
      <c r="ZD54" s="379"/>
      <c r="ZE54" s="379"/>
      <c r="ZF54" s="379"/>
      <c r="ZG54" s="379"/>
      <c r="ZH54" s="379"/>
      <c r="ZI54" s="379"/>
      <c r="ZJ54" s="379"/>
      <c r="ZK54" s="379"/>
      <c r="ZL54" s="379"/>
      <c r="ZM54" s="379"/>
      <c r="ZN54" s="379"/>
      <c r="ZO54" s="379"/>
      <c r="ZP54" s="379"/>
      <c r="ZQ54" s="379"/>
      <c r="ZR54" s="379"/>
      <c r="ZS54" s="379"/>
      <c r="ZT54" s="379"/>
      <c r="ZU54" s="379"/>
      <c r="ZV54" s="379"/>
      <c r="ZW54" s="379"/>
      <c r="ZX54" s="379"/>
      <c r="ZY54" s="379"/>
      <c r="ZZ54" s="379"/>
      <c r="AAA54" s="379"/>
      <c r="AAB54" s="379"/>
      <c r="AAC54" s="379"/>
      <c r="AAD54" s="379"/>
      <c r="AAE54" s="379"/>
      <c r="AAF54" s="379"/>
      <c r="AAG54" s="379"/>
      <c r="AAH54" s="379"/>
      <c r="AAI54" s="379"/>
      <c r="AAJ54" s="379"/>
      <c r="AAK54" s="379"/>
      <c r="AAL54" s="379"/>
      <c r="AAM54" s="379"/>
      <c r="AAN54" s="379"/>
      <c r="AAO54" s="379"/>
      <c r="AAP54" s="379"/>
      <c r="AAQ54" s="379"/>
      <c r="AAR54" s="379"/>
      <c r="AAS54" s="379"/>
      <c r="AAT54" s="379"/>
      <c r="AAU54" s="379"/>
      <c r="AAV54" s="379"/>
      <c r="AAW54" s="379"/>
      <c r="AAX54" s="379"/>
      <c r="AAY54" s="379"/>
      <c r="AAZ54" s="379"/>
      <c r="ABA54" s="379"/>
      <c r="ABB54" s="379"/>
      <c r="ABC54" s="379"/>
      <c r="ABD54" s="379"/>
      <c r="ABE54" s="379"/>
      <c r="ABF54" s="379"/>
      <c r="ABG54" s="379"/>
      <c r="ABH54" s="379"/>
      <c r="ABI54" s="379"/>
      <c r="ABJ54" s="379"/>
      <c r="ABK54" s="379"/>
      <c r="ABL54" s="379"/>
      <c r="ABM54" s="379"/>
      <c r="ABN54" s="379"/>
      <c r="ABO54" s="379"/>
      <c r="ABP54" s="379"/>
      <c r="ABQ54" s="379"/>
      <c r="ABR54" s="379"/>
      <c r="ABS54" s="379"/>
      <c r="ABT54" s="379"/>
      <c r="ABU54" s="379"/>
      <c r="ABV54" s="379"/>
      <c r="ABW54" s="379"/>
      <c r="ABX54" s="379"/>
      <c r="ABY54" s="379"/>
      <c r="ABZ54" s="379"/>
      <c r="ACA54" s="379"/>
      <c r="ACB54" s="379"/>
      <c r="ACC54" s="379"/>
      <c r="ACD54" s="379"/>
      <c r="ACE54" s="379"/>
      <c r="ACF54" s="379"/>
      <c r="ACG54" s="379"/>
      <c r="ACH54" s="379"/>
      <c r="ACI54" s="379"/>
      <c r="ACJ54" s="379"/>
      <c r="ACK54" s="379"/>
      <c r="ACL54" s="379"/>
      <c r="ACM54" s="379"/>
      <c r="ACN54" s="379"/>
      <c r="ACO54" s="379"/>
      <c r="ACP54" s="379"/>
      <c r="ACQ54" s="379"/>
      <c r="ACR54" s="379"/>
      <c r="ACS54" s="379"/>
      <c r="ACT54" s="379"/>
      <c r="ACU54" s="379"/>
      <c r="ACV54" s="379"/>
      <c r="ACW54" s="379"/>
      <c r="ACX54" s="379"/>
      <c r="ACY54" s="379"/>
      <c r="ACZ54" s="379"/>
      <c r="ADA54" s="379"/>
      <c r="ADB54" s="379"/>
      <c r="ADC54" s="379"/>
      <c r="ADD54" s="379"/>
      <c r="ADE54" s="379"/>
      <c r="ADF54" s="379"/>
      <c r="ADG54" s="379"/>
      <c r="ADH54" s="379"/>
      <c r="ADI54" s="379"/>
      <c r="ADJ54" s="379"/>
      <c r="ADK54" s="379"/>
      <c r="ADL54" s="379"/>
      <c r="ADM54" s="379"/>
      <c r="ADN54" s="379"/>
      <c r="ADO54" s="379"/>
      <c r="ADP54" s="379"/>
      <c r="ADQ54" s="379"/>
      <c r="ADR54" s="379"/>
      <c r="ADS54" s="379"/>
      <c r="ADT54" s="379"/>
      <c r="ADU54" s="379"/>
      <c r="ADV54" s="379"/>
      <c r="ADW54" s="379"/>
      <c r="ADX54" s="379"/>
      <c r="ADY54" s="379"/>
      <c r="ADZ54" s="379"/>
      <c r="AEA54" s="379"/>
      <c r="AEB54" s="379"/>
      <c r="AEC54" s="379"/>
      <c r="AED54" s="379"/>
      <c r="AEE54" s="379"/>
      <c r="AEF54" s="379"/>
      <c r="AEG54" s="379"/>
      <c r="AEH54" s="379"/>
      <c r="AEI54" s="379"/>
      <c r="AEJ54" s="379"/>
      <c r="AEK54" s="379"/>
      <c r="AEL54" s="379"/>
      <c r="AEM54" s="379"/>
      <c r="AEN54" s="379"/>
      <c r="AEO54" s="379"/>
      <c r="AEP54" s="379"/>
      <c r="AEQ54" s="379"/>
      <c r="AER54" s="379"/>
      <c r="AES54" s="379"/>
      <c r="AET54" s="379"/>
      <c r="AEU54" s="379"/>
      <c r="AEV54" s="379"/>
      <c r="AEW54" s="379"/>
      <c r="AEX54" s="379"/>
      <c r="AEY54" s="379"/>
      <c r="AEZ54" s="379"/>
      <c r="AFA54" s="379"/>
      <c r="AFB54" s="379"/>
      <c r="AFC54" s="379"/>
      <c r="AFD54" s="379"/>
      <c r="AFE54" s="379"/>
      <c r="AFF54" s="379"/>
      <c r="AFG54" s="379"/>
      <c r="AFH54" s="379"/>
      <c r="AFI54" s="379"/>
      <c r="AFJ54" s="379"/>
      <c r="AFK54" s="379"/>
      <c r="AFL54" s="379"/>
      <c r="AFM54" s="379"/>
      <c r="AFN54" s="379"/>
      <c r="AFO54" s="379"/>
      <c r="AFP54" s="379"/>
      <c r="AFQ54" s="379"/>
      <c r="AFR54" s="379"/>
      <c r="AFS54" s="379"/>
      <c r="AFT54" s="379"/>
      <c r="AFU54" s="379"/>
      <c r="AFV54" s="379"/>
      <c r="AFW54" s="379"/>
      <c r="AFX54" s="379"/>
      <c r="AFY54" s="379"/>
      <c r="AFZ54" s="379"/>
      <c r="AGA54" s="379"/>
      <c r="AGB54" s="379"/>
      <c r="AGC54" s="379"/>
      <c r="AGD54" s="379"/>
      <c r="AGE54" s="379"/>
      <c r="AGF54" s="379"/>
      <c r="AGG54" s="379"/>
      <c r="AGH54" s="379"/>
      <c r="AGI54" s="379"/>
      <c r="AGJ54" s="379"/>
      <c r="AGK54" s="379"/>
      <c r="AGL54" s="379"/>
      <c r="AGM54" s="379"/>
      <c r="AGN54" s="379"/>
      <c r="AGO54" s="379"/>
      <c r="AGP54" s="379"/>
      <c r="AGQ54" s="379"/>
      <c r="AGR54" s="379"/>
      <c r="AGS54" s="379"/>
      <c r="AGT54" s="379"/>
      <c r="AGU54" s="379"/>
      <c r="AGV54" s="379"/>
      <c r="AGW54" s="379"/>
      <c r="AGX54" s="379"/>
      <c r="AGY54" s="379"/>
      <c r="AGZ54" s="379"/>
      <c r="AHA54" s="379"/>
      <c r="AHB54" s="379"/>
      <c r="AHC54" s="379"/>
      <c r="AHD54" s="379"/>
      <c r="AHE54" s="379"/>
      <c r="AHF54" s="379"/>
      <c r="AHG54" s="379"/>
      <c r="AHH54" s="379"/>
      <c r="AHI54" s="379"/>
      <c r="AHJ54" s="379"/>
      <c r="AHK54" s="379"/>
      <c r="AHL54" s="379"/>
      <c r="AHM54" s="379"/>
      <c r="AHN54" s="379"/>
      <c r="AHO54" s="379"/>
      <c r="AHP54" s="379"/>
      <c r="AHQ54" s="379"/>
      <c r="AHR54" s="379"/>
      <c r="AHS54" s="379"/>
      <c r="AHT54" s="379"/>
      <c r="AHU54" s="379"/>
      <c r="AHV54" s="379"/>
      <c r="AHW54" s="379"/>
      <c r="AHX54" s="379"/>
      <c r="AHY54" s="379"/>
      <c r="AHZ54" s="379"/>
      <c r="AIA54" s="379"/>
      <c r="AIB54" s="379"/>
      <c r="AIC54" s="379"/>
      <c r="AID54" s="379"/>
      <c r="AIE54" s="379"/>
      <c r="AIF54" s="379"/>
      <c r="AIG54" s="379"/>
      <c r="AIH54" s="379"/>
      <c r="AII54" s="379"/>
      <c r="AIJ54" s="379"/>
      <c r="AIK54" s="379"/>
      <c r="AIL54" s="379"/>
      <c r="AIM54" s="379"/>
      <c r="AIN54" s="379"/>
      <c r="AIO54" s="379"/>
      <c r="AIP54" s="379"/>
      <c r="AIQ54" s="379"/>
      <c r="AIR54" s="379"/>
      <c r="AIS54" s="379"/>
      <c r="AIT54" s="379"/>
      <c r="AIU54" s="379"/>
      <c r="AIV54" s="379"/>
      <c r="AIW54" s="379"/>
      <c r="AIX54" s="379"/>
      <c r="AIY54" s="379"/>
      <c r="AIZ54" s="379"/>
      <c r="AJA54" s="379"/>
      <c r="AJB54" s="379"/>
      <c r="AJC54" s="379"/>
      <c r="AJD54" s="379"/>
      <c r="AJE54" s="379"/>
      <c r="AJF54" s="379"/>
      <c r="AJG54" s="379"/>
      <c r="AJH54" s="379"/>
      <c r="AJI54" s="379"/>
      <c r="AJJ54" s="379"/>
      <c r="AJK54" s="379"/>
      <c r="AJL54" s="379"/>
      <c r="AJM54" s="379"/>
      <c r="AJN54" s="379"/>
      <c r="AJO54" s="379"/>
      <c r="AJP54" s="379"/>
      <c r="AJQ54" s="379"/>
      <c r="AJR54" s="379"/>
      <c r="AJS54" s="379"/>
      <c r="AJT54" s="379"/>
      <c r="AJU54" s="379"/>
      <c r="AJV54" s="379"/>
      <c r="AJW54" s="379"/>
      <c r="AJX54" s="379"/>
      <c r="AJY54" s="379"/>
      <c r="AJZ54" s="379"/>
      <c r="AKA54" s="379"/>
      <c r="AKB54" s="379"/>
      <c r="AKC54" s="379"/>
      <c r="AKD54" s="379"/>
      <c r="AKE54" s="379"/>
      <c r="AKF54" s="379"/>
      <c r="AKG54" s="379"/>
      <c r="AKH54" s="379"/>
      <c r="AKI54" s="379"/>
      <c r="AKJ54" s="379"/>
      <c r="AKK54" s="379"/>
      <c r="AKL54" s="379"/>
      <c r="AKM54" s="379"/>
      <c r="AKN54" s="379"/>
      <c r="AKO54" s="379"/>
      <c r="AKP54" s="379"/>
      <c r="AKQ54" s="379"/>
      <c r="AKR54" s="379"/>
      <c r="AKS54" s="379"/>
      <c r="AKT54" s="379"/>
      <c r="AKU54" s="379"/>
      <c r="AKV54" s="379"/>
      <c r="AKW54" s="379"/>
      <c r="AKX54" s="379"/>
      <c r="AKY54" s="379"/>
      <c r="AKZ54" s="379"/>
      <c r="ALA54" s="379"/>
      <c r="ALB54" s="379"/>
      <c r="ALC54" s="379"/>
      <c r="ALD54" s="379"/>
      <c r="ALE54" s="379"/>
      <c r="ALF54" s="379"/>
      <c r="ALG54" s="379"/>
      <c r="ALH54" s="379"/>
      <c r="ALI54" s="379"/>
      <c r="ALJ54" s="379"/>
      <c r="ALK54" s="379"/>
      <c r="ALL54" s="379"/>
      <c r="ALM54" s="379"/>
      <c r="ALN54" s="379"/>
      <c r="ALO54" s="379"/>
      <c r="ALP54" s="379"/>
      <c r="ALQ54" s="379"/>
      <c r="ALR54" s="379"/>
      <c r="ALS54" s="379"/>
      <c r="ALT54" s="379"/>
      <c r="ALU54" s="379"/>
      <c r="ALV54" s="379"/>
      <c r="ALW54" s="379"/>
      <c r="ALX54" s="379"/>
      <c r="ALY54" s="379"/>
      <c r="ALZ54" s="379"/>
      <c r="AMA54" s="379"/>
      <c r="AMB54" s="379"/>
      <c r="AMC54" s="379"/>
      <c r="AMD54" s="379"/>
      <c r="AME54" s="379"/>
      <c r="AMF54" s="379"/>
      <c r="AMG54" s="379"/>
      <c r="AMH54" s="379"/>
      <c r="AMI54" s="379"/>
      <c r="AMJ54" s="379"/>
      <c r="AMK54" s="379"/>
      <c r="AML54" s="379"/>
      <c r="AMM54" s="379"/>
      <c r="AMN54" s="379"/>
      <c r="AMO54" s="379"/>
      <c r="AMP54" s="379"/>
      <c r="AMQ54" s="379"/>
      <c r="AMR54" s="379"/>
    </row>
    <row r="55" spans="1:1032" s="742" customFormat="1">
      <c r="A55" s="411"/>
      <c r="B55" s="413" t="s">
        <v>488</v>
      </c>
      <c r="C55" s="441" t="s">
        <v>10</v>
      </c>
      <c r="D55" s="494">
        <v>1</v>
      </c>
      <c r="E55" s="414"/>
      <c r="F55" s="414"/>
      <c r="G55" s="497"/>
      <c r="H55" s="506"/>
      <c r="I55" s="383"/>
      <c r="J55" s="375"/>
      <c r="K55" s="375"/>
      <c r="L55" s="375"/>
      <c r="M55" s="506"/>
      <c r="N55" s="506"/>
      <c r="O55" s="507"/>
      <c r="P55" s="507"/>
      <c r="Q55" s="507"/>
      <c r="R55" s="507"/>
      <c r="S55" s="506"/>
      <c r="T55" s="506"/>
      <c r="U55" s="505"/>
      <c r="V55" s="504"/>
      <c r="W55" s="377"/>
      <c r="X55" s="414"/>
      <c r="Y55" s="414"/>
      <c r="Z55" s="414"/>
      <c r="AA55" s="379"/>
      <c r="AB55" s="379"/>
      <c r="AC55" s="379"/>
      <c r="AD55" s="379"/>
      <c r="AE55" s="379"/>
      <c r="AF55" s="379"/>
      <c r="AG55" s="379"/>
      <c r="AH55" s="379"/>
      <c r="AI55" s="379"/>
      <c r="AJ55" s="379"/>
      <c r="AK55" s="379"/>
      <c r="AL55" s="379"/>
      <c r="AM55" s="379"/>
      <c r="AN55" s="379"/>
      <c r="AO55" s="379"/>
      <c r="AP55" s="379"/>
      <c r="AQ55" s="379"/>
      <c r="AR55" s="379"/>
      <c r="AS55" s="379"/>
      <c r="AT55" s="379"/>
      <c r="AU55" s="379"/>
      <c r="AV55" s="379"/>
      <c r="AW55" s="379"/>
      <c r="AX55" s="379"/>
      <c r="AY55" s="379"/>
      <c r="AZ55" s="379"/>
      <c r="BA55" s="379"/>
      <c r="BB55" s="379"/>
      <c r="BC55" s="379"/>
      <c r="BD55" s="379"/>
      <c r="BE55" s="379"/>
      <c r="BF55" s="379"/>
      <c r="BG55" s="379"/>
      <c r="BH55" s="379"/>
      <c r="BI55" s="379"/>
      <c r="BJ55" s="379"/>
      <c r="BK55" s="379"/>
      <c r="BL55" s="379"/>
      <c r="BM55" s="379"/>
      <c r="BN55" s="379"/>
      <c r="BO55" s="379"/>
      <c r="BP55" s="379"/>
      <c r="BQ55" s="379"/>
      <c r="BR55" s="379"/>
      <c r="BS55" s="379"/>
      <c r="BT55" s="379"/>
      <c r="BU55" s="379"/>
      <c r="BV55" s="379"/>
      <c r="BW55" s="379"/>
      <c r="BX55" s="379"/>
      <c r="BY55" s="379"/>
      <c r="BZ55" s="379"/>
      <c r="CA55" s="379"/>
      <c r="CB55" s="379"/>
      <c r="CC55" s="379"/>
      <c r="CD55" s="379"/>
      <c r="CE55" s="379"/>
      <c r="CF55" s="379"/>
      <c r="CG55" s="379"/>
      <c r="CH55" s="379"/>
      <c r="CI55" s="379"/>
      <c r="CJ55" s="379"/>
      <c r="CK55" s="379"/>
      <c r="CL55" s="379"/>
      <c r="CM55" s="379"/>
      <c r="CN55" s="379"/>
      <c r="CO55" s="379"/>
      <c r="CP55" s="379"/>
      <c r="CQ55" s="379"/>
      <c r="CR55" s="379"/>
      <c r="CS55" s="379"/>
      <c r="CT55" s="379"/>
      <c r="CU55" s="379"/>
      <c r="CV55" s="379"/>
      <c r="CW55" s="379"/>
      <c r="CX55" s="379"/>
      <c r="CY55" s="379"/>
      <c r="CZ55" s="379"/>
      <c r="DA55" s="379"/>
      <c r="DB55" s="379"/>
      <c r="DC55" s="379"/>
      <c r="DD55" s="379"/>
      <c r="DE55" s="379"/>
      <c r="DF55" s="379"/>
      <c r="DG55" s="379"/>
      <c r="DH55" s="379"/>
      <c r="DI55" s="379"/>
      <c r="DJ55" s="379"/>
      <c r="DK55" s="379"/>
      <c r="DL55" s="379"/>
      <c r="DM55" s="379"/>
      <c r="DN55" s="379"/>
      <c r="DO55" s="379"/>
      <c r="DP55" s="379"/>
      <c r="DQ55" s="379"/>
      <c r="DR55" s="379"/>
      <c r="DS55" s="379"/>
      <c r="DT55" s="379"/>
      <c r="DU55" s="379"/>
      <c r="DV55" s="379"/>
      <c r="DW55" s="379"/>
      <c r="DX55" s="379"/>
      <c r="DY55" s="379"/>
      <c r="DZ55" s="379"/>
      <c r="EA55" s="379"/>
      <c r="EB55" s="379"/>
      <c r="EC55" s="379"/>
      <c r="ED55" s="379"/>
      <c r="EE55" s="379"/>
      <c r="EF55" s="379"/>
      <c r="EG55" s="379"/>
      <c r="EH55" s="379"/>
      <c r="EI55" s="379"/>
      <c r="EJ55" s="379"/>
      <c r="EK55" s="379"/>
      <c r="EL55" s="379"/>
      <c r="EM55" s="379"/>
      <c r="EN55" s="379"/>
      <c r="EO55" s="379"/>
      <c r="EP55" s="379"/>
      <c r="EQ55" s="379"/>
      <c r="ER55" s="379"/>
      <c r="ES55" s="379"/>
      <c r="ET55" s="379"/>
      <c r="EU55" s="379"/>
      <c r="EV55" s="379"/>
      <c r="EW55" s="379"/>
      <c r="EX55" s="379"/>
      <c r="EY55" s="379"/>
      <c r="EZ55" s="379"/>
      <c r="FA55" s="379"/>
      <c r="FB55" s="379"/>
      <c r="FC55" s="379"/>
      <c r="FD55" s="379"/>
      <c r="FE55" s="379"/>
      <c r="FF55" s="379"/>
      <c r="FG55" s="379"/>
      <c r="FH55" s="379"/>
      <c r="FI55" s="379"/>
      <c r="FJ55" s="379"/>
      <c r="FK55" s="379"/>
      <c r="FL55" s="379"/>
      <c r="FM55" s="379"/>
      <c r="FN55" s="379"/>
      <c r="FO55" s="379"/>
      <c r="FP55" s="379"/>
      <c r="FQ55" s="379"/>
      <c r="FR55" s="379"/>
      <c r="FS55" s="379"/>
      <c r="FT55" s="379"/>
      <c r="FU55" s="379"/>
      <c r="FV55" s="379"/>
      <c r="FW55" s="379"/>
      <c r="FX55" s="379"/>
      <c r="FY55" s="379"/>
      <c r="FZ55" s="379"/>
      <c r="GA55" s="379"/>
      <c r="GB55" s="379"/>
      <c r="GC55" s="379"/>
      <c r="GD55" s="379"/>
      <c r="GE55" s="379"/>
      <c r="GF55" s="379"/>
      <c r="GG55" s="379"/>
      <c r="GH55" s="379"/>
      <c r="GI55" s="379"/>
      <c r="GJ55" s="379"/>
      <c r="GK55" s="379"/>
      <c r="GL55" s="379"/>
      <c r="GM55" s="379"/>
      <c r="GN55" s="379"/>
      <c r="GO55" s="379"/>
      <c r="GP55" s="379"/>
      <c r="GQ55" s="379"/>
      <c r="GR55" s="379"/>
      <c r="GS55" s="379"/>
      <c r="GT55" s="379"/>
      <c r="GU55" s="379"/>
      <c r="GV55" s="379"/>
      <c r="GW55" s="379"/>
      <c r="GX55" s="379"/>
      <c r="GY55" s="379"/>
      <c r="GZ55" s="379"/>
      <c r="HA55" s="379"/>
      <c r="HB55" s="379"/>
      <c r="HC55" s="379"/>
      <c r="HD55" s="379"/>
      <c r="HE55" s="379"/>
      <c r="HF55" s="379"/>
      <c r="HG55" s="379"/>
      <c r="HH55" s="379"/>
      <c r="HI55" s="379"/>
      <c r="HJ55" s="379"/>
      <c r="HK55" s="379"/>
      <c r="HL55" s="379"/>
      <c r="HM55" s="379"/>
      <c r="HN55" s="379"/>
      <c r="HO55" s="379"/>
      <c r="HP55" s="379"/>
      <c r="HQ55" s="379"/>
      <c r="HR55" s="379"/>
      <c r="HS55" s="379"/>
      <c r="HT55" s="379"/>
      <c r="HU55" s="379"/>
      <c r="HV55" s="379"/>
      <c r="HW55" s="379"/>
      <c r="HX55" s="379"/>
      <c r="HY55" s="379"/>
      <c r="HZ55" s="379"/>
      <c r="IA55" s="379"/>
      <c r="IB55" s="379"/>
      <c r="IC55" s="379"/>
      <c r="ID55" s="379"/>
      <c r="IE55" s="379"/>
      <c r="IF55" s="379"/>
      <c r="IG55" s="379"/>
      <c r="IH55" s="379"/>
      <c r="II55" s="379"/>
      <c r="IJ55" s="379"/>
      <c r="IK55" s="379"/>
      <c r="IL55" s="379"/>
      <c r="IM55" s="379"/>
      <c r="IN55" s="379"/>
      <c r="IO55" s="379"/>
      <c r="IP55" s="379"/>
      <c r="IQ55" s="379"/>
      <c r="IR55" s="379"/>
      <c r="IS55" s="379"/>
      <c r="IT55" s="379"/>
      <c r="IU55" s="379"/>
      <c r="IV55" s="379"/>
      <c r="IW55" s="379"/>
      <c r="IX55" s="379"/>
      <c r="IY55" s="379"/>
      <c r="IZ55" s="379"/>
      <c r="JA55" s="379"/>
      <c r="JB55" s="379"/>
      <c r="JC55" s="379"/>
      <c r="JD55" s="379"/>
      <c r="JE55" s="379"/>
      <c r="JF55" s="379"/>
      <c r="JG55" s="379"/>
      <c r="JH55" s="379"/>
      <c r="JI55" s="379"/>
      <c r="JJ55" s="379"/>
      <c r="JK55" s="379"/>
      <c r="JL55" s="379"/>
      <c r="JM55" s="379"/>
      <c r="JN55" s="379"/>
      <c r="JO55" s="379"/>
      <c r="JP55" s="379"/>
      <c r="JQ55" s="379"/>
      <c r="JR55" s="379"/>
      <c r="JS55" s="379"/>
      <c r="JT55" s="379"/>
      <c r="JU55" s="379"/>
      <c r="JV55" s="379"/>
      <c r="JW55" s="379"/>
      <c r="JX55" s="379"/>
      <c r="JY55" s="379"/>
      <c r="JZ55" s="379"/>
      <c r="KA55" s="379"/>
      <c r="KB55" s="379"/>
      <c r="KC55" s="379"/>
      <c r="KD55" s="379"/>
      <c r="KE55" s="379"/>
      <c r="KF55" s="379"/>
      <c r="KG55" s="379"/>
      <c r="KH55" s="379"/>
      <c r="KI55" s="379"/>
      <c r="KJ55" s="379"/>
      <c r="KK55" s="379"/>
      <c r="KL55" s="379"/>
      <c r="KM55" s="379"/>
      <c r="KN55" s="379"/>
      <c r="KO55" s="379"/>
      <c r="KP55" s="379"/>
      <c r="KQ55" s="379"/>
      <c r="KR55" s="379"/>
      <c r="KS55" s="379"/>
      <c r="KT55" s="379"/>
      <c r="KU55" s="379"/>
      <c r="KV55" s="379"/>
      <c r="KW55" s="379"/>
      <c r="KX55" s="379"/>
      <c r="KY55" s="379"/>
      <c r="KZ55" s="379"/>
      <c r="LA55" s="379"/>
      <c r="LB55" s="379"/>
      <c r="LC55" s="379"/>
      <c r="LD55" s="379"/>
      <c r="LE55" s="379"/>
      <c r="LF55" s="379"/>
      <c r="LG55" s="379"/>
      <c r="LH55" s="379"/>
      <c r="LI55" s="379"/>
      <c r="LJ55" s="379"/>
      <c r="LK55" s="379"/>
      <c r="LL55" s="379"/>
      <c r="LM55" s="379"/>
      <c r="LN55" s="379"/>
      <c r="LO55" s="379"/>
      <c r="LP55" s="379"/>
      <c r="LQ55" s="379"/>
      <c r="LR55" s="379"/>
      <c r="LS55" s="379"/>
      <c r="LT55" s="379"/>
      <c r="LU55" s="379"/>
      <c r="LV55" s="379"/>
      <c r="LW55" s="379"/>
      <c r="LX55" s="379"/>
      <c r="LY55" s="379"/>
      <c r="LZ55" s="379"/>
      <c r="MA55" s="379"/>
      <c r="MB55" s="379"/>
      <c r="MC55" s="379"/>
      <c r="MD55" s="379"/>
      <c r="ME55" s="379"/>
      <c r="MF55" s="379"/>
      <c r="MG55" s="379"/>
      <c r="MH55" s="379"/>
      <c r="MI55" s="379"/>
      <c r="MJ55" s="379"/>
      <c r="MK55" s="379"/>
      <c r="ML55" s="379"/>
      <c r="MM55" s="379"/>
      <c r="MN55" s="379"/>
      <c r="MO55" s="379"/>
      <c r="MP55" s="379"/>
      <c r="MQ55" s="379"/>
      <c r="MR55" s="379"/>
      <c r="MS55" s="379"/>
      <c r="MT55" s="379"/>
      <c r="MU55" s="379"/>
      <c r="MV55" s="379"/>
      <c r="MW55" s="379"/>
      <c r="MX55" s="379"/>
      <c r="MY55" s="379"/>
      <c r="MZ55" s="379"/>
      <c r="NA55" s="379"/>
      <c r="NB55" s="379"/>
      <c r="NC55" s="379"/>
      <c r="ND55" s="379"/>
      <c r="NE55" s="379"/>
      <c r="NF55" s="379"/>
      <c r="NG55" s="379"/>
      <c r="NH55" s="379"/>
      <c r="NI55" s="379"/>
      <c r="NJ55" s="379"/>
      <c r="NK55" s="379"/>
      <c r="NL55" s="379"/>
      <c r="NM55" s="379"/>
      <c r="NN55" s="379"/>
      <c r="NO55" s="379"/>
      <c r="NP55" s="379"/>
      <c r="NQ55" s="379"/>
      <c r="NR55" s="379"/>
      <c r="NS55" s="379"/>
      <c r="NT55" s="379"/>
      <c r="NU55" s="379"/>
      <c r="NV55" s="379"/>
      <c r="NW55" s="379"/>
      <c r="NX55" s="379"/>
      <c r="NY55" s="379"/>
      <c r="NZ55" s="379"/>
      <c r="OA55" s="379"/>
      <c r="OB55" s="379"/>
      <c r="OC55" s="379"/>
      <c r="OD55" s="379"/>
      <c r="OE55" s="379"/>
      <c r="OF55" s="379"/>
      <c r="OG55" s="379"/>
      <c r="OH55" s="379"/>
      <c r="OI55" s="379"/>
      <c r="OJ55" s="379"/>
      <c r="OK55" s="379"/>
      <c r="OL55" s="379"/>
      <c r="OM55" s="379"/>
      <c r="ON55" s="379"/>
      <c r="OO55" s="379"/>
      <c r="OP55" s="379"/>
      <c r="OQ55" s="379"/>
      <c r="OR55" s="379"/>
      <c r="OS55" s="379"/>
      <c r="OT55" s="379"/>
      <c r="OU55" s="379"/>
      <c r="OV55" s="379"/>
      <c r="OW55" s="379"/>
      <c r="OX55" s="379"/>
      <c r="OY55" s="379"/>
      <c r="OZ55" s="379"/>
      <c r="PA55" s="379"/>
      <c r="PB55" s="379"/>
      <c r="PC55" s="379"/>
      <c r="PD55" s="379"/>
      <c r="PE55" s="379"/>
      <c r="PF55" s="379"/>
      <c r="PG55" s="379"/>
      <c r="PH55" s="379"/>
      <c r="PI55" s="379"/>
      <c r="PJ55" s="379"/>
      <c r="PK55" s="379"/>
      <c r="PL55" s="379"/>
      <c r="PM55" s="379"/>
      <c r="PN55" s="379"/>
      <c r="PO55" s="379"/>
      <c r="PP55" s="379"/>
      <c r="PQ55" s="379"/>
      <c r="PR55" s="379"/>
      <c r="PS55" s="379"/>
      <c r="PT55" s="379"/>
      <c r="PU55" s="379"/>
      <c r="PV55" s="379"/>
      <c r="PW55" s="379"/>
      <c r="PX55" s="379"/>
      <c r="PY55" s="379"/>
      <c r="PZ55" s="379"/>
      <c r="QA55" s="379"/>
      <c r="QB55" s="379"/>
      <c r="QC55" s="379"/>
      <c r="QD55" s="379"/>
      <c r="QE55" s="379"/>
      <c r="QF55" s="379"/>
      <c r="QG55" s="379"/>
      <c r="QH55" s="379"/>
      <c r="QI55" s="379"/>
      <c r="QJ55" s="379"/>
      <c r="QK55" s="379"/>
      <c r="QL55" s="379"/>
      <c r="QM55" s="379"/>
      <c r="QN55" s="379"/>
      <c r="QO55" s="379"/>
      <c r="QP55" s="379"/>
      <c r="QQ55" s="379"/>
      <c r="QR55" s="379"/>
      <c r="QS55" s="379"/>
      <c r="QT55" s="379"/>
      <c r="QU55" s="379"/>
      <c r="QV55" s="379"/>
      <c r="QW55" s="379"/>
      <c r="QX55" s="379"/>
      <c r="QY55" s="379"/>
      <c r="QZ55" s="379"/>
      <c r="RA55" s="379"/>
      <c r="RB55" s="379"/>
      <c r="RC55" s="379"/>
      <c r="RD55" s="379"/>
      <c r="RE55" s="379"/>
      <c r="RF55" s="379"/>
      <c r="RG55" s="379"/>
      <c r="RH55" s="379"/>
      <c r="RI55" s="379"/>
      <c r="RJ55" s="379"/>
      <c r="RK55" s="379"/>
      <c r="RL55" s="379"/>
      <c r="RM55" s="379"/>
      <c r="RN55" s="379"/>
      <c r="RO55" s="379"/>
      <c r="RP55" s="379"/>
      <c r="RQ55" s="379"/>
      <c r="RR55" s="379"/>
      <c r="RS55" s="379"/>
      <c r="RT55" s="379"/>
      <c r="RU55" s="379"/>
      <c r="RV55" s="379"/>
      <c r="RW55" s="379"/>
      <c r="RX55" s="379"/>
      <c r="RY55" s="379"/>
      <c r="RZ55" s="379"/>
      <c r="SA55" s="379"/>
      <c r="SB55" s="379"/>
      <c r="SC55" s="379"/>
      <c r="SD55" s="379"/>
      <c r="SE55" s="379"/>
      <c r="SF55" s="379"/>
      <c r="SG55" s="379"/>
      <c r="SH55" s="379"/>
      <c r="SI55" s="379"/>
      <c r="SJ55" s="379"/>
      <c r="SK55" s="379"/>
      <c r="SL55" s="379"/>
      <c r="SM55" s="379"/>
      <c r="SN55" s="379"/>
      <c r="SO55" s="379"/>
      <c r="SP55" s="379"/>
      <c r="SQ55" s="379"/>
      <c r="SR55" s="379"/>
      <c r="SS55" s="379"/>
      <c r="ST55" s="379"/>
      <c r="SU55" s="379"/>
      <c r="SV55" s="379"/>
      <c r="SW55" s="379"/>
      <c r="SX55" s="379"/>
      <c r="SY55" s="379"/>
      <c r="SZ55" s="379"/>
      <c r="TA55" s="379"/>
      <c r="TB55" s="379"/>
      <c r="TC55" s="379"/>
      <c r="TD55" s="379"/>
      <c r="TE55" s="379"/>
      <c r="TF55" s="379"/>
      <c r="TG55" s="379"/>
      <c r="TH55" s="379"/>
      <c r="TI55" s="379"/>
      <c r="TJ55" s="379"/>
      <c r="TK55" s="379"/>
      <c r="TL55" s="379"/>
      <c r="TM55" s="379"/>
      <c r="TN55" s="379"/>
      <c r="TO55" s="379"/>
      <c r="TP55" s="379"/>
      <c r="TQ55" s="379"/>
      <c r="TR55" s="379"/>
      <c r="TS55" s="379"/>
      <c r="TT55" s="379"/>
      <c r="TU55" s="379"/>
      <c r="TV55" s="379"/>
      <c r="TW55" s="379"/>
      <c r="TX55" s="379"/>
      <c r="TY55" s="379"/>
      <c r="TZ55" s="379"/>
      <c r="UA55" s="379"/>
      <c r="UB55" s="379"/>
      <c r="UC55" s="379"/>
      <c r="UD55" s="379"/>
      <c r="UE55" s="379"/>
      <c r="UF55" s="379"/>
      <c r="UG55" s="379"/>
      <c r="UH55" s="379"/>
      <c r="UI55" s="379"/>
      <c r="UJ55" s="379"/>
      <c r="UK55" s="379"/>
      <c r="UL55" s="379"/>
      <c r="UM55" s="379"/>
      <c r="UN55" s="379"/>
      <c r="UO55" s="379"/>
      <c r="UP55" s="379"/>
      <c r="UQ55" s="379"/>
      <c r="UR55" s="379"/>
      <c r="US55" s="379"/>
      <c r="UT55" s="379"/>
      <c r="UU55" s="379"/>
      <c r="UV55" s="379"/>
      <c r="UW55" s="379"/>
      <c r="UX55" s="379"/>
      <c r="UY55" s="379"/>
      <c r="UZ55" s="379"/>
      <c r="VA55" s="379"/>
      <c r="VB55" s="379"/>
      <c r="VC55" s="379"/>
      <c r="VD55" s="379"/>
      <c r="VE55" s="379"/>
      <c r="VF55" s="379"/>
      <c r="VG55" s="379"/>
      <c r="VH55" s="379"/>
      <c r="VI55" s="379"/>
      <c r="VJ55" s="379"/>
      <c r="VK55" s="379"/>
      <c r="VL55" s="379"/>
      <c r="VM55" s="379"/>
      <c r="VN55" s="379"/>
      <c r="VO55" s="379"/>
      <c r="VP55" s="379"/>
      <c r="VQ55" s="379"/>
      <c r="VR55" s="379"/>
      <c r="VS55" s="379"/>
      <c r="VT55" s="379"/>
      <c r="VU55" s="379"/>
      <c r="VV55" s="379"/>
      <c r="VW55" s="379"/>
      <c r="VX55" s="379"/>
      <c r="VY55" s="379"/>
      <c r="VZ55" s="379"/>
      <c r="WA55" s="379"/>
      <c r="WB55" s="379"/>
      <c r="WC55" s="379"/>
      <c r="WD55" s="379"/>
      <c r="WE55" s="379"/>
      <c r="WF55" s="379"/>
      <c r="WG55" s="379"/>
      <c r="WH55" s="379"/>
      <c r="WI55" s="379"/>
      <c r="WJ55" s="379"/>
      <c r="WK55" s="379"/>
      <c r="WL55" s="379"/>
      <c r="WM55" s="379"/>
      <c r="WN55" s="379"/>
      <c r="WO55" s="379"/>
      <c r="WP55" s="379"/>
      <c r="WQ55" s="379"/>
      <c r="WR55" s="379"/>
      <c r="WS55" s="379"/>
      <c r="WT55" s="379"/>
      <c r="WU55" s="379"/>
      <c r="WV55" s="379"/>
      <c r="WW55" s="379"/>
      <c r="WX55" s="379"/>
      <c r="WY55" s="379"/>
      <c r="WZ55" s="379"/>
      <c r="XA55" s="379"/>
      <c r="XB55" s="379"/>
      <c r="XC55" s="379"/>
      <c r="XD55" s="379"/>
      <c r="XE55" s="379"/>
      <c r="XF55" s="379"/>
      <c r="XG55" s="379"/>
      <c r="XH55" s="379"/>
      <c r="XI55" s="379"/>
      <c r="XJ55" s="379"/>
      <c r="XK55" s="379"/>
      <c r="XL55" s="379"/>
      <c r="XM55" s="379"/>
      <c r="XN55" s="379"/>
      <c r="XO55" s="379"/>
      <c r="XP55" s="379"/>
      <c r="XQ55" s="379"/>
      <c r="XR55" s="379"/>
      <c r="XS55" s="379"/>
      <c r="XT55" s="379"/>
      <c r="XU55" s="379"/>
      <c r="XV55" s="379"/>
      <c r="XW55" s="379"/>
      <c r="XX55" s="379"/>
      <c r="XY55" s="379"/>
      <c r="XZ55" s="379"/>
      <c r="YA55" s="379"/>
      <c r="YB55" s="379"/>
      <c r="YC55" s="379"/>
      <c r="YD55" s="379"/>
      <c r="YE55" s="379"/>
      <c r="YF55" s="379"/>
      <c r="YG55" s="379"/>
      <c r="YH55" s="379"/>
      <c r="YI55" s="379"/>
      <c r="YJ55" s="379"/>
      <c r="YK55" s="379"/>
      <c r="YL55" s="379"/>
      <c r="YM55" s="379"/>
      <c r="YN55" s="379"/>
      <c r="YO55" s="379"/>
      <c r="YP55" s="379"/>
      <c r="YQ55" s="379"/>
      <c r="YR55" s="379"/>
      <c r="YS55" s="379"/>
      <c r="YT55" s="379"/>
      <c r="YU55" s="379"/>
      <c r="YV55" s="379"/>
      <c r="YW55" s="379"/>
      <c r="YX55" s="379"/>
      <c r="YY55" s="379"/>
      <c r="YZ55" s="379"/>
      <c r="ZA55" s="379"/>
      <c r="ZB55" s="379"/>
      <c r="ZC55" s="379"/>
      <c r="ZD55" s="379"/>
      <c r="ZE55" s="379"/>
      <c r="ZF55" s="379"/>
      <c r="ZG55" s="379"/>
      <c r="ZH55" s="379"/>
      <c r="ZI55" s="379"/>
      <c r="ZJ55" s="379"/>
      <c r="ZK55" s="379"/>
      <c r="ZL55" s="379"/>
      <c r="ZM55" s="379"/>
      <c r="ZN55" s="379"/>
      <c r="ZO55" s="379"/>
      <c r="ZP55" s="379"/>
      <c r="ZQ55" s="379"/>
      <c r="ZR55" s="379"/>
      <c r="ZS55" s="379"/>
      <c r="ZT55" s="379"/>
      <c r="ZU55" s="379"/>
      <c r="ZV55" s="379"/>
      <c r="ZW55" s="379"/>
      <c r="ZX55" s="379"/>
      <c r="ZY55" s="379"/>
      <c r="ZZ55" s="379"/>
      <c r="AAA55" s="379"/>
      <c r="AAB55" s="379"/>
      <c r="AAC55" s="379"/>
      <c r="AAD55" s="379"/>
      <c r="AAE55" s="379"/>
      <c r="AAF55" s="379"/>
      <c r="AAG55" s="379"/>
      <c r="AAH55" s="379"/>
      <c r="AAI55" s="379"/>
      <c r="AAJ55" s="379"/>
      <c r="AAK55" s="379"/>
      <c r="AAL55" s="379"/>
      <c r="AAM55" s="379"/>
      <c r="AAN55" s="379"/>
      <c r="AAO55" s="379"/>
      <c r="AAP55" s="379"/>
      <c r="AAQ55" s="379"/>
      <c r="AAR55" s="379"/>
      <c r="AAS55" s="379"/>
      <c r="AAT55" s="379"/>
      <c r="AAU55" s="379"/>
      <c r="AAV55" s="379"/>
      <c r="AAW55" s="379"/>
      <c r="AAX55" s="379"/>
      <c r="AAY55" s="379"/>
      <c r="AAZ55" s="379"/>
      <c r="ABA55" s="379"/>
      <c r="ABB55" s="379"/>
      <c r="ABC55" s="379"/>
      <c r="ABD55" s="379"/>
      <c r="ABE55" s="379"/>
      <c r="ABF55" s="379"/>
      <c r="ABG55" s="379"/>
      <c r="ABH55" s="379"/>
      <c r="ABI55" s="379"/>
      <c r="ABJ55" s="379"/>
      <c r="ABK55" s="379"/>
      <c r="ABL55" s="379"/>
      <c r="ABM55" s="379"/>
      <c r="ABN55" s="379"/>
      <c r="ABO55" s="379"/>
      <c r="ABP55" s="379"/>
      <c r="ABQ55" s="379"/>
      <c r="ABR55" s="379"/>
      <c r="ABS55" s="379"/>
      <c r="ABT55" s="379"/>
      <c r="ABU55" s="379"/>
      <c r="ABV55" s="379"/>
      <c r="ABW55" s="379"/>
      <c r="ABX55" s="379"/>
      <c r="ABY55" s="379"/>
      <c r="ABZ55" s="379"/>
      <c r="ACA55" s="379"/>
      <c r="ACB55" s="379"/>
      <c r="ACC55" s="379"/>
      <c r="ACD55" s="379"/>
      <c r="ACE55" s="379"/>
      <c r="ACF55" s="379"/>
      <c r="ACG55" s="379"/>
      <c r="ACH55" s="379"/>
      <c r="ACI55" s="379"/>
      <c r="ACJ55" s="379"/>
      <c r="ACK55" s="379"/>
      <c r="ACL55" s="379"/>
      <c r="ACM55" s="379"/>
      <c r="ACN55" s="379"/>
      <c r="ACO55" s="379"/>
      <c r="ACP55" s="379"/>
      <c r="ACQ55" s="379"/>
      <c r="ACR55" s="379"/>
      <c r="ACS55" s="379"/>
      <c r="ACT55" s="379"/>
      <c r="ACU55" s="379"/>
      <c r="ACV55" s="379"/>
      <c r="ACW55" s="379"/>
      <c r="ACX55" s="379"/>
      <c r="ACY55" s="379"/>
      <c r="ACZ55" s="379"/>
      <c r="ADA55" s="379"/>
      <c r="ADB55" s="379"/>
      <c r="ADC55" s="379"/>
      <c r="ADD55" s="379"/>
      <c r="ADE55" s="379"/>
      <c r="ADF55" s="379"/>
      <c r="ADG55" s="379"/>
      <c r="ADH55" s="379"/>
      <c r="ADI55" s="379"/>
      <c r="ADJ55" s="379"/>
      <c r="ADK55" s="379"/>
      <c r="ADL55" s="379"/>
      <c r="ADM55" s="379"/>
      <c r="ADN55" s="379"/>
      <c r="ADO55" s="379"/>
      <c r="ADP55" s="379"/>
      <c r="ADQ55" s="379"/>
      <c r="ADR55" s="379"/>
      <c r="ADS55" s="379"/>
      <c r="ADT55" s="379"/>
      <c r="ADU55" s="379"/>
      <c r="ADV55" s="379"/>
      <c r="ADW55" s="379"/>
      <c r="ADX55" s="379"/>
      <c r="ADY55" s="379"/>
      <c r="ADZ55" s="379"/>
      <c r="AEA55" s="379"/>
      <c r="AEB55" s="379"/>
      <c r="AEC55" s="379"/>
      <c r="AED55" s="379"/>
      <c r="AEE55" s="379"/>
      <c r="AEF55" s="379"/>
      <c r="AEG55" s="379"/>
      <c r="AEH55" s="379"/>
      <c r="AEI55" s="379"/>
      <c r="AEJ55" s="379"/>
      <c r="AEK55" s="379"/>
      <c r="AEL55" s="379"/>
      <c r="AEM55" s="379"/>
      <c r="AEN55" s="379"/>
      <c r="AEO55" s="379"/>
      <c r="AEP55" s="379"/>
      <c r="AEQ55" s="379"/>
      <c r="AER55" s="379"/>
      <c r="AES55" s="379"/>
      <c r="AET55" s="379"/>
      <c r="AEU55" s="379"/>
      <c r="AEV55" s="379"/>
      <c r="AEW55" s="379"/>
      <c r="AEX55" s="379"/>
      <c r="AEY55" s="379"/>
      <c r="AEZ55" s="379"/>
      <c r="AFA55" s="379"/>
      <c r="AFB55" s="379"/>
      <c r="AFC55" s="379"/>
      <c r="AFD55" s="379"/>
      <c r="AFE55" s="379"/>
      <c r="AFF55" s="379"/>
      <c r="AFG55" s="379"/>
      <c r="AFH55" s="379"/>
      <c r="AFI55" s="379"/>
      <c r="AFJ55" s="379"/>
      <c r="AFK55" s="379"/>
      <c r="AFL55" s="379"/>
      <c r="AFM55" s="379"/>
      <c r="AFN55" s="379"/>
      <c r="AFO55" s="379"/>
      <c r="AFP55" s="379"/>
      <c r="AFQ55" s="379"/>
      <c r="AFR55" s="379"/>
      <c r="AFS55" s="379"/>
      <c r="AFT55" s="379"/>
      <c r="AFU55" s="379"/>
      <c r="AFV55" s="379"/>
      <c r="AFW55" s="379"/>
      <c r="AFX55" s="379"/>
      <c r="AFY55" s="379"/>
      <c r="AFZ55" s="379"/>
      <c r="AGA55" s="379"/>
      <c r="AGB55" s="379"/>
      <c r="AGC55" s="379"/>
      <c r="AGD55" s="379"/>
      <c r="AGE55" s="379"/>
      <c r="AGF55" s="379"/>
      <c r="AGG55" s="379"/>
      <c r="AGH55" s="379"/>
      <c r="AGI55" s="379"/>
      <c r="AGJ55" s="379"/>
      <c r="AGK55" s="379"/>
      <c r="AGL55" s="379"/>
      <c r="AGM55" s="379"/>
      <c r="AGN55" s="379"/>
      <c r="AGO55" s="379"/>
      <c r="AGP55" s="379"/>
      <c r="AGQ55" s="379"/>
      <c r="AGR55" s="379"/>
      <c r="AGS55" s="379"/>
      <c r="AGT55" s="379"/>
      <c r="AGU55" s="379"/>
      <c r="AGV55" s="379"/>
      <c r="AGW55" s="379"/>
      <c r="AGX55" s="379"/>
      <c r="AGY55" s="379"/>
      <c r="AGZ55" s="379"/>
      <c r="AHA55" s="379"/>
      <c r="AHB55" s="379"/>
      <c r="AHC55" s="379"/>
      <c r="AHD55" s="379"/>
      <c r="AHE55" s="379"/>
      <c r="AHF55" s="379"/>
      <c r="AHG55" s="379"/>
      <c r="AHH55" s="379"/>
      <c r="AHI55" s="379"/>
      <c r="AHJ55" s="379"/>
      <c r="AHK55" s="379"/>
      <c r="AHL55" s="379"/>
      <c r="AHM55" s="379"/>
      <c r="AHN55" s="379"/>
      <c r="AHO55" s="379"/>
      <c r="AHP55" s="379"/>
      <c r="AHQ55" s="379"/>
      <c r="AHR55" s="379"/>
      <c r="AHS55" s="379"/>
      <c r="AHT55" s="379"/>
      <c r="AHU55" s="379"/>
      <c r="AHV55" s="379"/>
      <c r="AHW55" s="379"/>
      <c r="AHX55" s="379"/>
      <c r="AHY55" s="379"/>
      <c r="AHZ55" s="379"/>
      <c r="AIA55" s="379"/>
      <c r="AIB55" s="379"/>
      <c r="AIC55" s="379"/>
      <c r="AID55" s="379"/>
      <c r="AIE55" s="379"/>
      <c r="AIF55" s="379"/>
      <c r="AIG55" s="379"/>
      <c r="AIH55" s="379"/>
      <c r="AII55" s="379"/>
      <c r="AIJ55" s="379"/>
      <c r="AIK55" s="379"/>
      <c r="AIL55" s="379"/>
      <c r="AIM55" s="379"/>
      <c r="AIN55" s="379"/>
      <c r="AIO55" s="379"/>
      <c r="AIP55" s="379"/>
      <c r="AIQ55" s="379"/>
      <c r="AIR55" s="379"/>
      <c r="AIS55" s="379"/>
      <c r="AIT55" s="379"/>
      <c r="AIU55" s="379"/>
      <c r="AIV55" s="379"/>
      <c r="AIW55" s="379"/>
      <c r="AIX55" s="379"/>
      <c r="AIY55" s="379"/>
      <c r="AIZ55" s="379"/>
      <c r="AJA55" s="379"/>
      <c r="AJB55" s="379"/>
      <c r="AJC55" s="379"/>
      <c r="AJD55" s="379"/>
      <c r="AJE55" s="379"/>
      <c r="AJF55" s="379"/>
      <c r="AJG55" s="379"/>
      <c r="AJH55" s="379"/>
      <c r="AJI55" s="379"/>
      <c r="AJJ55" s="379"/>
      <c r="AJK55" s="379"/>
      <c r="AJL55" s="379"/>
      <c r="AJM55" s="379"/>
      <c r="AJN55" s="379"/>
      <c r="AJO55" s="379"/>
      <c r="AJP55" s="379"/>
      <c r="AJQ55" s="379"/>
      <c r="AJR55" s="379"/>
      <c r="AJS55" s="379"/>
      <c r="AJT55" s="379"/>
      <c r="AJU55" s="379"/>
      <c r="AJV55" s="379"/>
      <c r="AJW55" s="379"/>
      <c r="AJX55" s="379"/>
      <c r="AJY55" s="379"/>
      <c r="AJZ55" s="379"/>
      <c r="AKA55" s="379"/>
      <c r="AKB55" s="379"/>
      <c r="AKC55" s="379"/>
      <c r="AKD55" s="379"/>
      <c r="AKE55" s="379"/>
      <c r="AKF55" s="379"/>
      <c r="AKG55" s="379"/>
      <c r="AKH55" s="379"/>
      <c r="AKI55" s="379"/>
      <c r="AKJ55" s="379"/>
      <c r="AKK55" s="379"/>
      <c r="AKL55" s="379"/>
      <c r="AKM55" s="379"/>
      <c r="AKN55" s="379"/>
      <c r="AKO55" s="379"/>
      <c r="AKP55" s="379"/>
      <c r="AKQ55" s="379"/>
      <c r="AKR55" s="379"/>
      <c r="AKS55" s="379"/>
      <c r="AKT55" s="379"/>
      <c r="AKU55" s="379"/>
      <c r="AKV55" s="379"/>
      <c r="AKW55" s="379"/>
      <c r="AKX55" s="379"/>
      <c r="AKY55" s="379"/>
      <c r="AKZ55" s="379"/>
      <c r="ALA55" s="379"/>
      <c r="ALB55" s="379"/>
      <c r="ALC55" s="379"/>
      <c r="ALD55" s="379"/>
      <c r="ALE55" s="379"/>
      <c r="ALF55" s="379"/>
      <c r="ALG55" s="379"/>
      <c r="ALH55" s="379"/>
      <c r="ALI55" s="379"/>
      <c r="ALJ55" s="379"/>
      <c r="ALK55" s="379"/>
      <c r="ALL55" s="379"/>
      <c r="ALM55" s="379"/>
      <c r="ALN55" s="379"/>
      <c r="ALO55" s="379"/>
      <c r="ALP55" s="379"/>
      <c r="ALQ55" s="379"/>
      <c r="ALR55" s="379"/>
      <c r="ALS55" s="379"/>
      <c r="ALT55" s="379"/>
      <c r="ALU55" s="379"/>
      <c r="ALV55" s="379"/>
      <c r="ALW55" s="379"/>
      <c r="ALX55" s="379"/>
      <c r="ALY55" s="379"/>
      <c r="ALZ55" s="379"/>
      <c r="AMA55" s="379"/>
      <c r="AMB55" s="379"/>
      <c r="AMC55" s="379"/>
      <c r="AMD55" s="379"/>
      <c r="AME55" s="379"/>
      <c r="AMF55" s="379"/>
      <c r="AMG55" s="379"/>
      <c r="AMH55" s="379"/>
      <c r="AMI55" s="379"/>
      <c r="AMJ55" s="379"/>
      <c r="AMK55" s="379"/>
      <c r="AML55" s="379"/>
      <c r="AMM55" s="379"/>
      <c r="AMN55" s="379"/>
      <c r="AMO55" s="379"/>
      <c r="AMP55" s="379"/>
      <c r="AMQ55" s="379"/>
      <c r="AMR55" s="379"/>
    </row>
    <row r="56" spans="1:1032" s="742" customFormat="1" ht="25.5">
      <c r="A56" s="411"/>
      <c r="B56" s="413" t="s">
        <v>371</v>
      </c>
      <c r="C56" s="440" t="s">
        <v>10</v>
      </c>
      <c r="D56" s="494">
        <v>1</v>
      </c>
      <c r="E56" s="414"/>
      <c r="F56" s="414"/>
      <c r="G56" s="497"/>
      <c r="H56" s="506"/>
      <c r="I56" s="383"/>
      <c r="J56" s="375"/>
      <c r="K56" s="375"/>
      <c r="L56" s="375"/>
      <c r="M56" s="506"/>
      <c r="N56" s="506"/>
      <c r="O56" s="495"/>
      <c r="P56" s="495"/>
      <c r="Q56" s="495"/>
      <c r="R56" s="495"/>
      <c r="S56" s="506"/>
      <c r="T56" s="506"/>
      <c r="U56" s="505"/>
      <c r="V56" s="504"/>
      <c r="W56" s="377"/>
      <c r="X56" s="414"/>
      <c r="Y56" s="414"/>
      <c r="Z56" s="414"/>
      <c r="AA56" s="379"/>
      <c r="AB56" s="379"/>
      <c r="AC56" s="379"/>
      <c r="AD56" s="379"/>
      <c r="AE56" s="379"/>
      <c r="AF56" s="379"/>
      <c r="AG56" s="379"/>
      <c r="AH56" s="379"/>
      <c r="AI56" s="379"/>
      <c r="AJ56" s="379"/>
      <c r="AK56" s="379"/>
      <c r="AL56" s="379"/>
      <c r="AM56" s="379"/>
      <c r="AN56" s="379"/>
      <c r="AO56" s="379"/>
      <c r="AP56" s="379"/>
      <c r="AQ56" s="379"/>
      <c r="AR56" s="379"/>
      <c r="AS56" s="379"/>
      <c r="AT56" s="379"/>
      <c r="AU56" s="379"/>
      <c r="AV56" s="379"/>
      <c r="AW56" s="379"/>
      <c r="AX56" s="379"/>
      <c r="AY56" s="379"/>
      <c r="AZ56" s="379"/>
      <c r="BA56" s="379"/>
      <c r="BB56" s="379"/>
      <c r="BC56" s="379"/>
      <c r="BD56" s="379"/>
      <c r="BE56" s="379"/>
      <c r="BF56" s="379"/>
      <c r="BG56" s="379"/>
      <c r="BH56" s="379"/>
      <c r="BI56" s="379"/>
      <c r="BJ56" s="379"/>
      <c r="BK56" s="379"/>
      <c r="BL56" s="379"/>
      <c r="BM56" s="379"/>
      <c r="BN56" s="379"/>
      <c r="BO56" s="379"/>
      <c r="BP56" s="379"/>
      <c r="BQ56" s="379"/>
      <c r="BR56" s="379"/>
      <c r="BS56" s="379"/>
      <c r="BT56" s="379"/>
      <c r="BU56" s="379"/>
      <c r="BV56" s="379"/>
      <c r="BW56" s="379"/>
      <c r="BX56" s="379"/>
      <c r="BY56" s="379"/>
      <c r="BZ56" s="379"/>
      <c r="CA56" s="379"/>
      <c r="CB56" s="379"/>
      <c r="CC56" s="379"/>
      <c r="CD56" s="379"/>
      <c r="CE56" s="379"/>
      <c r="CF56" s="379"/>
      <c r="CG56" s="379"/>
      <c r="CH56" s="379"/>
      <c r="CI56" s="379"/>
      <c r="CJ56" s="379"/>
      <c r="CK56" s="379"/>
      <c r="CL56" s="379"/>
      <c r="CM56" s="379"/>
      <c r="CN56" s="379"/>
      <c r="CO56" s="379"/>
      <c r="CP56" s="379"/>
      <c r="CQ56" s="379"/>
      <c r="CR56" s="379"/>
      <c r="CS56" s="379"/>
      <c r="CT56" s="379"/>
      <c r="CU56" s="379"/>
      <c r="CV56" s="379"/>
      <c r="CW56" s="379"/>
      <c r="CX56" s="379"/>
      <c r="CY56" s="379"/>
      <c r="CZ56" s="379"/>
      <c r="DA56" s="379"/>
      <c r="DB56" s="379"/>
      <c r="DC56" s="379"/>
      <c r="DD56" s="379"/>
      <c r="DE56" s="379"/>
      <c r="DF56" s="379"/>
      <c r="DG56" s="379"/>
      <c r="DH56" s="379"/>
      <c r="DI56" s="379"/>
      <c r="DJ56" s="379"/>
      <c r="DK56" s="379"/>
      <c r="DL56" s="379"/>
      <c r="DM56" s="379"/>
      <c r="DN56" s="379"/>
      <c r="DO56" s="379"/>
      <c r="DP56" s="379"/>
      <c r="DQ56" s="379"/>
      <c r="DR56" s="379"/>
      <c r="DS56" s="379"/>
      <c r="DT56" s="379"/>
      <c r="DU56" s="379"/>
      <c r="DV56" s="379"/>
      <c r="DW56" s="379"/>
      <c r="DX56" s="379"/>
      <c r="DY56" s="379"/>
      <c r="DZ56" s="379"/>
      <c r="EA56" s="379"/>
      <c r="EB56" s="379"/>
      <c r="EC56" s="379"/>
      <c r="ED56" s="379"/>
      <c r="EE56" s="379"/>
      <c r="EF56" s="379"/>
      <c r="EG56" s="379"/>
      <c r="EH56" s="379"/>
      <c r="EI56" s="379"/>
      <c r="EJ56" s="379"/>
      <c r="EK56" s="379"/>
      <c r="EL56" s="379"/>
      <c r="EM56" s="379"/>
      <c r="EN56" s="379"/>
      <c r="EO56" s="379"/>
      <c r="EP56" s="379"/>
      <c r="EQ56" s="379"/>
      <c r="ER56" s="379"/>
      <c r="ES56" s="379"/>
      <c r="ET56" s="379"/>
      <c r="EU56" s="379"/>
      <c r="EV56" s="379"/>
      <c r="EW56" s="379"/>
      <c r="EX56" s="379"/>
      <c r="EY56" s="379"/>
      <c r="EZ56" s="379"/>
      <c r="FA56" s="379"/>
      <c r="FB56" s="379"/>
      <c r="FC56" s="379"/>
      <c r="FD56" s="379"/>
      <c r="FE56" s="379"/>
      <c r="FF56" s="379"/>
      <c r="FG56" s="379"/>
      <c r="FH56" s="379"/>
      <c r="FI56" s="379"/>
      <c r="FJ56" s="379"/>
      <c r="FK56" s="379"/>
      <c r="FL56" s="379"/>
      <c r="FM56" s="379"/>
      <c r="FN56" s="379"/>
      <c r="FO56" s="379"/>
      <c r="FP56" s="379"/>
      <c r="FQ56" s="379"/>
      <c r="FR56" s="379"/>
      <c r="FS56" s="379"/>
      <c r="FT56" s="379"/>
      <c r="FU56" s="379"/>
      <c r="FV56" s="379"/>
      <c r="FW56" s="379"/>
      <c r="FX56" s="379"/>
      <c r="FY56" s="379"/>
      <c r="FZ56" s="379"/>
      <c r="GA56" s="379"/>
      <c r="GB56" s="379"/>
      <c r="GC56" s="379"/>
      <c r="GD56" s="379"/>
      <c r="GE56" s="379"/>
      <c r="GF56" s="379"/>
      <c r="GG56" s="379"/>
      <c r="GH56" s="379"/>
      <c r="GI56" s="379"/>
      <c r="GJ56" s="379"/>
      <c r="GK56" s="379"/>
      <c r="GL56" s="379"/>
      <c r="GM56" s="379"/>
      <c r="GN56" s="379"/>
      <c r="GO56" s="379"/>
      <c r="GP56" s="379"/>
      <c r="GQ56" s="379"/>
      <c r="GR56" s="379"/>
      <c r="GS56" s="379"/>
      <c r="GT56" s="379"/>
      <c r="GU56" s="379"/>
      <c r="GV56" s="379"/>
      <c r="GW56" s="379"/>
      <c r="GX56" s="379"/>
      <c r="GY56" s="379"/>
      <c r="GZ56" s="379"/>
      <c r="HA56" s="379"/>
      <c r="HB56" s="379"/>
      <c r="HC56" s="379"/>
      <c r="HD56" s="379"/>
      <c r="HE56" s="379"/>
      <c r="HF56" s="379"/>
      <c r="HG56" s="379"/>
      <c r="HH56" s="379"/>
      <c r="HI56" s="379"/>
      <c r="HJ56" s="379"/>
      <c r="HK56" s="379"/>
      <c r="HL56" s="379"/>
      <c r="HM56" s="379"/>
      <c r="HN56" s="379"/>
      <c r="HO56" s="379"/>
      <c r="HP56" s="379"/>
      <c r="HQ56" s="379"/>
      <c r="HR56" s="379"/>
      <c r="HS56" s="379"/>
      <c r="HT56" s="379"/>
      <c r="HU56" s="379"/>
      <c r="HV56" s="379"/>
      <c r="HW56" s="379"/>
      <c r="HX56" s="379"/>
      <c r="HY56" s="379"/>
      <c r="HZ56" s="379"/>
      <c r="IA56" s="379"/>
      <c r="IB56" s="379"/>
      <c r="IC56" s="379"/>
      <c r="ID56" s="379"/>
      <c r="IE56" s="379"/>
      <c r="IF56" s="379"/>
      <c r="IG56" s="379"/>
      <c r="IH56" s="379"/>
      <c r="II56" s="379"/>
      <c r="IJ56" s="379"/>
      <c r="IK56" s="379"/>
      <c r="IL56" s="379"/>
      <c r="IM56" s="379"/>
      <c r="IN56" s="379"/>
      <c r="IO56" s="379"/>
      <c r="IP56" s="379"/>
      <c r="IQ56" s="379"/>
      <c r="IR56" s="379"/>
      <c r="IS56" s="379"/>
      <c r="IT56" s="379"/>
      <c r="IU56" s="379"/>
      <c r="IV56" s="379"/>
      <c r="IW56" s="379"/>
      <c r="IX56" s="379"/>
      <c r="IY56" s="379"/>
      <c r="IZ56" s="379"/>
      <c r="JA56" s="379"/>
      <c r="JB56" s="379"/>
      <c r="JC56" s="379"/>
      <c r="JD56" s="379"/>
      <c r="JE56" s="379"/>
      <c r="JF56" s="379"/>
      <c r="JG56" s="379"/>
      <c r="JH56" s="379"/>
      <c r="JI56" s="379"/>
      <c r="JJ56" s="379"/>
      <c r="JK56" s="379"/>
      <c r="JL56" s="379"/>
      <c r="JM56" s="379"/>
      <c r="JN56" s="379"/>
      <c r="JO56" s="379"/>
      <c r="JP56" s="379"/>
      <c r="JQ56" s="379"/>
      <c r="JR56" s="379"/>
      <c r="JS56" s="379"/>
      <c r="JT56" s="379"/>
      <c r="JU56" s="379"/>
      <c r="JV56" s="379"/>
      <c r="JW56" s="379"/>
      <c r="JX56" s="379"/>
      <c r="JY56" s="379"/>
      <c r="JZ56" s="379"/>
      <c r="KA56" s="379"/>
      <c r="KB56" s="379"/>
      <c r="KC56" s="379"/>
      <c r="KD56" s="379"/>
      <c r="KE56" s="379"/>
      <c r="KF56" s="379"/>
      <c r="KG56" s="379"/>
      <c r="KH56" s="379"/>
      <c r="KI56" s="379"/>
      <c r="KJ56" s="379"/>
      <c r="KK56" s="379"/>
      <c r="KL56" s="379"/>
      <c r="KM56" s="379"/>
      <c r="KN56" s="379"/>
      <c r="KO56" s="379"/>
      <c r="KP56" s="379"/>
      <c r="KQ56" s="379"/>
      <c r="KR56" s="379"/>
      <c r="KS56" s="379"/>
      <c r="KT56" s="379"/>
      <c r="KU56" s="379"/>
      <c r="KV56" s="379"/>
      <c r="KW56" s="379"/>
      <c r="KX56" s="379"/>
      <c r="KY56" s="379"/>
      <c r="KZ56" s="379"/>
      <c r="LA56" s="379"/>
      <c r="LB56" s="379"/>
      <c r="LC56" s="379"/>
      <c r="LD56" s="379"/>
      <c r="LE56" s="379"/>
      <c r="LF56" s="379"/>
      <c r="LG56" s="379"/>
      <c r="LH56" s="379"/>
      <c r="LI56" s="379"/>
      <c r="LJ56" s="379"/>
      <c r="LK56" s="379"/>
      <c r="LL56" s="379"/>
      <c r="LM56" s="379"/>
      <c r="LN56" s="379"/>
      <c r="LO56" s="379"/>
      <c r="LP56" s="379"/>
      <c r="LQ56" s="379"/>
      <c r="LR56" s="379"/>
      <c r="LS56" s="379"/>
      <c r="LT56" s="379"/>
      <c r="LU56" s="379"/>
      <c r="LV56" s="379"/>
      <c r="LW56" s="379"/>
      <c r="LX56" s="379"/>
      <c r="LY56" s="379"/>
      <c r="LZ56" s="379"/>
      <c r="MA56" s="379"/>
      <c r="MB56" s="379"/>
      <c r="MC56" s="379"/>
      <c r="MD56" s="379"/>
      <c r="ME56" s="379"/>
      <c r="MF56" s="379"/>
      <c r="MG56" s="379"/>
      <c r="MH56" s="379"/>
      <c r="MI56" s="379"/>
      <c r="MJ56" s="379"/>
      <c r="MK56" s="379"/>
      <c r="ML56" s="379"/>
      <c r="MM56" s="379"/>
      <c r="MN56" s="379"/>
      <c r="MO56" s="379"/>
      <c r="MP56" s="379"/>
      <c r="MQ56" s="379"/>
      <c r="MR56" s="379"/>
      <c r="MS56" s="379"/>
      <c r="MT56" s="379"/>
      <c r="MU56" s="379"/>
      <c r="MV56" s="379"/>
      <c r="MW56" s="379"/>
      <c r="MX56" s="379"/>
      <c r="MY56" s="379"/>
      <c r="MZ56" s="379"/>
      <c r="NA56" s="379"/>
      <c r="NB56" s="379"/>
      <c r="NC56" s="379"/>
      <c r="ND56" s="379"/>
      <c r="NE56" s="379"/>
      <c r="NF56" s="379"/>
      <c r="NG56" s="379"/>
      <c r="NH56" s="379"/>
      <c r="NI56" s="379"/>
      <c r="NJ56" s="379"/>
      <c r="NK56" s="379"/>
      <c r="NL56" s="379"/>
      <c r="NM56" s="379"/>
      <c r="NN56" s="379"/>
      <c r="NO56" s="379"/>
      <c r="NP56" s="379"/>
      <c r="NQ56" s="379"/>
      <c r="NR56" s="379"/>
      <c r="NS56" s="379"/>
      <c r="NT56" s="379"/>
      <c r="NU56" s="379"/>
      <c r="NV56" s="379"/>
      <c r="NW56" s="379"/>
      <c r="NX56" s="379"/>
      <c r="NY56" s="379"/>
      <c r="NZ56" s="379"/>
      <c r="OA56" s="379"/>
      <c r="OB56" s="379"/>
      <c r="OC56" s="379"/>
      <c r="OD56" s="379"/>
      <c r="OE56" s="379"/>
      <c r="OF56" s="379"/>
      <c r="OG56" s="379"/>
      <c r="OH56" s="379"/>
      <c r="OI56" s="379"/>
      <c r="OJ56" s="379"/>
      <c r="OK56" s="379"/>
      <c r="OL56" s="379"/>
      <c r="OM56" s="379"/>
      <c r="ON56" s="379"/>
      <c r="OO56" s="379"/>
      <c r="OP56" s="379"/>
      <c r="OQ56" s="379"/>
      <c r="OR56" s="379"/>
      <c r="OS56" s="379"/>
      <c r="OT56" s="379"/>
      <c r="OU56" s="379"/>
      <c r="OV56" s="379"/>
      <c r="OW56" s="379"/>
      <c r="OX56" s="379"/>
      <c r="OY56" s="379"/>
      <c r="OZ56" s="379"/>
      <c r="PA56" s="379"/>
      <c r="PB56" s="379"/>
      <c r="PC56" s="379"/>
      <c r="PD56" s="379"/>
      <c r="PE56" s="379"/>
      <c r="PF56" s="379"/>
      <c r="PG56" s="379"/>
      <c r="PH56" s="379"/>
      <c r="PI56" s="379"/>
      <c r="PJ56" s="379"/>
      <c r="PK56" s="379"/>
      <c r="PL56" s="379"/>
      <c r="PM56" s="379"/>
      <c r="PN56" s="379"/>
      <c r="PO56" s="379"/>
      <c r="PP56" s="379"/>
      <c r="PQ56" s="379"/>
      <c r="PR56" s="379"/>
      <c r="PS56" s="379"/>
      <c r="PT56" s="379"/>
      <c r="PU56" s="379"/>
      <c r="PV56" s="379"/>
      <c r="PW56" s="379"/>
      <c r="PX56" s="379"/>
      <c r="PY56" s="379"/>
      <c r="PZ56" s="379"/>
      <c r="QA56" s="379"/>
      <c r="QB56" s="379"/>
      <c r="QC56" s="379"/>
      <c r="QD56" s="379"/>
      <c r="QE56" s="379"/>
      <c r="QF56" s="379"/>
      <c r="QG56" s="379"/>
      <c r="QH56" s="379"/>
      <c r="QI56" s="379"/>
      <c r="QJ56" s="379"/>
      <c r="QK56" s="379"/>
      <c r="QL56" s="379"/>
      <c r="QM56" s="379"/>
      <c r="QN56" s="379"/>
      <c r="QO56" s="379"/>
      <c r="QP56" s="379"/>
      <c r="QQ56" s="379"/>
      <c r="QR56" s="379"/>
      <c r="QS56" s="379"/>
      <c r="QT56" s="379"/>
      <c r="QU56" s="379"/>
      <c r="QV56" s="379"/>
      <c r="QW56" s="379"/>
      <c r="QX56" s="379"/>
      <c r="QY56" s="379"/>
      <c r="QZ56" s="379"/>
      <c r="RA56" s="379"/>
      <c r="RB56" s="379"/>
      <c r="RC56" s="379"/>
      <c r="RD56" s="379"/>
      <c r="RE56" s="379"/>
      <c r="RF56" s="379"/>
      <c r="RG56" s="379"/>
      <c r="RH56" s="379"/>
      <c r="RI56" s="379"/>
      <c r="RJ56" s="379"/>
      <c r="RK56" s="379"/>
      <c r="RL56" s="379"/>
      <c r="RM56" s="379"/>
      <c r="RN56" s="379"/>
      <c r="RO56" s="379"/>
      <c r="RP56" s="379"/>
      <c r="RQ56" s="379"/>
      <c r="RR56" s="379"/>
      <c r="RS56" s="379"/>
      <c r="RT56" s="379"/>
      <c r="RU56" s="379"/>
      <c r="RV56" s="379"/>
      <c r="RW56" s="379"/>
      <c r="RX56" s="379"/>
      <c r="RY56" s="379"/>
      <c r="RZ56" s="379"/>
      <c r="SA56" s="379"/>
      <c r="SB56" s="379"/>
      <c r="SC56" s="379"/>
      <c r="SD56" s="379"/>
      <c r="SE56" s="379"/>
      <c r="SF56" s="379"/>
      <c r="SG56" s="379"/>
      <c r="SH56" s="379"/>
      <c r="SI56" s="379"/>
      <c r="SJ56" s="379"/>
      <c r="SK56" s="379"/>
      <c r="SL56" s="379"/>
      <c r="SM56" s="379"/>
      <c r="SN56" s="379"/>
      <c r="SO56" s="379"/>
      <c r="SP56" s="379"/>
      <c r="SQ56" s="379"/>
      <c r="SR56" s="379"/>
      <c r="SS56" s="379"/>
      <c r="ST56" s="379"/>
      <c r="SU56" s="379"/>
      <c r="SV56" s="379"/>
      <c r="SW56" s="379"/>
      <c r="SX56" s="379"/>
      <c r="SY56" s="379"/>
      <c r="SZ56" s="379"/>
      <c r="TA56" s="379"/>
      <c r="TB56" s="379"/>
      <c r="TC56" s="379"/>
      <c r="TD56" s="379"/>
      <c r="TE56" s="379"/>
      <c r="TF56" s="379"/>
      <c r="TG56" s="379"/>
      <c r="TH56" s="379"/>
      <c r="TI56" s="379"/>
      <c r="TJ56" s="379"/>
      <c r="TK56" s="379"/>
      <c r="TL56" s="379"/>
      <c r="TM56" s="379"/>
      <c r="TN56" s="379"/>
      <c r="TO56" s="379"/>
      <c r="TP56" s="379"/>
      <c r="TQ56" s="379"/>
      <c r="TR56" s="379"/>
      <c r="TS56" s="379"/>
      <c r="TT56" s="379"/>
      <c r="TU56" s="379"/>
      <c r="TV56" s="379"/>
      <c r="TW56" s="379"/>
      <c r="TX56" s="379"/>
      <c r="TY56" s="379"/>
      <c r="TZ56" s="379"/>
      <c r="UA56" s="379"/>
      <c r="UB56" s="379"/>
      <c r="UC56" s="379"/>
      <c r="UD56" s="379"/>
      <c r="UE56" s="379"/>
      <c r="UF56" s="379"/>
      <c r="UG56" s="379"/>
      <c r="UH56" s="379"/>
      <c r="UI56" s="379"/>
      <c r="UJ56" s="379"/>
      <c r="UK56" s="379"/>
      <c r="UL56" s="379"/>
      <c r="UM56" s="379"/>
      <c r="UN56" s="379"/>
      <c r="UO56" s="379"/>
      <c r="UP56" s="379"/>
      <c r="UQ56" s="379"/>
      <c r="UR56" s="379"/>
      <c r="US56" s="379"/>
      <c r="UT56" s="379"/>
      <c r="UU56" s="379"/>
      <c r="UV56" s="379"/>
      <c r="UW56" s="379"/>
      <c r="UX56" s="379"/>
      <c r="UY56" s="379"/>
      <c r="UZ56" s="379"/>
      <c r="VA56" s="379"/>
      <c r="VB56" s="379"/>
      <c r="VC56" s="379"/>
      <c r="VD56" s="379"/>
      <c r="VE56" s="379"/>
      <c r="VF56" s="379"/>
      <c r="VG56" s="379"/>
      <c r="VH56" s="379"/>
      <c r="VI56" s="379"/>
      <c r="VJ56" s="379"/>
      <c r="VK56" s="379"/>
      <c r="VL56" s="379"/>
      <c r="VM56" s="379"/>
      <c r="VN56" s="379"/>
      <c r="VO56" s="379"/>
      <c r="VP56" s="379"/>
      <c r="VQ56" s="379"/>
      <c r="VR56" s="379"/>
      <c r="VS56" s="379"/>
      <c r="VT56" s="379"/>
      <c r="VU56" s="379"/>
      <c r="VV56" s="379"/>
      <c r="VW56" s="379"/>
      <c r="VX56" s="379"/>
      <c r="VY56" s="379"/>
      <c r="VZ56" s="379"/>
      <c r="WA56" s="379"/>
      <c r="WB56" s="379"/>
      <c r="WC56" s="379"/>
      <c r="WD56" s="379"/>
      <c r="WE56" s="379"/>
      <c r="WF56" s="379"/>
      <c r="WG56" s="379"/>
      <c r="WH56" s="379"/>
      <c r="WI56" s="379"/>
      <c r="WJ56" s="379"/>
      <c r="WK56" s="379"/>
      <c r="WL56" s="379"/>
      <c r="WM56" s="379"/>
      <c r="WN56" s="379"/>
      <c r="WO56" s="379"/>
      <c r="WP56" s="379"/>
      <c r="WQ56" s="379"/>
      <c r="WR56" s="379"/>
      <c r="WS56" s="379"/>
      <c r="WT56" s="379"/>
      <c r="WU56" s="379"/>
      <c r="WV56" s="379"/>
      <c r="WW56" s="379"/>
      <c r="WX56" s="379"/>
      <c r="WY56" s="379"/>
      <c r="WZ56" s="379"/>
      <c r="XA56" s="379"/>
      <c r="XB56" s="379"/>
      <c r="XC56" s="379"/>
      <c r="XD56" s="379"/>
      <c r="XE56" s="379"/>
      <c r="XF56" s="379"/>
      <c r="XG56" s="379"/>
      <c r="XH56" s="379"/>
      <c r="XI56" s="379"/>
      <c r="XJ56" s="379"/>
      <c r="XK56" s="379"/>
      <c r="XL56" s="379"/>
      <c r="XM56" s="379"/>
      <c r="XN56" s="379"/>
      <c r="XO56" s="379"/>
      <c r="XP56" s="379"/>
      <c r="XQ56" s="379"/>
      <c r="XR56" s="379"/>
      <c r="XS56" s="379"/>
      <c r="XT56" s="379"/>
      <c r="XU56" s="379"/>
      <c r="XV56" s="379"/>
      <c r="XW56" s="379"/>
      <c r="XX56" s="379"/>
      <c r="XY56" s="379"/>
      <c r="XZ56" s="379"/>
      <c r="YA56" s="379"/>
      <c r="YB56" s="379"/>
      <c r="YC56" s="379"/>
      <c r="YD56" s="379"/>
      <c r="YE56" s="379"/>
      <c r="YF56" s="379"/>
      <c r="YG56" s="379"/>
      <c r="YH56" s="379"/>
      <c r="YI56" s="379"/>
      <c r="YJ56" s="379"/>
      <c r="YK56" s="379"/>
      <c r="YL56" s="379"/>
      <c r="YM56" s="379"/>
      <c r="YN56" s="379"/>
      <c r="YO56" s="379"/>
      <c r="YP56" s="379"/>
      <c r="YQ56" s="379"/>
      <c r="YR56" s="379"/>
      <c r="YS56" s="379"/>
      <c r="YT56" s="379"/>
      <c r="YU56" s="379"/>
      <c r="YV56" s="379"/>
      <c r="YW56" s="379"/>
      <c r="YX56" s="379"/>
      <c r="YY56" s="379"/>
      <c r="YZ56" s="379"/>
      <c r="ZA56" s="379"/>
      <c r="ZB56" s="379"/>
      <c r="ZC56" s="379"/>
      <c r="ZD56" s="379"/>
      <c r="ZE56" s="379"/>
      <c r="ZF56" s="379"/>
      <c r="ZG56" s="379"/>
      <c r="ZH56" s="379"/>
      <c r="ZI56" s="379"/>
      <c r="ZJ56" s="379"/>
      <c r="ZK56" s="379"/>
      <c r="ZL56" s="379"/>
      <c r="ZM56" s="379"/>
      <c r="ZN56" s="379"/>
      <c r="ZO56" s="379"/>
      <c r="ZP56" s="379"/>
      <c r="ZQ56" s="379"/>
      <c r="ZR56" s="379"/>
      <c r="ZS56" s="379"/>
      <c r="ZT56" s="379"/>
      <c r="ZU56" s="379"/>
      <c r="ZV56" s="379"/>
      <c r="ZW56" s="379"/>
      <c r="ZX56" s="379"/>
      <c r="ZY56" s="379"/>
      <c r="ZZ56" s="379"/>
      <c r="AAA56" s="379"/>
      <c r="AAB56" s="379"/>
      <c r="AAC56" s="379"/>
      <c r="AAD56" s="379"/>
      <c r="AAE56" s="379"/>
      <c r="AAF56" s="379"/>
      <c r="AAG56" s="379"/>
      <c r="AAH56" s="379"/>
      <c r="AAI56" s="379"/>
      <c r="AAJ56" s="379"/>
      <c r="AAK56" s="379"/>
      <c r="AAL56" s="379"/>
      <c r="AAM56" s="379"/>
      <c r="AAN56" s="379"/>
      <c r="AAO56" s="379"/>
      <c r="AAP56" s="379"/>
      <c r="AAQ56" s="379"/>
      <c r="AAR56" s="379"/>
      <c r="AAS56" s="379"/>
      <c r="AAT56" s="379"/>
      <c r="AAU56" s="379"/>
      <c r="AAV56" s="379"/>
      <c r="AAW56" s="379"/>
      <c r="AAX56" s="379"/>
      <c r="AAY56" s="379"/>
      <c r="AAZ56" s="379"/>
      <c r="ABA56" s="379"/>
      <c r="ABB56" s="379"/>
      <c r="ABC56" s="379"/>
      <c r="ABD56" s="379"/>
      <c r="ABE56" s="379"/>
      <c r="ABF56" s="379"/>
      <c r="ABG56" s="379"/>
      <c r="ABH56" s="379"/>
      <c r="ABI56" s="379"/>
      <c r="ABJ56" s="379"/>
      <c r="ABK56" s="379"/>
      <c r="ABL56" s="379"/>
      <c r="ABM56" s="379"/>
      <c r="ABN56" s="379"/>
      <c r="ABO56" s="379"/>
      <c r="ABP56" s="379"/>
      <c r="ABQ56" s="379"/>
      <c r="ABR56" s="379"/>
      <c r="ABS56" s="379"/>
      <c r="ABT56" s="379"/>
      <c r="ABU56" s="379"/>
      <c r="ABV56" s="379"/>
      <c r="ABW56" s="379"/>
      <c r="ABX56" s="379"/>
      <c r="ABY56" s="379"/>
      <c r="ABZ56" s="379"/>
      <c r="ACA56" s="379"/>
      <c r="ACB56" s="379"/>
      <c r="ACC56" s="379"/>
      <c r="ACD56" s="379"/>
      <c r="ACE56" s="379"/>
      <c r="ACF56" s="379"/>
      <c r="ACG56" s="379"/>
      <c r="ACH56" s="379"/>
      <c r="ACI56" s="379"/>
      <c r="ACJ56" s="379"/>
      <c r="ACK56" s="379"/>
      <c r="ACL56" s="379"/>
      <c r="ACM56" s="379"/>
      <c r="ACN56" s="379"/>
      <c r="ACO56" s="379"/>
      <c r="ACP56" s="379"/>
      <c r="ACQ56" s="379"/>
      <c r="ACR56" s="379"/>
      <c r="ACS56" s="379"/>
      <c r="ACT56" s="379"/>
      <c r="ACU56" s="379"/>
      <c r="ACV56" s="379"/>
      <c r="ACW56" s="379"/>
      <c r="ACX56" s="379"/>
      <c r="ACY56" s="379"/>
      <c r="ACZ56" s="379"/>
      <c r="ADA56" s="379"/>
      <c r="ADB56" s="379"/>
      <c r="ADC56" s="379"/>
      <c r="ADD56" s="379"/>
      <c r="ADE56" s="379"/>
      <c r="ADF56" s="379"/>
      <c r="ADG56" s="379"/>
      <c r="ADH56" s="379"/>
      <c r="ADI56" s="379"/>
      <c r="ADJ56" s="379"/>
      <c r="ADK56" s="379"/>
      <c r="ADL56" s="379"/>
      <c r="ADM56" s="379"/>
      <c r="ADN56" s="379"/>
      <c r="ADO56" s="379"/>
      <c r="ADP56" s="379"/>
      <c r="ADQ56" s="379"/>
      <c r="ADR56" s="379"/>
      <c r="ADS56" s="379"/>
      <c r="ADT56" s="379"/>
      <c r="ADU56" s="379"/>
      <c r="ADV56" s="379"/>
      <c r="ADW56" s="379"/>
      <c r="ADX56" s="379"/>
      <c r="ADY56" s="379"/>
      <c r="ADZ56" s="379"/>
      <c r="AEA56" s="379"/>
      <c r="AEB56" s="379"/>
      <c r="AEC56" s="379"/>
      <c r="AED56" s="379"/>
      <c r="AEE56" s="379"/>
      <c r="AEF56" s="379"/>
      <c r="AEG56" s="379"/>
      <c r="AEH56" s="379"/>
      <c r="AEI56" s="379"/>
      <c r="AEJ56" s="379"/>
      <c r="AEK56" s="379"/>
      <c r="AEL56" s="379"/>
      <c r="AEM56" s="379"/>
      <c r="AEN56" s="379"/>
      <c r="AEO56" s="379"/>
      <c r="AEP56" s="379"/>
      <c r="AEQ56" s="379"/>
      <c r="AER56" s="379"/>
      <c r="AES56" s="379"/>
      <c r="AET56" s="379"/>
      <c r="AEU56" s="379"/>
      <c r="AEV56" s="379"/>
      <c r="AEW56" s="379"/>
      <c r="AEX56" s="379"/>
      <c r="AEY56" s="379"/>
      <c r="AEZ56" s="379"/>
      <c r="AFA56" s="379"/>
      <c r="AFB56" s="379"/>
      <c r="AFC56" s="379"/>
      <c r="AFD56" s="379"/>
      <c r="AFE56" s="379"/>
      <c r="AFF56" s="379"/>
      <c r="AFG56" s="379"/>
      <c r="AFH56" s="379"/>
      <c r="AFI56" s="379"/>
      <c r="AFJ56" s="379"/>
      <c r="AFK56" s="379"/>
      <c r="AFL56" s="379"/>
      <c r="AFM56" s="379"/>
      <c r="AFN56" s="379"/>
      <c r="AFO56" s="379"/>
      <c r="AFP56" s="379"/>
      <c r="AFQ56" s="379"/>
      <c r="AFR56" s="379"/>
      <c r="AFS56" s="379"/>
      <c r="AFT56" s="379"/>
      <c r="AFU56" s="379"/>
      <c r="AFV56" s="379"/>
      <c r="AFW56" s="379"/>
      <c r="AFX56" s="379"/>
      <c r="AFY56" s="379"/>
      <c r="AFZ56" s="379"/>
      <c r="AGA56" s="379"/>
      <c r="AGB56" s="379"/>
      <c r="AGC56" s="379"/>
      <c r="AGD56" s="379"/>
      <c r="AGE56" s="379"/>
      <c r="AGF56" s="379"/>
      <c r="AGG56" s="379"/>
      <c r="AGH56" s="379"/>
      <c r="AGI56" s="379"/>
      <c r="AGJ56" s="379"/>
      <c r="AGK56" s="379"/>
      <c r="AGL56" s="379"/>
      <c r="AGM56" s="379"/>
      <c r="AGN56" s="379"/>
      <c r="AGO56" s="379"/>
      <c r="AGP56" s="379"/>
      <c r="AGQ56" s="379"/>
      <c r="AGR56" s="379"/>
      <c r="AGS56" s="379"/>
      <c r="AGT56" s="379"/>
      <c r="AGU56" s="379"/>
      <c r="AGV56" s="379"/>
      <c r="AGW56" s="379"/>
      <c r="AGX56" s="379"/>
      <c r="AGY56" s="379"/>
      <c r="AGZ56" s="379"/>
      <c r="AHA56" s="379"/>
      <c r="AHB56" s="379"/>
      <c r="AHC56" s="379"/>
      <c r="AHD56" s="379"/>
      <c r="AHE56" s="379"/>
      <c r="AHF56" s="379"/>
      <c r="AHG56" s="379"/>
      <c r="AHH56" s="379"/>
      <c r="AHI56" s="379"/>
      <c r="AHJ56" s="379"/>
      <c r="AHK56" s="379"/>
      <c r="AHL56" s="379"/>
      <c r="AHM56" s="379"/>
      <c r="AHN56" s="379"/>
      <c r="AHO56" s="379"/>
      <c r="AHP56" s="379"/>
      <c r="AHQ56" s="379"/>
      <c r="AHR56" s="379"/>
      <c r="AHS56" s="379"/>
      <c r="AHT56" s="379"/>
      <c r="AHU56" s="379"/>
      <c r="AHV56" s="379"/>
      <c r="AHW56" s="379"/>
      <c r="AHX56" s="379"/>
      <c r="AHY56" s="379"/>
      <c r="AHZ56" s="379"/>
      <c r="AIA56" s="379"/>
      <c r="AIB56" s="379"/>
      <c r="AIC56" s="379"/>
      <c r="AID56" s="379"/>
      <c r="AIE56" s="379"/>
      <c r="AIF56" s="379"/>
      <c r="AIG56" s="379"/>
      <c r="AIH56" s="379"/>
      <c r="AII56" s="379"/>
      <c r="AIJ56" s="379"/>
      <c r="AIK56" s="379"/>
      <c r="AIL56" s="379"/>
      <c r="AIM56" s="379"/>
      <c r="AIN56" s="379"/>
      <c r="AIO56" s="379"/>
      <c r="AIP56" s="379"/>
      <c r="AIQ56" s="379"/>
      <c r="AIR56" s="379"/>
      <c r="AIS56" s="379"/>
      <c r="AIT56" s="379"/>
      <c r="AIU56" s="379"/>
      <c r="AIV56" s="379"/>
      <c r="AIW56" s="379"/>
      <c r="AIX56" s="379"/>
      <c r="AIY56" s="379"/>
      <c r="AIZ56" s="379"/>
      <c r="AJA56" s="379"/>
      <c r="AJB56" s="379"/>
      <c r="AJC56" s="379"/>
      <c r="AJD56" s="379"/>
      <c r="AJE56" s="379"/>
      <c r="AJF56" s="379"/>
      <c r="AJG56" s="379"/>
      <c r="AJH56" s="379"/>
      <c r="AJI56" s="379"/>
      <c r="AJJ56" s="379"/>
      <c r="AJK56" s="379"/>
      <c r="AJL56" s="379"/>
      <c r="AJM56" s="379"/>
      <c r="AJN56" s="379"/>
      <c r="AJO56" s="379"/>
      <c r="AJP56" s="379"/>
      <c r="AJQ56" s="379"/>
      <c r="AJR56" s="379"/>
      <c r="AJS56" s="379"/>
      <c r="AJT56" s="379"/>
      <c r="AJU56" s="379"/>
      <c r="AJV56" s="379"/>
      <c r="AJW56" s="379"/>
      <c r="AJX56" s="379"/>
      <c r="AJY56" s="379"/>
      <c r="AJZ56" s="379"/>
      <c r="AKA56" s="379"/>
      <c r="AKB56" s="379"/>
      <c r="AKC56" s="379"/>
      <c r="AKD56" s="379"/>
      <c r="AKE56" s="379"/>
      <c r="AKF56" s="379"/>
      <c r="AKG56" s="379"/>
      <c r="AKH56" s="379"/>
      <c r="AKI56" s="379"/>
      <c r="AKJ56" s="379"/>
      <c r="AKK56" s="379"/>
      <c r="AKL56" s="379"/>
      <c r="AKM56" s="379"/>
      <c r="AKN56" s="379"/>
      <c r="AKO56" s="379"/>
      <c r="AKP56" s="379"/>
      <c r="AKQ56" s="379"/>
      <c r="AKR56" s="379"/>
      <c r="AKS56" s="379"/>
      <c r="AKT56" s="379"/>
      <c r="AKU56" s="379"/>
      <c r="AKV56" s="379"/>
      <c r="AKW56" s="379"/>
      <c r="AKX56" s="379"/>
      <c r="AKY56" s="379"/>
      <c r="AKZ56" s="379"/>
      <c r="ALA56" s="379"/>
      <c r="ALB56" s="379"/>
      <c r="ALC56" s="379"/>
      <c r="ALD56" s="379"/>
      <c r="ALE56" s="379"/>
      <c r="ALF56" s="379"/>
      <c r="ALG56" s="379"/>
      <c r="ALH56" s="379"/>
      <c r="ALI56" s="379"/>
      <c r="ALJ56" s="379"/>
      <c r="ALK56" s="379"/>
      <c r="ALL56" s="379"/>
      <c r="ALM56" s="379"/>
      <c r="ALN56" s="379"/>
      <c r="ALO56" s="379"/>
      <c r="ALP56" s="379"/>
      <c r="ALQ56" s="379"/>
      <c r="ALR56" s="379"/>
      <c r="ALS56" s="379"/>
      <c r="ALT56" s="379"/>
      <c r="ALU56" s="379"/>
      <c r="ALV56" s="379"/>
      <c r="ALW56" s="379"/>
      <c r="ALX56" s="379"/>
      <c r="ALY56" s="379"/>
      <c r="ALZ56" s="379"/>
      <c r="AMA56" s="379"/>
      <c r="AMB56" s="379"/>
      <c r="AMC56" s="379"/>
      <c r="AMD56" s="379"/>
      <c r="AME56" s="379"/>
      <c r="AMF56" s="379"/>
      <c r="AMG56" s="379"/>
      <c r="AMH56" s="379"/>
      <c r="AMI56" s="379"/>
      <c r="AMJ56" s="379"/>
      <c r="AMK56" s="379"/>
      <c r="AML56" s="379"/>
      <c r="AMM56" s="379"/>
      <c r="AMN56" s="379"/>
      <c r="AMO56" s="379"/>
      <c r="AMP56" s="379"/>
      <c r="AMQ56" s="379"/>
      <c r="AMR56" s="379"/>
    </row>
    <row r="57" spans="1:1032" s="742" customFormat="1" ht="38.25">
      <c r="A57" s="411"/>
      <c r="B57" s="413" t="s">
        <v>385</v>
      </c>
      <c r="C57" s="440" t="s">
        <v>18</v>
      </c>
      <c r="D57" s="494">
        <v>1</v>
      </c>
      <c r="E57" s="414"/>
      <c r="F57" s="414"/>
      <c r="G57" s="497"/>
      <c r="H57" s="506"/>
      <c r="I57" s="383"/>
      <c r="J57" s="375"/>
      <c r="K57" s="375"/>
      <c r="L57" s="375"/>
      <c r="M57" s="506"/>
      <c r="N57" s="506"/>
      <c r="O57" s="495"/>
      <c r="P57" s="495"/>
      <c r="Q57" s="495"/>
      <c r="R57" s="495"/>
      <c r="S57" s="506"/>
      <c r="T57" s="506"/>
      <c r="U57" s="505"/>
      <c r="V57" s="504"/>
      <c r="W57" s="377"/>
      <c r="X57" s="414"/>
      <c r="Y57" s="414"/>
      <c r="Z57" s="414"/>
      <c r="AA57" s="379"/>
      <c r="AB57" s="379"/>
      <c r="AC57" s="379"/>
      <c r="AD57" s="379"/>
      <c r="AE57" s="379"/>
      <c r="AF57" s="379"/>
      <c r="AG57" s="379"/>
      <c r="AH57" s="379"/>
      <c r="AI57" s="379"/>
      <c r="AJ57" s="379"/>
      <c r="AK57" s="379"/>
      <c r="AL57" s="379"/>
      <c r="AM57" s="379"/>
      <c r="AN57" s="379"/>
      <c r="AO57" s="379"/>
      <c r="AP57" s="379"/>
      <c r="AQ57" s="379"/>
      <c r="AR57" s="379"/>
      <c r="AS57" s="379"/>
      <c r="AT57" s="379"/>
      <c r="AU57" s="379"/>
      <c r="AV57" s="379"/>
      <c r="AW57" s="379"/>
      <c r="AX57" s="379"/>
      <c r="AY57" s="379"/>
      <c r="AZ57" s="379"/>
      <c r="BA57" s="379"/>
      <c r="BB57" s="379"/>
      <c r="BC57" s="379"/>
      <c r="BD57" s="379"/>
      <c r="BE57" s="379"/>
      <c r="BF57" s="379"/>
      <c r="BG57" s="379"/>
      <c r="BH57" s="379"/>
      <c r="BI57" s="379"/>
      <c r="BJ57" s="379"/>
      <c r="BK57" s="379"/>
      <c r="BL57" s="379"/>
      <c r="BM57" s="379"/>
      <c r="BN57" s="379"/>
      <c r="BO57" s="379"/>
      <c r="BP57" s="379"/>
      <c r="BQ57" s="379"/>
      <c r="BR57" s="379"/>
      <c r="BS57" s="379"/>
      <c r="BT57" s="379"/>
      <c r="BU57" s="379"/>
      <c r="BV57" s="379"/>
      <c r="BW57" s="379"/>
      <c r="BX57" s="379"/>
      <c r="BY57" s="379"/>
      <c r="BZ57" s="379"/>
      <c r="CA57" s="379"/>
      <c r="CB57" s="379"/>
      <c r="CC57" s="379"/>
      <c r="CD57" s="379"/>
      <c r="CE57" s="379"/>
      <c r="CF57" s="379"/>
      <c r="CG57" s="379"/>
      <c r="CH57" s="379"/>
      <c r="CI57" s="379"/>
      <c r="CJ57" s="379"/>
      <c r="CK57" s="379"/>
      <c r="CL57" s="379"/>
      <c r="CM57" s="379"/>
      <c r="CN57" s="379"/>
      <c r="CO57" s="379"/>
      <c r="CP57" s="379"/>
      <c r="CQ57" s="379"/>
      <c r="CR57" s="379"/>
      <c r="CS57" s="379"/>
      <c r="CT57" s="379"/>
      <c r="CU57" s="379"/>
      <c r="CV57" s="379"/>
      <c r="CW57" s="379"/>
      <c r="CX57" s="379"/>
      <c r="CY57" s="379"/>
      <c r="CZ57" s="379"/>
      <c r="DA57" s="379"/>
      <c r="DB57" s="379"/>
      <c r="DC57" s="379"/>
      <c r="DD57" s="379"/>
      <c r="DE57" s="379"/>
      <c r="DF57" s="379"/>
      <c r="DG57" s="379"/>
      <c r="DH57" s="379"/>
      <c r="DI57" s="379"/>
      <c r="DJ57" s="379"/>
      <c r="DK57" s="379"/>
      <c r="DL57" s="379"/>
      <c r="DM57" s="379"/>
      <c r="DN57" s="379"/>
      <c r="DO57" s="379"/>
      <c r="DP57" s="379"/>
      <c r="DQ57" s="379"/>
      <c r="DR57" s="379"/>
      <c r="DS57" s="379"/>
      <c r="DT57" s="379"/>
      <c r="DU57" s="379"/>
      <c r="DV57" s="379"/>
      <c r="DW57" s="379"/>
      <c r="DX57" s="379"/>
      <c r="DY57" s="379"/>
      <c r="DZ57" s="379"/>
      <c r="EA57" s="379"/>
      <c r="EB57" s="379"/>
      <c r="EC57" s="379"/>
      <c r="ED57" s="379"/>
      <c r="EE57" s="379"/>
      <c r="EF57" s="379"/>
      <c r="EG57" s="379"/>
      <c r="EH57" s="379"/>
      <c r="EI57" s="379"/>
      <c r="EJ57" s="379"/>
      <c r="EK57" s="379"/>
      <c r="EL57" s="379"/>
      <c r="EM57" s="379"/>
      <c r="EN57" s="379"/>
      <c r="EO57" s="379"/>
      <c r="EP57" s="379"/>
      <c r="EQ57" s="379"/>
      <c r="ER57" s="379"/>
      <c r="ES57" s="379"/>
      <c r="ET57" s="379"/>
      <c r="EU57" s="379"/>
      <c r="EV57" s="379"/>
      <c r="EW57" s="379"/>
      <c r="EX57" s="379"/>
      <c r="EY57" s="379"/>
      <c r="EZ57" s="379"/>
      <c r="FA57" s="379"/>
      <c r="FB57" s="379"/>
      <c r="FC57" s="379"/>
      <c r="FD57" s="379"/>
      <c r="FE57" s="379"/>
      <c r="FF57" s="379"/>
      <c r="FG57" s="379"/>
      <c r="FH57" s="379"/>
      <c r="FI57" s="379"/>
      <c r="FJ57" s="379"/>
      <c r="FK57" s="379"/>
      <c r="FL57" s="379"/>
      <c r="FM57" s="379"/>
      <c r="FN57" s="379"/>
      <c r="FO57" s="379"/>
      <c r="FP57" s="379"/>
      <c r="FQ57" s="379"/>
      <c r="FR57" s="379"/>
      <c r="FS57" s="379"/>
      <c r="FT57" s="379"/>
      <c r="FU57" s="379"/>
      <c r="FV57" s="379"/>
      <c r="FW57" s="379"/>
      <c r="FX57" s="379"/>
      <c r="FY57" s="379"/>
      <c r="FZ57" s="379"/>
      <c r="GA57" s="379"/>
      <c r="GB57" s="379"/>
      <c r="GC57" s="379"/>
      <c r="GD57" s="379"/>
      <c r="GE57" s="379"/>
      <c r="GF57" s="379"/>
      <c r="GG57" s="379"/>
      <c r="GH57" s="379"/>
      <c r="GI57" s="379"/>
      <c r="GJ57" s="379"/>
      <c r="GK57" s="379"/>
      <c r="GL57" s="379"/>
      <c r="GM57" s="379"/>
      <c r="GN57" s="379"/>
      <c r="GO57" s="379"/>
      <c r="GP57" s="379"/>
      <c r="GQ57" s="379"/>
      <c r="GR57" s="379"/>
      <c r="GS57" s="379"/>
      <c r="GT57" s="379"/>
      <c r="GU57" s="379"/>
      <c r="GV57" s="379"/>
      <c r="GW57" s="379"/>
      <c r="GX57" s="379"/>
      <c r="GY57" s="379"/>
      <c r="GZ57" s="379"/>
      <c r="HA57" s="379"/>
      <c r="HB57" s="379"/>
      <c r="HC57" s="379"/>
      <c r="HD57" s="379"/>
      <c r="HE57" s="379"/>
      <c r="HF57" s="379"/>
      <c r="HG57" s="379"/>
      <c r="HH57" s="379"/>
      <c r="HI57" s="379"/>
      <c r="HJ57" s="379"/>
      <c r="HK57" s="379"/>
      <c r="HL57" s="379"/>
      <c r="HM57" s="379"/>
      <c r="HN57" s="379"/>
      <c r="HO57" s="379"/>
      <c r="HP57" s="379"/>
      <c r="HQ57" s="379"/>
      <c r="HR57" s="379"/>
      <c r="HS57" s="379"/>
      <c r="HT57" s="379"/>
      <c r="HU57" s="379"/>
      <c r="HV57" s="379"/>
      <c r="HW57" s="379"/>
      <c r="HX57" s="379"/>
      <c r="HY57" s="379"/>
      <c r="HZ57" s="379"/>
      <c r="IA57" s="379"/>
      <c r="IB57" s="379"/>
      <c r="IC57" s="379"/>
      <c r="ID57" s="379"/>
      <c r="IE57" s="379"/>
      <c r="IF57" s="379"/>
      <c r="IG57" s="379"/>
      <c r="IH57" s="379"/>
      <c r="II57" s="379"/>
      <c r="IJ57" s="379"/>
      <c r="IK57" s="379"/>
      <c r="IL57" s="379"/>
      <c r="IM57" s="379"/>
      <c r="IN57" s="379"/>
      <c r="IO57" s="379"/>
      <c r="IP57" s="379"/>
      <c r="IQ57" s="379"/>
      <c r="IR57" s="379"/>
      <c r="IS57" s="379"/>
      <c r="IT57" s="379"/>
      <c r="IU57" s="379"/>
      <c r="IV57" s="379"/>
      <c r="IW57" s="379"/>
      <c r="IX57" s="379"/>
      <c r="IY57" s="379"/>
      <c r="IZ57" s="379"/>
      <c r="JA57" s="379"/>
      <c r="JB57" s="379"/>
      <c r="JC57" s="379"/>
      <c r="JD57" s="379"/>
      <c r="JE57" s="379"/>
      <c r="JF57" s="379"/>
      <c r="JG57" s="379"/>
      <c r="JH57" s="379"/>
      <c r="JI57" s="379"/>
      <c r="JJ57" s="379"/>
      <c r="JK57" s="379"/>
      <c r="JL57" s="379"/>
      <c r="JM57" s="379"/>
      <c r="JN57" s="379"/>
      <c r="JO57" s="379"/>
      <c r="JP57" s="379"/>
      <c r="JQ57" s="379"/>
      <c r="JR57" s="379"/>
      <c r="JS57" s="379"/>
      <c r="JT57" s="379"/>
      <c r="JU57" s="379"/>
      <c r="JV57" s="379"/>
      <c r="JW57" s="379"/>
      <c r="JX57" s="379"/>
      <c r="JY57" s="379"/>
      <c r="JZ57" s="379"/>
      <c r="KA57" s="379"/>
      <c r="KB57" s="379"/>
      <c r="KC57" s="379"/>
      <c r="KD57" s="379"/>
      <c r="KE57" s="379"/>
      <c r="KF57" s="379"/>
      <c r="KG57" s="379"/>
      <c r="KH57" s="379"/>
      <c r="KI57" s="379"/>
      <c r="KJ57" s="379"/>
      <c r="KK57" s="379"/>
      <c r="KL57" s="379"/>
      <c r="KM57" s="379"/>
      <c r="KN57" s="379"/>
      <c r="KO57" s="379"/>
      <c r="KP57" s="379"/>
      <c r="KQ57" s="379"/>
      <c r="KR57" s="379"/>
      <c r="KS57" s="379"/>
      <c r="KT57" s="379"/>
      <c r="KU57" s="379"/>
      <c r="KV57" s="379"/>
      <c r="KW57" s="379"/>
      <c r="KX57" s="379"/>
      <c r="KY57" s="379"/>
      <c r="KZ57" s="379"/>
      <c r="LA57" s="379"/>
      <c r="LB57" s="379"/>
      <c r="LC57" s="379"/>
      <c r="LD57" s="379"/>
      <c r="LE57" s="379"/>
      <c r="LF57" s="379"/>
      <c r="LG57" s="379"/>
      <c r="LH57" s="379"/>
      <c r="LI57" s="379"/>
      <c r="LJ57" s="379"/>
      <c r="LK57" s="379"/>
      <c r="LL57" s="379"/>
      <c r="LM57" s="379"/>
      <c r="LN57" s="379"/>
      <c r="LO57" s="379"/>
      <c r="LP57" s="379"/>
      <c r="LQ57" s="379"/>
      <c r="LR57" s="379"/>
      <c r="LS57" s="379"/>
      <c r="LT57" s="379"/>
      <c r="LU57" s="379"/>
      <c r="LV57" s="379"/>
      <c r="LW57" s="379"/>
      <c r="LX57" s="379"/>
      <c r="LY57" s="379"/>
      <c r="LZ57" s="379"/>
      <c r="MA57" s="379"/>
      <c r="MB57" s="379"/>
      <c r="MC57" s="379"/>
      <c r="MD57" s="379"/>
      <c r="ME57" s="379"/>
      <c r="MF57" s="379"/>
      <c r="MG57" s="379"/>
      <c r="MH57" s="379"/>
      <c r="MI57" s="379"/>
      <c r="MJ57" s="379"/>
      <c r="MK57" s="379"/>
      <c r="ML57" s="379"/>
      <c r="MM57" s="379"/>
      <c r="MN57" s="379"/>
      <c r="MO57" s="379"/>
      <c r="MP57" s="379"/>
      <c r="MQ57" s="379"/>
      <c r="MR57" s="379"/>
      <c r="MS57" s="379"/>
      <c r="MT57" s="379"/>
      <c r="MU57" s="379"/>
      <c r="MV57" s="379"/>
      <c r="MW57" s="379"/>
      <c r="MX57" s="379"/>
      <c r="MY57" s="379"/>
      <c r="MZ57" s="379"/>
      <c r="NA57" s="379"/>
      <c r="NB57" s="379"/>
      <c r="NC57" s="379"/>
      <c r="ND57" s="379"/>
      <c r="NE57" s="379"/>
      <c r="NF57" s="379"/>
      <c r="NG57" s="379"/>
      <c r="NH57" s="379"/>
      <c r="NI57" s="379"/>
      <c r="NJ57" s="379"/>
      <c r="NK57" s="379"/>
      <c r="NL57" s="379"/>
      <c r="NM57" s="379"/>
      <c r="NN57" s="379"/>
      <c r="NO57" s="379"/>
      <c r="NP57" s="379"/>
      <c r="NQ57" s="379"/>
      <c r="NR57" s="379"/>
      <c r="NS57" s="379"/>
      <c r="NT57" s="379"/>
      <c r="NU57" s="379"/>
      <c r="NV57" s="379"/>
      <c r="NW57" s="379"/>
      <c r="NX57" s="379"/>
      <c r="NY57" s="379"/>
      <c r="NZ57" s="379"/>
      <c r="OA57" s="379"/>
      <c r="OB57" s="379"/>
      <c r="OC57" s="379"/>
      <c r="OD57" s="379"/>
      <c r="OE57" s="379"/>
      <c r="OF57" s="379"/>
      <c r="OG57" s="379"/>
      <c r="OH57" s="379"/>
      <c r="OI57" s="379"/>
      <c r="OJ57" s="379"/>
      <c r="OK57" s="379"/>
      <c r="OL57" s="379"/>
      <c r="OM57" s="379"/>
      <c r="ON57" s="379"/>
      <c r="OO57" s="379"/>
      <c r="OP57" s="379"/>
      <c r="OQ57" s="379"/>
      <c r="OR57" s="379"/>
      <c r="OS57" s="379"/>
      <c r="OT57" s="379"/>
      <c r="OU57" s="379"/>
      <c r="OV57" s="379"/>
      <c r="OW57" s="379"/>
      <c r="OX57" s="379"/>
      <c r="OY57" s="379"/>
      <c r="OZ57" s="379"/>
      <c r="PA57" s="379"/>
      <c r="PB57" s="379"/>
      <c r="PC57" s="379"/>
      <c r="PD57" s="379"/>
      <c r="PE57" s="379"/>
      <c r="PF57" s="379"/>
      <c r="PG57" s="379"/>
      <c r="PH57" s="379"/>
      <c r="PI57" s="379"/>
      <c r="PJ57" s="379"/>
      <c r="PK57" s="379"/>
      <c r="PL57" s="379"/>
      <c r="PM57" s="379"/>
      <c r="PN57" s="379"/>
      <c r="PO57" s="379"/>
      <c r="PP57" s="379"/>
      <c r="PQ57" s="379"/>
      <c r="PR57" s="379"/>
      <c r="PS57" s="379"/>
      <c r="PT57" s="379"/>
      <c r="PU57" s="379"/>
      <c r="PV57" s="379"/>
      <c r="PW57" s="379"/>
      <c r="PX57" s="379"/>
      <c r="PY57" s="379"/>
      <c r="PZ57" s="379"/>
      <c r="QA57" s="379"/>
      <c r="QB57" s="379"/>
      <c r="QC57" s="379"/>
      <c r="QD57" s="379"/>
      <c r="QE57" s="379"/>
      <c r="QF57" s="379"/>
      <c r="QG57" s="379"/>
      <c r="QH57" s="379"/>
      <c r="QI57" s="379"/>
      <c r="QJ57" s="379"/>
      <c r="QK57" s="379"/>
      <c r="QL57" s="379"/>
      <c r="QM57" s="379"/>
      <c r="QN57" s="379"/>
      <c r="QO57" s="379"/>
      <c r="QP57" s="379"/>
      <c r="QQ57" s="379"/>
      <c r="QR57" s="379"/>
      <c r="QS57" s="379"/>
      <c r="QT57" s="379"/>
      <c r="QU57" s="379"/>
      <c r="QV57" s="379"/>
      <c r="QW57" s="379"/>
      <c r="QX57" s="379"/>
      <c r="QY57" s="379"/>
      <c r="QZ57" s="379"/>
      <c r="RA57" s="379"/>
      <c r="RB57" s="379"/>
      <c r="RC57" s="379"/>
      <c r="RD57" s="379"/>
      <c r="RE57" s="379"/>
      <c r="RF57" s="379"/>
      <c r="RG57" s="379"/>
      <c r="RH57" s="379"/>
      <c r="RI57" s="379"/>
      <c r="RJ57" s="379"/>
      <c r="RK57" s="379"/>
      <c r="RL57" s="379"/>
      <c r="RM57" s="379"/>
      <c r="RN57" s="379"/>
      <c r="RO57" s="379"/>
      <c r="RP57" s="379"/>
      <c r="RQ57" s="379"/>
      <c r="RR57" s="379"/>
      <c r="RS57" s="379"/>
      <c r="RT57" s="379"/>
      <c r="RU57" s="379"/>
      <c r="RV57" s="379"/>
      <c r="RW57" s="379"/>
      <c r="RX57" s="379"/>
      <c r="RY57" s="379"/>
      <c r="RZ57" s="379"/>
      <c r="SA57" s="379"/>
      <c r="SB57" s="379"/>
      <c r="SC57" s="379"/>
      <c r="SD57" s="379"/>
      <c r="SE57" s="379"/>
      <c r="SF57" s="379"/>
      <c r="SG57" s="379"/>
      <c r="SH57" s="379"/>
      <c r="SI57" s="379"/>
      <c r="SJ57" s="379"/>
      <c r="SK57" s="379"/>
      <c r="SL57" s="379"/>
      <c r="SM57" s="379"/>
      <c r="SN57" s="379"/>
      <c r="SO57" s="379"/>
      <c r="SP57" s="379"/>
      <c r="SQ57" s="379"/>
      <c r="SR57" s="379"/>
      <c r="SS57" s="379"/>
      <c r="ST57" s="379"/>
      <c r="SU57" s="379"/>
      <c r="SV57" s="379"/>
      <c r="SW57" s="379"/>
      <c r="SX57" s="379"/>
      <c r="SY57" s="379"/>
      <c r="SZ57" s="379"/>
      <c r="TA57" s="379"/>
      <c r="TB57" s="379"/>
      <c r="TC57" s="379"/>
      <c r="TD57" s="379"/>
      <c r="TE57" s="379"/>
      <c r="TF57" s="379"/>
      <c r="TG57" s="379"/>
      <c r="TH57" s="379"/>
      <c r="TI57" s="379"/>
      <c r="TJ57" s="379"/>
      <c r="TK57" s="379"/>
      <c r="TL57" s="379"/>
      <c r="TM57" s="379"/>
      <c r="TN57" s="379"/>
      <c r="TO57" s="379"/>
      <c r="TP57" s="379"/>
      <c r="TQ57" s="379"/>
      <c r="TR57" s="379"/>
      <c r="TS57" s="379"/>
      <c r="TT57" s="379"/>
      <c r="TU57" s="379"/>
      <c r="TV57" s="379"/>
      <c r="TW57" s="379"/>
      <c r="TX57" s="379"/>
      <c r="TY57" s="379"/>
      <c r="TZ57" s="379"/>
      <c r="UA57" s="379"/>
      <c r="UB57" s="379"/>
      <c r="UC57" s="379"/>
      <c r="UD57" s="379"/>
      <c r="UE57" s="379"/>
      <c r="UF57" s="379"/>
      <c r="UG57" s="379"/>
      <c r="UH57" s="379"/>
      <c r="UI57" s="379"/>
      <c r="UJ57" s="379"/>
      <c r="UK57" s="379"/>
      <c r="UL57" s="379"/>
      <c r="UM57" s="379"/>
      <c r="UN57" s="379"/>
      <c r="UO57" s="379"/>
      <c r="UP57" s="379"/>
      <c r="UQ57" s="379"/>
      <c r="UR57" s="379"/>
      <c r="US57" s="379"/>
      <c r="UT57" s="379"/>
      <c r="UU57" s="379"/>
      <c r="UV57" s="379"/>
      <c r="UW57" s="379"/>
      <c r="UX57" s="379"/>
      <c r="UY57" s="379"/>
      <c r="UZ57" s="379"/>
      <c r="VA57" s="379"/>
      <c r="VB57" s="379"/>
      <c r="VC57" s="379"/>
      <c r="VD57" s="379"/>
      <c r="VE57" s="379"/>
      <c r="VF57" s="379"/>
      <c r="VG57" s="379"/>
      <c r="VH57" s="379"/>
      <c r="VI57" s="379"/>
      <c r="VJ57" s="379"/>
      <c r="VK57" s="379"/>
      <c r="VL57" s="379"/>
      <c r="VM57" s="379"/>
      <c r="VN57" s="379"/>
      <c r="VO57" s="379"/>
      <c r="VP57" s="379"/>
      <c r="VQ57" s="379"/>
      <c r="VR57" s="379"/>
      <c r="VS57" s="379"/>
      <c r="VT57" s="379"/>
      <c r="VU57" s="379"/>
      <c r="VV57" s="379"/>
      <c r="VW57" s="379"/>
      <c r="VX57" s="379"/>
      <c r="VY57" s="379"/>
      <c r="VZ57" s="379"/>
      <c r="WA57" s="379"/>
      <c r="WB57" s="379"/>
      <c r="WC57" s="379"/>
      <c r="WD57" s="379"/>
      <c r="WE57" s="379"/>
      <c r="WF57" s="379"/>
      <c r="WG57" s="379"/>
      <c r="WH57" s="379"/>
      <c r="WI57" s="379"/>
      <c r="WJ57" s="379"/>
      <c r="WK57" s="379"/>
      <c r="WL57" s="379"/>
      <c r="WM57" s="379"/>
      <c r="WN57" s="379"/>
      <c r="WO57" s="379"/>
      <c r="WP57" s="379"/>
      <c r="WQ57" s="379"/>
      <c r="WR57" s="379"/>
      <c r="WS57" s="379"/>
      <c r="WT57" s="379"/>
      <c r="WU57" s="379"/>
      <c r="WV57" s="379"/>
      <c r="WW57" s="379"/>
      <c r="WX57" s="379"/>
      <c r="WY57" s="379"/>
      <c r="WZ57" s="379"/>
      <c r="XA57" s="379"/>
      <c r="XB57" s="379"/>
      <c r="XC57" s="379"/>
      <c r="XD57" s="379"/>
      <c r="XE57" s="379"/>
      <c r="XF57" s="379"/>
      <c r="XG57" s="379"/>
      <c r="XH57" s="379"/>
      <c r="XI57" s="379"/>
      <c r="XJ57" s="379"/>
      <c r="XK57" s="379"/>
      <c r="XL57" s="379"/>
      <c r="XM57" s="379"/>
      <c r="XN57" s="379"/>
      <c r="XO57" s="379"/>
      <c r="XP57" s="379"/>
      <c r="XQ57" s="379"/>
      <c r="XR57" s="379"/>
      <c r="XS57" s="379"/>
      <c r="XT57" s="379"/>
      <c r="XU57" s="379"/>
      <c r="XV57" s="379"/>
      <c r="XW57" s="379"/>
      <c r="XX57" s="379"/>
      <c r="XY57" s="379"/>
      <c r="XZ57" s="379"/>
      <c r="YA57" s="379"/>
      <c r="YB57" s="379"/>
      <c r="YC57" s="379"/>
      <c r="YD57" s="379"/>
      <c r="YE57" s="379"/>
      <c r="YF57" s="379"/>
      <c r="YG57" s="379"/>
      <c r="YH57" s="379"/>
      <c r="YI57" s="379"/>
      <c r="YJ57" s="379"/>
      <c r="YK57" s="379"/>
      <c r="YL57" s="379"/>
      <c r="YM57" s="379"/>
      <c r="YN57" s="379"/>
      <c r="YO57" s="379"/>
      <c r="YP57" s="379"/>
      <c r="YQ57" s="379"/>
      <c r="YR57" s="379"/>
      <c r="YS57" s="379"/>
      <c r="YT57" s="379"/>
      <c r="YU57" s="379"/>
      <c r="YV57" s="379"/>
      <c r="YW57" s="379"/>
      <c r="YX57" s="379"/>
      <c r="YY57" s="379"/>
      <c r="YZ57" s="379"/>
      <c r="ZA57" s="379"/>
      <c r="ZB57" s="379"/>
      <c r="ZC57" s="379"/>
      <c r="ZD57" s="379"/>
      <c r="ZE57" s="379"/>
      <c r="ZF57" s="379"/>
      <c r="ZG57" s="379"/>
      <c r="ZH57" s="379"/>
      <c r="ZI57" s="379"/>
      <c r="ZJ57" s="379"/>
      <c r="ZK57" s="379"/>
      <c r="ZL57" s="379"/>
      <c r="ZM57" s="379"/>
      <c r="ZN57" s="379"/>
      <c r="ZO57" s="379"/>
      <c r="ZP57" s="379"/>
      <c r="ZQ57" s="379"/>
      <c r="ZR57" s="379"/>
      <c r="ZS57" s="379"/>
      <c r="ZT57" s="379"/>
      <c r="ZU57" s="379"/>
      <c r="ZV57" s="379"/>
      <c r="ZW57" s="379"/>
      <c r="ZX57" s="379"/>
      <c r="ZY57" s="379"/>
      <c r="ZZ57" s="379"/>
      <c r="AAA57" s="379"/>
      <c r="AAB57" s="379"/>
      <c r="AAC57" s="379"/>
      <c r="AAD57" s="379"/>
      <c r="AAE57" s="379"/>
      <c r="AAF57" s="379"/>
      <c r="AAG57" s="379"/>
      <c r="AAH57" s="379"/>
      <c r="AAI57" s="379"/>
      <c r="AAJ57" s="379"/>
      <c r="AAK57" s="379"/>
      <c r="AAL57" s="379"/>
      <c r="AAM57" s="379"/>
      <c r="AAN57" s="379"/>
      <c r="AAO57" s="379"/>
      <c r="AAP57" s="379"/>
      <c r="AAQ57" s="379"/>
      <c r="AAR57" s="379"/>
      <c r="AAS57" s="379"/>
      <c r="AAT57" s="379"/>
      <c r="AAU57" s="379"/>
      <c r="AAV57" s="379"/>
      <c r="AAW57" s="379"/>
      <c r="AAX57" s="379"/>
      <c r="AAY57" s="379"/>
      <c r="AAZ57" s="379"/>
      <c r="ABA57" s="379"/>
      <c r="ABB57" s="379"/>
      <c r="ABC57" s="379"/>
      <c r="ABD57" s="379"/>
      <c r="ABE57" s="379"/>
      <c r="ABF57" s="379"/>
      <c r="ABG57" s="379"/>
      <c r="ABH57" s="379"/>
      <c r="ABI57" s="379"/>
      <c r="ABJ57" s="379"/>
      <c r="ABK57" s="379"/>
      <c r="ABL57" s="379"/>
      <c r="ABM57" s="379"/>
      <c r="ABN57" s="379"/>
      <c r="ABO57" s="379"/>
      <c r="ABP57" s="379"/>
      <c r="ABQ57" s="379"/>
      <c r="ABR57" s="379"/>
      <c r="ABS57" s="379"/>
      <c r="ABT57" s="379"/>
      <c r="ABU57" s="379"/>
      <c r="ABV57" s="379"/>
      <c r="ABW57" s="379"/>
      <c r="ABX57" s="379"/>
      <c r="ABY57" s="379"/>
      <c r="ABZ57" s="379"/>
      <c r="ACA57" s="379"/>
      <c r="ACB57" s="379"/>
      <c r="ACC57" s="379"/>
      <c r="ACD57" s="379"/>
      <c r="ACE57" s="379"/>
      <c r="ACF57" s="379"/>
      <c r="ACG57" s="379"/>
      <c r="ACH57" s="379"/>
      <c r="ACI57" s="379"/>
      <c r="ACJ57" s="379"/>
      <c r="ACK57" s="379"/>
      <c r="ACL57" s="379"/>
      <c r="ACM57" s="379"/>
      <c r="ACN57" s="379"/>
      <c r="ACO57" s="379"/>
      <c r="ACP57" s="379"/>
      <c r="ACQ57" s="379"/>
      <c r="ACR57" s="379"/>
      <c r="ACS57" s="379"/>
      <c r="ACT57" s="379"/>
      <c r="ACU57" s="379"/>
      <c r="ACV57" s="379"/>
      <c r="ACW57" s="379"/>
      <c r="ACX57" s="379"/>
      <c r="ACY57" s="379"/>
      <c r="ACZ57" s="379"/>
      <c r="ADA57" s="379"/>
      <c r="ADB57" s="379"/>
      <c r="ADC57" s="379"/>
      <c r="ADD57" s="379"/>
      <c r="ADE57" s="379"/>
      <c r="ADF57" s="379"/>
      <c r="ADG57" s="379"/>
      <c r="ADH57" s="379"/>
      <c r="ADI57" s="379"/>
      <c r="ADJ57" s="379"/>
      <c r="ADK57" s="379"/>
      <c r="ADL57" s="379"/>
      <c r="ADM57" s="379"/>
      <c r="ADN57" s="379"/>
      <c r="ADO57" s="379"/>
      <c r="ADP57" s="379"/>
      <c r="ADQ57" s="379"/>
      <c r="ADR57" s="379"/>
      <c r="ADS57" s="379"/>
      <c r="ADT57" s="379"/>
      <c r="ADU57" s="379"/>
      <c r="ADV57" s="379"/>
      <c r="ADW57" s="379"/>
      <c r="ADX57" s="379"/>
      <c r="ADY57" s="379"/>
      <c r="ADZ57" s="379"/>
      <c r="AEA57" s="379"/>
      <c r="AEB57" s="379"/>
      <c r="AEC57" s="379"/>
      <c r="AED57" s="379"/>
      <c r="AEE57" s="379"/>
      <c r="AEF57" s="379"/>
      <c r="AEG57" s="379"/>
      <c r="AEH57" s="379"/>
      <c r="AEI57" s="379"/>
      <c r="AEJ57" s="379"/>
      <c r="AEK57" s="379"/>
      <c r="AEL57" s="379"/>
      <c r="AEM57" s="379"/>
      <c r="AEN57" s="379"/>
      <c r="AEO57" s="379"/>
      <c r="AEP57" s="379"/>
      <c r="AEQ57" s="379"/>
      <c r="AER57" s="379"/>
      <c r="AES57" s="379"/>
      <c r="AET57" s="379"/>
      <c r="AEU57" s="379"/>
      <c r="AEV57" s="379"/>
      <c r="AEW57" s="379"/>
      <c r="AEX57" s="379"/>
      <c r="AEY57" s="379"/>
      <c r="AEZ57" s="379"/>
      <c r="AFA57" s="379"/>
      <c r="AFB57" s="379"/>
      <c r="AFC57" s="379"/>
      <c r="AFD57" s="379"/>
      <c r="AFE57" s="379"/>
      <c r="AFF57" s="379"/>
      <c r="AFG57" s="379"/>
      <c r="AFH57" s="379"/>
      <c r="AFI57" s="379"/>
      <c r="AFJ57" s="379"/>
      <c r="AFK57" s="379"/>
      <c r="AFL57" s="379"/>
      <c r="AFM57" s="379"/>
      <c r="AFN57" s="379"/>
      <c r="AFO57" s="379"/>
      <c r="AFP57" s="379"/>
      <c r="AFQ57" s="379"/>
      <c r="AFR57" s="379"/>
      <c r="AFS57" s="379"/>
      <c r="AFT57" s="379"/>
      <c r="AFU57" s="379"/>
      <c r="AFV57" s="379"/>
      <c r="AFW57" s="379"/>
      <c r="AFX57" s="379"/>
      <c r="AFY57" s="379"/>
      <c r="AFZ57" s="379"/>
      <c r="AGA57" s="379"/>
      <c r="AGB57" s="379"/>
      <c r="AGC57" s="379"/>
      <c r="AGD57" s="379"/>
      <c r="AGE57" s="379"/>
      <c r="AGF57" s="379"/>
      <c r="AGG57" s="379"/>
      <c r="AGH57" s="379"/>
      <c r="AGI57" s="379"/>
      <c r="AGJ57" s="379"/>
      <c r="AGK57" s="379"/>
      <c r="AGL57" s="379"/>
      <c r="AGM57" s="379"/>
      <c r="AGN57" s="379"/>
      <c r="AGO57" s="379"/>
      <c r="AGP57" s="379"/>
      <c r="AGQ57" s="379"/>
      <c r="AGR57" s="379"/>
      <c r="AGS57" s="379"/>
      <c r="AGT57" s="379"/>
      <c r="AGU57" s="379"/>
      <c r="AGV57" s="379"/>
      <c r="AGW57" s="379"/>
      <c r="AGX57" s="379"/>
      <c r="AGY57" s="379"/>
      <c r="AGZ57" s="379"/>
      <c r="AHA57" s="379"/>
      <c r="AHB57" s="379"/>
      <c r="AHC57" s="379"/>
      <c r="AHD57" s="379"/>
      <c r="AHE57" s="379"/>
      <c r="AHF57" s="379"/>
      <c r="AHG57" s="379"/>
      <c r="AHH57" s="379"/>
      <c r="AHI57" s="379"/>
      <c r="AHJ57" s="379"/>
      <c r="AHK57" s="379"/>
      <c r="AHL57" s="379"/>
      <c r="AHM57" s="379"/>
      <c r="AHN57" s="379"/>
      <c r="AHO57" s="379"/>
      <c r="AHP57" s="379"/>
      <c r="AHQ57" s="379"/>
      <c r="AHR57" s="379"/>
      <c r="AHS57" s="379"/>
      <c r="AHT57" s="379"/>
      <c r="AHU57" s="379"/>
      <c r="AHV57" s="379"/>
      <c r="AHW57" s="379"/>
      <c r="AHX57" s="379"/>
      <c r="AHY57" s="379"/>
      <c r="AHZ57" s="379"/>
      <c r="AIA57" s="379"/>
      <c r="AIB57" s="379"/>
      <c r="AIC57" s="379"/>
      <c r="AID57" s="379"/>
      <c r="AIE57" s="379"/>
      <c r="AIF57" s="379"/>
      <c r="AIG57" s="379"/>
      <c r="AIH57" s="379"/>
      <c r="AII57" s="379"/>
      <c r="AIJ57" s="379"/>
      <c r="AIK57" s="379"/>
      <c r="AIL57" s="379"/>
      <c r="AIM57" s="379"/>
      <c r="AIN57" s="379"/>
      <c r="AIO57" s="379"/>
      <c r="AIP57" s="379"/>
      <c r="AIQ57" s="379"/>
      <c r="AIR57" s="379"/>
      <c r="AIS57" s="379"/>
      <c r="AIT57" s="379"/>
      <c r="AIU57" s="379"/>
      <c r="AIV57" s="379"/>
      <c r="AIW57" s="379"/>
      <c r="AIX57" s="379"/>
      <c r="AIY57" s="379"/>
      <c r="AIZ57" s="379"/>
      <c r="AJA57" s="379"/>
      <c r="AJB57" s="379"/>
      <c r="AJC57" s="379"/>
      <c r="AJD57" s="379"/>
      <c r="AJE57" s="379"/>
      <c r="AJF57" s="379"/>
      <c r="AJG57" s="379"/>
      <c r="AJH57" s="379"/>
      <c r="AJI57" s="379"/>
      <c r="AJJ57" s="379"/>
      <c r="AJK57" s="379"/>
      <c r="AJL57" s="379"/>
      <c r="AJM57" s="379"/>
      <c r="AJN57" s="379"/>
      <c r="AJO57" s="379"/>
      <c r="AJP57" s="379"/>
      <c r="AJQ57" s="379"/>
      <c r="AJR57" s="379"/>
      <c r="AJS57" s="379"/>
      <c r="AJT57" s="379"/>
      <c r="AJU57" s="379"/>
      <c r="AJV57" s="379"/>
      <c r="AJW57" s="379"/>
      <c r="AJX57" s="379"/>
      <c r="AJY57" s="379"/>
      <c r="AJZ57" s="379"/>
      <c r="AKA57" s="379"/>
      <c r="AKB57" s="379"/>
      <c r="AKC57" s="379"/>
      <c r="AKD57" s="379"/>
      <c r="AKE57" s="379"/>
      <c r="AKF57" s="379"/>
      <c r="AKG57" s="379"/>
      <c r="AKH57" s="379"/>
      <c r="AKI57" s="379"/>
      <c r="AKJ57" s="379"/>
      <c r="AKK57" s="379"/>
      <c r="AKL57" s="379"/>
      <c r="AKM57" s="379"/>
      <c r="AKN57" s="379"/>
      <c r="AKO57" s="379"/>
      <c r="AKP57" s="379"/>
      <c r="AKQ57" s="379"/>
      <c r="AKR57" s="379"/>
      <c r="AKS57" s="379"/>
      <c r="AKT57" s="379"/>
      <c r="AKU57" s="379"/>
      <c r="AKV57" s="379"/>
      <c r="AKW57" s="379"/>
      <c r="AKX57" s="379"/>
      <c r="AKY57" s="379"/>
      <c r="AKZ57" s="379"/>
      <c r="ALA57" s="379"/>
      <c r="ALB57" s="379"/>
      <c r="ALC57" s="379"/>
      <c r="ALD57" s="379"/>
      <c r="ALE57" s="379"/>
      <c r="ALF57" s="379"/>
      <c r="ALG57" s="379"/>
      <c r="ALH57" s="379"/>
      <c r="ALI57" s="379"/>
      <c r="ALJ57" s="379"/>
      <c r="ALK57" s="379"/>
      <c r="ALL57" s="379"/>
      <c r="ALM57" s="379"/>
      <c r="ALN57" s="379"/>
      <c r="ALO57" s="379"/>
      <c r="ALP57" s="379"/>
      <c r="ALQ57" s="379"/>
      <c r="ALR57" s="379"/>
      <c r="ALS57" s="379"/>
      <c r="ALT57" s="379"/>
      <c r="ALU57" s="379"/>
      <c r="ALV57" s="379"/>
      <c r="ALW57" s="379"/>
      <c r="ALX57" s="379"/>
      <c r="ALY57" s="379"/>
      <c r="ALZ57" s="379"/>
      <c r="AMA57" s="379"/>
      <c r="AMB57" s="379"/>
      <c r="AMC57" s="379"/>
      <c r="AMD57" s="379"/>
      <c r="AME57" s="379"/>
      <c r="AMF57" s="379"/>
      <c r="AMG57" s="379"/>
      <c r="AMH57" s="379"/>
      <c r="AMI57" s="379"/>
      <c r="AMJ57" s="379"/>
      <c r="AMK57" s="379"/>
      <c r="AML57" s="379"/>
      <c r="AMM57" s="379"/>
      <c r="AMN57" s="379"/>
      <c r="AMO57" s="379"/>
      <c r="AMP57" s="379"/>
      <c r="AMQ57" s="379"/>
      <c r="AMR57" s="379"/>
    </row>
    <row r="58" spans="1:1032" s="720" customFormat="1" ht="25.5">
      <c r="A58" s="712"/>
      <c r="B58" s="713" t="s">
        <v>367</v>
      </c>
      <c r="C58" s="714" t="s">
        <v>18</v>
      </c>
      <c r="D58" s="715">
        <v>1</v>
      </c>
      <c r="E58" s="554"/>
      <c r="F58" s="554"/>
      <c r="G58" s="497"/>
      <c r="H58" s="506"/>
      <c r="I58" s="716"/>
      <c r="J58" s="553"/>
      <c r="K58" s="553"/>
      <c r="L58" s="553"/>
      <c r="M58" s="506"/>
      <c r="N58" s="506"/>
      <c r="O58" s="717"/>
      <c r="P58" s="717"/>
      <c r="Q58" s="717"/>
      <c r="R58" s="717"/>
      <c r="S58" s="717"/>
      <c r="T58" s="506"/>
      <c r="U58" s="505"/>
      <c r="V58" s="718"/>
      <c r="W58" s="715"/>
      <c r="X58" s="719"/>
      <c r="Y58" s="719"/>
      <c r="Z58" s="719"/>
    </row>
    <row r="59" spans="1:1032" s="742" customFormat="1">
      <c r="A59" s="411"/>
      <c r="B59" s="413" t="s">
        <v>477</v>
      </c>
      <c r="C59" s="377" t="s">
        <v>10</v>
      </c>
      <c r="D59" s="494">
        <v>1</v>
      </c>
      <c r="E59" s="414"/>
      <c r="F59" s="414"/>
      <c r="G59" s="497"/>
      <c r="H59" s="506"/>
      <c r="I59" s="383"/>
      <c r="J59" s="375"/>
      <c r="K59" s="375"/>
      <c r="L59" s="375"/>
      <c r="M59" s="506"/>
      <c r="N59" s="506"/>
      <c r="O59" s="495"/>
      <c r="P59" s="495"/>
      <c r="Q59" s="495"/>
      <c r="R59" s="495"/>
      <c r="S59" s="506"/>
      <c r="T59" s="506"/>
      <c r="U59" s="505"/>
      <c r="V59" s="504"/>
      <c r="W59" s="377"/>
      <c r="X59" s="414"/>
      <c r="Y59" s="414"/>
      <c r="Z59" s="414"/>
      <c r="AA59" s="379"/>
      <c r="AB59" s="379"/>
      <c r="AC59" s="379"/>
      <c r="AD59" s="379"/>
      <c r="AE59" s="379"/>
      <c r="AF59" s="379"/>
      <c r="AG59" s="379"/>
      <c r="AH59" s="379"/>
      <c r="AI59" s="379"/>
      <c r="AJ59" s="379"/>
      <c r="AK59" s="379"/>
      <c r="AL59" s="379"/>
      <c r="AM59" s="379"/>
      <c r="AN59" s="379"/>
      <c r="AO59" s="379"/>
      <c r="AP59" s="379"/>
      <c r="AQ59" s="379"/>
      <c r="AR59" s="379"/>
      <c r="AS59" s="379"/>
      <c r="AT59" s="379"/>
      <c r="AU59" s="379"/>
      <c r="AV59" s="379"/>
      <c r="AW59" s="379"/>
      <c r="AX59" s="379"/>
      <c r="AY59" s="379"/>
      <c r="AZ59" s="379"/>
      <c r="BA59" s="379"/>
      <c r="BB59" s="379"/>
      <c r="BC59" s="379"/>
      <c r="BD59" s="379"/>
      <c r="BE59" s="379"/>
      <c r="BF59" s="379"/>
      <c r="BG59" s="379"/>
      <c r="BH59" s="379"/>
      <c r="BI59" s="379"/>
      <c r="BJ59" s="379"/>
      <c r="BK59" s="379"/>
      <c r="BL59" s="379"/>
      <c r="BM59" s="379"/>
      <c r="BN59" s="379"/>
      <c r="BO59" s="379"/>
      <c r="BP59" s="379"/>
      <c r="BQ59" s="379"/>
      <c r="BR59" s="379"/>
      <c r="BS59" s="379"/>
      <c r="BT59" s="379"/>
      <c r="BU59" s="379"/>
      <c r="BV59" s="379"/>
      <c r="BW59" s="379"/>
      <c r="BX59" s="379"/>
      <c r="BY59" s="379"/>
      <c r="BZ59" s="379"/>
      <c r="CA59" s="379"/>
      <c r="CB59" s="379"/>
      <c r="CC59" s="379"/>
      <c r="CD59" s="379"/>
      <c r="CE59" s="379"/>
      <c r="CF59" s="379"/>
      <c r="CG59" s="379"/>
      <c r="CH59" s="379"/>
      <c r="CI59" s="379"/>
      <c r="CJ59" s="379"/>
      <c r="CK59" s="379"/>
      <c r="CL59" s="379"/>
      <c r="CM59" s="379"/>
      <c r="CN59" s="379"/>
      <c r="CO59" s="379"/>
      <c r="CP59" s="379"/>
      <c r="CQ59" s="379"/>
      <c r="CR59" s="379"/>
      <c r="CS59" s="379"/>
      <c r="CT59" s="379"/>
      <c r="CU59" s="379"/>
      <c r="CV59" s="379"/>
      <c r="CW59" s="379"/>
      <c r="CX59" s="379"/>
      <c r="CY59" s="379"/>
      <c r="CZ59" s="379"/>
      <c r="DA59" s="379"/>
      <c r="DB59" s="379"/>
      <c r="DC59" s="379"/>
      <c r="DD59" s="379"/>
      <c r="DE59" s="379"/>
      <c r="DF59" s="379"/>
      <c r="DG59" s="379"/>
      <c r="DH59" s="379"/>
      <c r="DI59" s="379"/>
      <c r="DJ59" s="379"/>
      <c r="DK59" s="379"/>
      <c r="DL59" s="379"/>
      <c r="DM59" s="379"/>
      <c r="DN59" s="379"/>
      <c r="DO59" s="379"/>
      <c r="DP59" s="379"/>
      <c r="DQ59" s="379"/>
      <c r="DR59" s="379"/>
      <c r="DS59" s="379"/>
      <c r="DT59" s="379"/>
      <c r="DU59" s="379"/>
      <c r="DV59" s="379"/>
      <c r="DW59" s="379"/>
      <c r="DX59" s="379"/>
      <c r="DY59" s="379"/>
      <c r="DZ59" s="379"/>
      <c r="EA59" s="379"/>
      <c r="EB59" s="379"/>
      <c r="EC59" s="379"/>
      <c r="ED59" s="379"/>
      <c r="EE59" s="379"/>
      <c r="EF59" s="379"/>
      <c r="EG59" s="379"/>
      <c r="EH59" s="379"/>
      <c r="EI59" s="379"/>
      <c r="EJ59" s="379"/>
      <c r="EK59" s="379"/>
      <c r="EL59" s="379"/>
      <c r="EM59" s="379"/>
      <c r="EN59" s="379"/>
      <c r="EO59" s="379"/>
      <c r="EP59" s="379"/>
      <c r="EQ59" s="379"/>
      <c r="ER59" s="379"/>
      <c r="ES59" s="379"/>
      <c r="ET59" s="379"/>
      <c r="EU59" s="379"/>
      <c r="EV59" s="379"/>
      <c r="EW59" s="379"/>
      <c r="EX59" s="379"/>
      <c r="EY59" s="379"/>
      <c r="EZ59" s="379"/>
      <c r="FA59" s="379"/>
      <c r="FB59" s="379"/>
      <c r="FC59" s="379"/>
      <c r="FD59" s="379"/>
      <c r="FE59" s="379"/>
      <c r="FF59" s="379"/>
      <c r="FG59" s="379"/>
      <c r="FH59" s="379"/>
      <c r="FI59" s="379"/>
      <c r="FJ59" s="379"/>
      <c r="FK59" s="379"/>
      <c r="FL59" s="379"/>
      <c r="FM59" s="379"/>
      <c r="FN59" s="379"/>
      <c r="FO59" s="379"/>
      <c r="FP59" s="379"/>
      <c r="FQ59" s="379"/>
      <c r="FR59" s="379"/>
      <c r="FS59" s="379"/>
      <c r="FT59" s="379"/>
      <c r="FU59" s="379"/>
      <c r="FV59" s="379"/>
      <c r="FW59" s="379"/>
      <c r="FX59" s="379"/>
      <c r="FY59" s="379"/>
      <c r="FZ59" s="379"/>
      <c r="GA59" s="379"/>
      <c r="GB59" s="379"/>
      <c r="GC59" s="379"/>
      <c r="GD59" s="379"/>
      <c r="GE59" s="379"/>
      <c r="GF59" s="379"/>
      <c r="GG59" s="379"/>
      <c r="GH59" s="379"/>
      <c r="GI59" s="379"/>
      <c r="GJ59" s="379"/>
      <c r="GK59" s="379"/>
      <c r="GL59" s="379"/>
      <c r="GM59" s="379"/>
      <c r="GN59" s="379"/>
      <c r="GO59" s="379"/>
      <c r="GP59" s="379"/>
      <c r="GQ59" s="379"/>
      <c r="GR59" s="379"/>
      <c r="GS59" s="379"/>
      <c r="GT59" s="379"/>
      <c r="GU59" s="379"/>
      <c r="GV59" s="379"/>
      <c r="GW59" s="379"/>
      <c r="GX59" s="379"/>
      <c r="GY59" s="379"/>
      <c r="GZ59" s="379"/>
      <c r="HA59" s="379"/>
      <c r="HB59" s="379"/>
      <c r="HC59" s="379"/>
      <c r="HD59" s="379"/>
      <c r="HE59" s="379"/>
      <c r="HF59" s="379"/>
      <c r="HG59" s="379"/>
      <c r="HH59" s="379"/>
      <c r="HI59" s="379"/>
      <c r="HJ59" s="379"/>
      <c r="HK59" s="379"/>
      <c r="HL59" s="379"/>
      <c r="HM59" s="379"/>
      <c r="HN59" s="379"/>
      <c r="HO59" s="379"/>
      <c r="HP59" s="379"/>
      <c r="HQ59" s="379"/>
      <c r="HR59" s="379"/>
      <c r="HS59" s="379"/>
      <c r="HT59" s="379"/>
      <c r="HU59" s="379"/>
      <c r="HV59" s="379"/>
      <c r="HW59" s="379"/>
      <c r="HX59" s="379"/>
      <c r="HY59" s="379"/>
      <c r="HZ59" s="379"/>
      <c r="IA59" s="379"/>
      <c r="IB59" s="379"/>
      <c r="IC59" s="379"/>
      <c r="ID59" s="379"/>
      <c r="IE59" s="379"/>
      <c r="IF59" s="379"/>
      <c r="IG59" s="379"/>
      <c r="IH59" s="379"/>
      <c r="II59" s="379"/>
      <c r="IJ59" s="379"/>
      <c r="IK59" s="379"/>
      <c r="IL59" s="379"/>
      <c r="IM59" s="379"/>
      <c r="IN59" s="379"/>
      <c r="IO59" s="379"/>
      <c r="IP59" s="379"/>
      <c r="IQ59" s="379"/>
      <c r="IR59" s="379"/>
      <c r="IS59" s="379"/>
      <c r="IT59" s="379"/>
      <c r="IU59" s="379"/>
      <c r="IV59" s="379"/>
      <c r="IW59" s="379"/>
      <c r="IX59" s="379"/>
      <c r="IY59" s="379"/>
      <c r="IZ59" s="379"/>
      <c r="JA59" s="379"/>
      <c r="JB59" s="379"/>
      <c r="JC59" s="379"/>
      <c r="JD59" s="379"/>
      <c r="JE59" s="379"/>
      <c r="JF59" s="379"/>
      <c r="JG59" s="379"/>
      <c r="JH59" s="379"/>
      <c r="JI59" s="379"/>
      <c r="JJ59" s="379"/>
      <c r="JK59" s="379"/>
      <c r="JL59" s="379"/>
      <c r="JM59" s="379"/>
      <c r="JN59" s="379"/>
      <c r="JO59" s="379"/>
      <c r="JP59" s="379"/>
      <c r="JQ59" s="379"/>
      <c r="JR59" s="379"/>
      <c r="JS59" s="379"/>
      <c r="JT59" s="379"/>
      <c r="JU59" s="379"/>
      <c r="JV59" s="379"/>
      <c r="JW59" s="379"/>
      <c r="JX59" s="379"/>
      <c r="JY59" s="379"/>
      <c r="JZ59" s="379"/>
      <c r="KA59" s="379"/>
      <c r="KB59" s="379"/>
      <c r="KC59" s="379"/>
      <c r="KD59" s="379"/>
      <c r="KE59" s="379"/>
      <c r="KF59" s="379"/>
      <c r="KG59" s="379"/>
      <c r="KH59" s="379"/>
      <c r="KI59" s="379"/>
      <c r="KJ59" s="379"/>
      <c r="KK59" s="379"/>
      <c r="KL59" s="379"/>
      <c r="KM59" s="379"/>
      <c r="KN59" s="379"/>
      <c r="KO59" s="379"/>
      <c r="KP59" s="379"/>
      <c r="KQ59" s="379"/>
      <c r="KR59" s="379"/>
      <c r="KS59" s="379"/>
      <c r="KT59" s="379"/>
      <c r="KU59" s="379"/>
      <c r="KV59" s="379"/>
      <c r="KW59" s="379"/>
      <c r="KX59" s="379"/>
      <c r="KY59" s="379"/>
      <c r="KZ59" s="379"/>
      <c r="LA59" s="379"/>
      <c r="LB59" s="379"/>
      <c r="LC59" s="379"/>
      <c r="LD59" s="379"/>
      <c r="LE59" s="379"/>
      <c r="LF59" s="379"/>
      <c r="LG59" s="379"/>
      <c r="LH59" s="379"/>
      <c r="LI59" s="379"/>
      <c r="LJ59" s="379"/>
      <c r="LK59" s="379"/>
      <c r="LL59" s="379"/>
      <c r="LM59" s="379"/>
      <c r="LN59" s="379"/>
      <c r="LO59" s="379"/>
      <c r="LP59" s="379"/>
      <c r="LQ59" s="379"/>
      <c r="LR59" s="379"/>
      <c r="LS59" s="379"/>
      <c r="LT59" s="379"/>
      <c r="LU59" s="379"/>
      <c r="LV59" s="379"/>
      <c r="LW59" s="379"/>
      <c r="LX59" s="379"/>
      <c r="LY59" s="379"/>
      <c r="LZ59" s="379"/>
      <c r="MA59" s="379"/>
      <c r="MB59" s="379"/>
      <c r="MC59" s="379"/>
      <c r="MD59" s="379"/>
      <c r="ME59" s="379"/>
      <c r="MF59" s="379"/>
      <c r="MG59" s="379"/>
      <c r="MH59" s="379"/>
      <c r="MI59" s="379"/>
      <c r="MJ59" s="379"/>
      <c r="MK59" s="379"/>
      <c r="ML59" s="379"/>
      <c r="MM59" s="379"/>
      <c r="MN59" s="379"/>
      <c r="MO59" s="379"/>
      <c r="MP59" s="379"/>
      <c r="MQ59" s="379"/>
      <c r="MR59" s="379"/>
      <c r="MS59" s="379"/>
      <c r="MT59" s="379"/>
      <c r="MU59" s="379"/>
      <c r="MV59" s="379"/>
      <c r="MW59" s="379"/>
      <c r="MX59" s="379"/>
      <c r="MY59" s="379"/>
      <c r="MZ59" s="379"/>
      <c r="NA59" s="379"/>
      <c r="NB59" s="379"/>
      <c r="NC59" s="379"/>
      <c r="ND59" s="379"/>
      <c r="NE59" s="379"/>
      <c r="NF59" s="379"/>
      <c r="NG59" s="379"/>
      <c r="NH59" s="379"/>
      <c r="NI59" s="379"/>
      <c r="NJ59" s="379"/>
      <c r="NK59" s="379"/>
      <c r="NL59" s="379"/>
      <c r="NM59" s="379"/>
      <c r="NN59" s="379"/>
      <c r="NO59" s="379"/>
      <c r="NP59" s="379"/>
      <c r="NQ59" s="379"/>
      <c r="NR59" s="379"/>
      <c r="NS59" s="379"/>
      <c r="NT59" s="379"/>
      <c r="NU59" s="379"/>
      <c r="NV59" s="379"/>
      <c r="NW59" s="379"/>
      <c r="NX59" s="379"/>
      <c r="NY59" s="379"/>
      <c r="NZ59" s="379"/>
      <c r="OA59" s="379"/>
      <c r="OB59" s="379"/>
      <c r="OC59" s="379"/>
      <c r="OD59" s="379"/>
      <c r="OE59" s="379"/>
      <c r="OF59" s="379"/>
      <c r="OG59" s="379"/>
      <c r="OH59" s="379"/>
      <c r="OI59" s="379"/>
      <c r="OJ59" s="379"/>
      <c r="OK59" s="379"/>
      <c r="OL59" s="379"/>
      <c r="OM59" s="379"/>
      <c r="ON59" s="379"/>
      <c r="OO59" s="379"/>
      <c r="OP59" s="379"/>
      <c r="OQ59" s="379"/>
      <c r="OR59" s="379"/>
      <c r="OS59" s="379"/>
      <c r="OT59" s="379"/>
      <c r="OU59" s="379"/>
      <c r="OV59" s="379"/>
      <c r="OW59" s="379"/>
      <c r="OX59" s="379"/>
      <c r="OY59" s="379"/>
      <c r="OZ59" s="379"/>
      <c r="PA59" s="379"/>
      <c r="PB59" s="379"/>
      <c r="PC59" s="379"/>
      <c r="PD59" s="379"/>
      <c r="PE59" s="379"/>
      <c r="PF59" s="379"/>
      <c r="PG59" s="379"/>
      <c r="PH59" s="379"/>
      <c r="PI59" s="379"/>
      <c r="PJ59" s="379"/>
      <c r="PK59" s="379"/>
      <c r="PL59" s="379"/>
      <c r="PM59" s="379"/>
      <c r="PN59" s="379"/>
      <c r="PO59" s="379"/>
      <c r="PP59" s="379"/>
      <c r="PQ59" s="379"/>
      <c r="PR59" s="379"/>
      <c r="PS59" s="379"/>
      <c r="PT59" s="379"/>
      <c r="PU59" s="379"/>
      <c r="PV59" s="379"/>
      <c r="PW59" s="379"/>
      <c r="PX59" s="379"/>
      <c r="PY59" s="379"/>
      <c r="PZ59" s="379"/>
      <c r="QA59" s="379"/>
      <c r="QB59" s="379"/>
      <c r="QC59" s="379"/>
      <c r="QD59" s="379"/>
      <c r="QE59" s="379"/>
      <c r="QF59" s="379"/>
      <c r="QG59" s="379"/>
      <c r="QH59" s="379"/>
      <c r="QI59" s="379"/>
      <c r="QJ59" s="379"/>
      <c r="QK59" s="379"/>
      <c r="QL59" s="379"/>
      <c r="QM59" s="379"/>
      <c r="QN59" s="379"/>
      <c r="QO59" s="379"/>
      <c r="QP59" s="379"/>
      <c r="QQ59" s="379"/>
      <c r="QR59" s="379"/>
      <c r="QS59" s="379"/>
      <c r="QT59" s="379"/>
      <c r="QU59" s="379"/>
      <c r="QV59" s="379"/>
      <c r="QW59" s="379"/>
      <c r="QX59" s="379"/>
      <c r="QY59" s="379"/>
      <c r="QZ59" s="379"/>
      <c r="RA59" s="379"/>
      <c r="RB59" s="379"/>
      <c r="RC59" s="379"/>
      <c r="RD59" s="379"/>
      <c r="RE59" s="379"/>
      <c r="RF59" s="379"/>
      <c r="RG59" s="379"/>
      <c r="RH59" s="379"/>
      <c r="RI59" s="379"/>
      <c r="RJ59" s="379"/>
      <c r="RK59" s="379"/>
      <c r="RL59" s="379"/>
      <c r="RM59" s="379"/>
      <c r="RN59" s="379"/>
      <c r="RO59" s="379"/>
      <c r="RP59" s="379"/>
      <c r="RQ59" s="379"/>
      <c r="RR59" s="379"/>
      <c r="RS59" s="379"/>
      <c r="RT59" s="379"/>
      <c r="RU59" s="379"/>
      <c r="RV59" s="379"/>
      <c r="RW59" s="379"/>
      <c r="RX59" s="379"/>
      <c r="RY59" s="379"/>
      <c r="RZ59" s="379"/>
      <c r="SA59" s="379"/>
      <c r="SB59" s="379"/>
      <c r="SC59" s="379"/>
      <c r="SD59" s="379"/>
      <c r="SE59" s="379"/>
      <c r="SF59" s="379"/>
      <c r="SG59" s="379"/>
      <c r="SH59" s="379"/>
      <c r="SI59" s="379"/>
      <c r="SJ59" s="379"/>
      <c r="SK59" s="379"/>
      <c r="SL59" s="379"/>
      <c r="SM59" s="379"/>
      <c r="SN59" s="379"/>
      <c r="SO59" s="379"/>
      <c r="SP59" s="379"/>
      <c r="SQ59" s="379"/>
      <c r="SR59" s="379"/>
      <c r="SS59" s="379"/>
      <c r="ST59" s="379"/>
      <c r="SU59" s="379"/>
      <c r="SV59" s="379"/>
      <c r="SW59" s="379"/>
      <c r="SX59" s="379"/>
      <c r="SY59" s="379"/>
      <c r="SZ59" s="379"/>
      <c r="TA59" s="379"/>
      <c r="TB59" s="379"/>
      <c r="TC59" s="379"/>
      <c r="TD59" s="379"/>
      <c r="TE59" s="379"/>
      <c r="TF59" s="379"/>
      <c r="TG59" s="379"/>
      <c r="TH59" s="379"/>
      <c r="TI59" s="379"/>
      <c r="TJ59" s="379"/>
      <c r="TK59" s="379"/>
      <c r="TL59" s="379"/>
      <c r="TM59" s="379"/>
      <c r="TN59" s="379"/>
      <c r="TO59" s="379"/>
      <c r="TP59" s="379"/>
      <c r="TQ59" s="379"/>
      <c r="TR59" s="379"/>
      <c r="TS59" s="379"/>
      <c r="TT59" s="379"/>
      <c r="TU59" s="379"/>
      <c r="TV59" s="379"/>
      <c r="TW59" s="379"/>
      <c r="TX59" s="379"/>
      <c r="TY59" s="379"/>
      <c r="TZ59" s="379"/>
      <c r="UA59" s="379"/>
      <c r="UB59" s="379"/>
      <c r="UC59" s="379"/>
      <c r="UD59" s="379"/>
      <c r="UE59" s="379"/>
      <c r="UF59" s="379"/>
      <c r="UG59" s="379"/>
      <c r="UH59" s="379"/>
      <c r="UI59" s="379"/>
      <c r="UJ59" s="379"/>
      <c r="UK59" s="379"/>
      <c r="UL59" s="379"/>
      <c r="UM59" s="379"/>
      <c r="UN59" s="379"/>
      <c r="UO59" s="379"/>
      <c r="UP59" s="379"/>
      <c r="UQ59" s="379"/>
      <c r="UR59" s="379"/>
      <c r="US59" s="379"/>
      <c r="UT59" s="379"/>
      <c r="UU59" s="379"/>
      <c r="UV59" s="379"/>
      <c r="UW59" s="379"/>
      <c r="UX59" s="379"/>
      <c r="UY59" s="379"/>
      <c r="UZ59" s="379"/>
      <c r="VA59" s="379"/>
      <c r="VB59" s="379"/>
      <c r="VC59" s="379"/>
      <c r="VD59" s="379"/>
      <c r="VE59" s="379"/>
      <c r="VF59" s="379"/>
      <c r="VG59" s="379"/>
      <c r="VH59" s="379"/>
      <c r="VI59" s="379"/>
      <c r="VJ59" s="379"/>
      <c r="VK59" s="379"/>
      <c r="VL59" s="379"/>
      <c r="VM59" s="379"/>
      <c r="VN59" s="379"/>
      <c r="VO59" s="379"/>
      <c r="VP59" s="379"/>
      <c r="VQ59" s="379"/>
      <c r="VR59" s="379"/>
      <c r="VS59" s="379"/>
      <c r="VT59" s="379"/>
      <c r="VU59" s="379"/>
      <c r="VV59" s="379"/>
      <c r="VW59" s="379"/>
      <c r="VX59" s="379"/>
      <c r="VY59" s="379"/>
      <c r="VZ59" s="379"/>
      <c r="WA59" s="379"/>
      <c r="WB59" s="379"/>
      <c r="WC59" s="379"/>
      <c r="WD59" s="379"/>
      <c r="WE59" s="379"/>
      <c r="WF59" s="379"/>
      <c r="WG59" s="379"/>
      <c r="WH59" s="379"/>
      <c r="WI59" s="379"/>
      <c r="WJ59" s="379"/>
      <c r="WK59" s="379"/>
      <c r="WL59" s="379"/>
      <c r="WM59" s="379"/>
      <c r="WN59" s="379"/>
      <c r="WO59" s="379"/>
      <c r="WP59" s="379"/>
      <c r="WQ59" s="379"/>
      <c r="WR59" s="379"/>
      <c r="WS59" s="379"/>
      <c r="WT59" s="379"/>
      <c r="WU59" s="379"/>
      <c r="WV59" s="379"/>
      <c r="WW59" s="379"/>
      <c r="WX59" s="379"/>
      <c r="WY59" s="379"/>
      <c r="WZ59" s="379"/>
      <c r="XA59" s="379"/>
      <c r="XB59" s="379"/>
      <c r="XC59" s="379"/>
      <c r="XD59" s="379"/>
      <c r="XE59" s="379"/>
      <c r="XF59" s="379"/>
      <c r="XG59" s="379"/>
      <c r="XH59" s="379"/>
      <c r="XI59" s="379"/>
      <c r="XJ59" s="379"/>
      <c r="XK59" s="379"/>
      <c r="XL59" s="379"/>
      <c r="XM59" s="379"/>
      <c r="XN59" s="379"/>
      <c r="XO59" s="379"/>
      <c r="XP59" s="379"/>
      <c r="XQ59" s="379"/>
      <c r="XR59" s="379"/>
      <c r="XS59" s="379"/>
      <c r="XT59" s="379"/>
      <c r="XU59" s="379"/>
      <c r="XV59" s="379"/>
      <c r="XW59" s="379"/>
      <c r="XX59" s="379"/>
      <c r="XY59" s="379"/>
      <c r="XZ59" s="379"/>
      <c r="YA59" s="379"/>
      <c r="YB59" s="379"/>
      <c r="YC59" s="379"/>
      <c r="YD59" s="379"/>
      <c r="YE59" s="379"/>
      <c r="YF59" s="379"/>
      <c r="YG59" s="379"/>
      <c r="YH59" s="379"/>
      <c r="YI59" s="379"/>
      <c r="YJ59" s="379"/>
      <c r="YK59" s="379"/>
      <c r="YL59" s="379"/>
      <c r="YM59" s="379"/>
      <c r="YN59" s="379"/>
      <c r="YO59" s="379"/>
      <c r="YP59" s="379"/>
      <c r="YQ59" s="379"/>
      <c r="YR59" s="379"/>
      <c r="YS59" s="379"/>
      <c r="YT59" s="379"/>
      <c r="YU59" s="379"/>
      <c r="YV59" s="379"/>
      <c r="YW59" s="379"/>
      <c r="YX59" s="379"/>
      <c r="YY59" s="379"/>
      <c r="YZ59" s="379"/>
      <c r="ZA59" s="379"/>
      <c r="ZB59" s="379"/>
      <c r="ZC59" s="379"/>
      <c r="ZD59" s="379"/>
      <c r="ZE59" s="379"/>
      <c r="ZF59" s="379"/>
      <c r="ZG59" s="379"/>
      <c r="ZH59" s="379"/>
      <c r="ZI59" s="379"/>
      <c r="ZJ59" s="379"/>
      <c r="ZK59" s="379"/>
      <c r="ZL59" s="379"/>
      <c r="ZM59" s="379"/>
      <c r="ZN59" s="379"/>
      <c r="ZO59" s="379"/>
      <c r="ZP59" s="379"/>
      <c r="ZQ59" s="379"/>
      <c r="ZR59" s="379"/>
      <c r="ZS59" s="379"/>
      <c r="ZT59" s="379"/>
      <c r="ZU59" s="379"/>
      <c r="ZV59" s="379"/>
      <c r="ZW59" s="379"/>
      <c r="ZX59" s="379"/>
      <c r="ZY59" s="379"/>
      <c r="ZZ59" s="379"/>
      <c r="AAA59" s="379"/>
      <c r="AAB59" s="379"/>
      <c r="AAC59" s="379"/>
      <c r="AAD59" s="379"/>
      <c r="AAE59" s="379"/>
      <c r="AAF59" s="379"/>
      <c r="AAG59" s="379"/>
      <c r="AAH59" s="379"/>
      <c r="AAI59" s="379"/>
      <c r="AAJ59" s="379"/>
      <c r="AAK59" s="379"/>
      <c r="AAL59" s="379"/>
      <c r="AAM59" s="379"/>
      <c r="AAN59" s="379"/>
      <c r="AAO59" s="379"/>
      <c r="AAP59" s="379"/>
      <c r="AAQ59" s="379"/>
      <c r="AAR59" s="379"/>
      <c r="AAS59" s="379"/>
      <c r="AAT59" s="379"/>
      <c r="AAU59" s="379"/>
      <c r="AAV59" s="379"/>
      <c r="AAW59" s="379"/>
      <c r="AAX59" s="379"/>
      <c r="AAY59" s="379"/>
      <c r="AAZ59" s="379"/>
      <c r="ABA59" s="379"/>
      <c r="ABB59" s="379"/>
      <c r="ABC59" s="379"/>
      <c r="ABD59" s="379"/>
      <c r="ABE59" s="379"/>
      <c r="ABF59" s="379"/>
      <c r="ABG59" s="379"/>
      <c r="ABH59" s="379"/>
      <c r="ABI59" s="379"/>
      <c r="ABJ59" s="379"/>
      <c r="ABK59" s="379"/>
      <c r="ABL59" s="379"/>
      <c r="ABM59" s="379"/>
      <c r="ABN59" s="379"/>
      <c r="ABO59" s="379"/>
      <c r="ABP59" s="379"/>
      <c r="ABQ59" s="379"/>
      <c r="ABR59" s="379"/>
      <c r="ABS59" s="379"/>
      <c r="ABT59" s="379"/>
      <c r="ABU59" s="379"/>
      <c r="ABV59" s="379"/>
      <c r="ABW59" s="379"/>
      <c r="ABX59" s="379"/>
      <c r="ABY59" s="379"/>
      <c r="ABZ59" s="379"/>
      <c r="ACA59" s="379"/>
      <c r="ACB59" s="379"/>
      <c r="ACC59" s="379"/>
      <c r="ACD59" s="379"/>
      <c r="ACE59" s="379"/>
      <c r="ACF59" s="379"/>
      <c r="ACG59" s="379"/>
      <c r="ACH59" s="379"/>
      <c r="ACI59" s="379"/>
      <c r="ACJ59" s="379"/>
      <c r="ACK59" s="379"/>
      <c r="ACL59" s="379"/>
      <c r="ACM59" s="379"/>
      <c r="ACN59" s="379"/>
      <c r="ACO59" s="379"/>
      <c r="ACP59" s="379"/>
      <c r="ACQ59" s="379"/>
      <c r="ACR59" s="379"/>
      <c r="ACS59" s="379"/>
      <c r="ACT59" s="379"/>
      <c r="ACU59" s="379"/>
      <c r="ACV59" s="379"/>
      <c r="ACW59" s="379"/>
      <c r="ACX59" s="379"/>
      <c r="ACY59" s="379"/>
      <c r="ACZ59" s="379"/>
      <c r="ADA59" s="379"/>
      <c r="ADB59" s="379"/>
      <c r="ADC59" s="379"/>
      <c r="ADD59" s="379"/>
      <c r="ADE59" s="379"/>
      <c r="ADF59" s="379"/>
      <c r="ADG59" s="379"/>
      <c r="ADH59" s="379"/>
      <c r="ADI59" s="379"/>
      <c r="ADJ59" s="379"/>
      <c r="ADK59" s="379"/>
      <c r="ADL59" s="379"/>
      <c r="ADM59" s="379"/>
      <c r="ADN59" s="379"/>
      <c r="ADO59" s="379"/>
      <c r="ADP59" s="379"/>
      <c r="ADQ59" s="379"/>
      <c r="ADR59" s="379"/>
      <c r="ADS59" s="379"/>
      <c r="ADT59" s="379"/>
      <c r="ADU59" s="379"/>
      <c r="ADV59" s="379"/>
      <c r="ADW59" s="379"/>
      <c r="ADX59" s="379"/>
      <c r="ADY59" s="379"/>
      <c r="ADZ59" s="379"/>
      <c r="AEA59" s="379"/>
      <c r="AEB59" s="379"/>
      <c r="AEC59" s="379"/>
      <c r="AED59" s="379"/>
      <c r="AEE59" s="379"/>
      <c r="AEF59" s="379"/>
      <c r="AEG59" s="379"/>
      <c r="AEH59" s="379"/>
      <c r="AEI59" s="379"/>
      <c r="AEJ59" s="379"/>
      <c r="AEK59" s="379"/>
      <c r="AEL59" s="379"/>
      <c r="AEM59" s="379"/>
      <c r="AEN59" s="379"/>
      <c r="AEO59" s="379"/>
      <c r="AEP59" s="379"/>
      <c r="AEQ59" s="379"/>
      <c r="AER59" s="379"/>
      <c r="AES59" s="379"/>
      <c r="AET59" s="379"/>
      <c r="AEU59" s="379"/>
      <c r="AEV59" s="379"/>
      <c r="AEW59" s="379"/>
      <c r="AEX59" s="379"/>
      <c r="AEY59" s="379"/>
      <c r="AEZ59" s="379"/>
      <c r="AFA59" s="379"/>
      <c r="AFB59" s="379"/>
      <c r="AFC59" s="379"/>
      <c r="AFD59" s="379"/>
      <c r="AFE59" s="379"/>
      <c r="AFF59" s="379"/>
      <c r="AFG59" s="379"/>
      <c r="AFH59" s="379"/>
      <c r="AFI59" s="379"/>
      <c r="AFJ59" s="379"/>
      <c r="AFK59" s="379"/>
      <c r="AFL59" s="379"/>
      <c r="AFM59" s="379"/>
      <c r="AFN59" s="379"/>
      <c r="AFO59" s="379"/>
      <c r="AFP59" s="379"/>
      <c r="AFQ59" s="379"/>
      <c r="AFR59" s="379"/>
      <c r="AFS59" s="379"/>
      <c r="AFT59" s="379"/>
      <c r="AFU59" s="379"/>
      <c r="AFV59" s="379"/>
      <c r="AFW59" s="379"/>
      <c r="AFX59" s="379"/>
      <c r="AFY59" s="379"/>
      <c r="AFZ59" s="379"/>
      <c r="AGA59" s="379"/>
      <c r="AGB59" s="379"/>
      <c r="AGC59" s="379"/>
      <c r="AGD59" s="379"/>
      <c r="AGE59" s="379"/>
      <c r="AGF59" s="379"/>
      <c r="AGG59" s="379"/>
      <c r="AGH59" s="379"/>
      <c r="AGI59" s="379"/>
      <c r="AGJ59" s="379"/>
      <c r="AGK59" s="379"/>
      <c r="AGL59" s="379"/>
      <c r="AGM59" s="379"/>
      <c r="AGN59" s="379"/>
      <c r="AGO59" s="379"/>
      <c r="AGP59" s="379"/>
      <c r="AGQ59" s="379"/>
      <c r="AGR59" s="379"/>
      <c r="AGS59" s="379"/>
      <c r="AGT59" s="379"/>
      <c r="AGU59" s="379"/>
      <c r="AGV59" s="379"/>
      <c r="AGW59" s="379"/>
      <c r="AGX59" s="379"/>
      <c r="AGY59" s="379"/>
      <c r="AGZ59" s="379"/>
      <c r="AHA59" s="379"/>
      <c r="AHB59" s="379"/>
      <c r="AHC59" s="379"/>
      <c r="AHD59" s="379"/>
      <c r="AHE59" s="379"/>
      <c r="AHF59" s="379"/>
      <c r="AHG59" s="379"/>
      <c r="AHH59" s="379"/>
      <c r="AHI59" s="379"/>
      <c r="AHJ59" s="379"/>
      <c r="AHK59" s="379"/>
      <c r="AHL59" s="379"/>
      <c r="AHM59" s="379"/>
      <c r="AHN59" s="379"/>
      <c r="AHO59" s="379"/>
      <c r="AHP59" s="379"/>
      <c r="AHQ59" s="379"/>
      <c r="AHR59" s="379"/>
      <c r="AHS59" s="379"/>
      <c r="AHT59" s="379"/>
      <c r="AHU59" s="379"/>
      <c r="AHV59" s="379"/>
      <c r="AHW59" s="379"/>
      <c r="AHX59" s="379"/>
      <c r="AHY59" s="379"/>
      <c r="AHZ59" s="379"/>
      <c r="AIA59" s="379"/>
      <c r="AIB59" s="379"/>
      <c r="AIC59" s="379"/>
      <c r="AID59" s="379"/>
      <c r="AIE59" s="379"/>
      <c r="AIF59" s="379"/>
      <c r="AIG59" s="379"/>
      <c r="AIH59" s="379"/>
      <c r="AII59" s="379"/>
      <c r="AIJ59" s="379"/>
      <c r="AIK59" s="379"/>
      <c r="AIL59" s="379"/>
      <c r="AIM59" s="379"/>
      <c r="AIN59" s="379"/>
      <c r="AIO59" s="379"/>
      <c r="AIP59" s="379"/>
      <c r="AIQ59" s="379"/>
      <c r="AIR59" s="379"/>
      <c r="AIS59" s="379"/>
      <c r="AIT59" s="379"/>
      <c r="AIU59" s="379"/>
      <c r="AIV59" s="379"/>
      <c r="AIW59" s="379"/>
      <c r="AIX59" s="379"/>
      <c r="AIY59" s="379"/>
      <c r="AIZ59" s="379"/>
      <c r="AJA59" s="379"/>
      <c r="AJB59" s="379"/>
      <c r="AJC59" s="379"/>
      <c r="AJD59" s="379"/>
      <c r="AJE59" s="379"/>
      <c r="AJF59" s="379"/>
      <c r="AJG59" s="379"/>
      <c r="AJH59" s="379"/>
      <c r="AJI59" s="379"/>
      <c r="AJJ59" s="379"/>
      <c r="AJK59" s="379"/>
      <c r="AJL59" s="379"/>
      <c r="AJM59" s="379"/>
      <c r="AJN59" s="379"/>
      <c r="AJO59" s="379"/>
      <c r="AJP59" s="379"/>
      <c r="AJQ59" s="379"/>
      <c r="AJR59" s="379"/>
      <c r="AJS59" s="379"/>
      <c r="AJT59" s="379"/>
      <c r="AJU59" s="379"/>
      <c r="AJV59" s="379"/>
      <c r="AJW59" s="379"/>
      <c r="AJX59" s="379"/>
      <c r="AJY59" s="379"/>
      <c r="AJZ59" s="379"/>
      <c r="AKA59" s="379"/>
      <c r="AKB59" s="379"/>
      <c r="AKC59" s="379"/>
      <c r="AKD59" s="379"/>
      <c r="AKE59" s="379"/>
      <c r="AKF59" s="379"/>
      <c r="AKG59" s="379"/>
      <c r="AKH59" s="379"/>
      <c r="AKI59" s="379"/>
      <c r="AKJ59" s="379"/>
      <c r="AKK59" s="379"/>
      <c r="AKL59" s="379"/>
      <c r="AKM59" s="379"/>
      <c r="AKN59" s="379"/>
      <c r="AKO59" s="379"/>
      <c r="AKP59" s="379"/>
      <c r="AKQ59" s="379"/>
      <c r="AKR59" s="379"/>
      <c r="AKS59" s="379"/>
      <c r="AKT59" s="379"/>
      <c r="AKU59" s="379"/>
      <c r="AKV59" s="379"/>
      <c r="AKW59" s="379"/>
      <c r="AKX59" s="379"/>
      <c r="AKY59" s="379"/>
      <c r="AKZ59" s="379"/>
      <c r="ALA59" s="379"/>
      <c r="ALB59" s="379"/>
      <c r="ALC59" s="379"/>
      <c r="ALD59" s="379"/>
      <c r="ALE59" s="379"/>
      <c r="ALF59" s="379"/>
      <c r="ALG59" s="379"/>
      <c r="ALH59" s="379"/>
      <c r="ALI59" s="379"/>
      <c r="ALJ59" s="379"/>
      <c r="ALK59" s="379"/>
      <c r="ALL59" s="379"/>
      <c r="ALM59" s="379"/>
      <c r="ALN59" s="379"/>
      <c r="ALO59" s="379"/>
      <c r="ALP59" s="379"/>
      <c r="ALQ59" s="379"/>
      <c r="ALR59" s="379"/>
      <c r="ALS59" s="379"/>
      <c r="ALT59" s="379"/>
      <c r="ALU59" s="379"/>
      <c r="ALV59" s="379"/>
      <c r="ALW59" s="379"/>
      <c r="ALX59" s="379"/>
      <c r="ALY59" s="379"/>
      <c r="ALZ59" s="379"/>
      <c r="AMA59" s="379"/>
      <c r="AMB59" s="379"/>
      <c r="AMC59" s="379"/>
      <c r="AMD59" s="379"/>
      <c r="AME59" s="379"/>
      <c r="AMF59" s="379"/>
      <c r="AMG59" s="379"/>
      <c r="AMH59" s="379"/>
      <c r="AMI59" s="379"/>
      <c r="AMJ59" s="379"/>
      <c r="AMK59" s="379"/>
      <c r="AML59" s="379"/>
      <c r="AMM59" s="379"/>
      <c r="AMN59" s="379"/>
      <c r="AMO59" s="379"/>
      <c r="AMP59" s="379"/>
      <c r="AMQ59" s="379"/>
      <c r="AMR59" s="379"/>
    </row>
    <row r="60" spans="1:1032" s="742" customFormat="1" ht="38.25">
      <c r="A60" s="411"/>
      <c r="B60" s="413" t="s">
        <v>469</v>
      </c>
      <c r="C60" s="377" t="s">
        <v>18</v>
      </c>
      <c r="D60" s="494">
        <v>1</v>
      </c>
      <c r="E60" s="414"/>
      <c r="F60" s="414"/>
      <c r="G60" s="497"/>
      <c r="H60" s="506"/>
      <c r="I60" s="383"/>
      <c r="J60" s="375"/>
      <c r="K60" s="375"/>
      <c r="L60" s="375"/>
      <c r="M60" s="506"/>
      <c r="N60" s="506"/>
      <c r="O60" s="495"/>
      <c r="P60" s="495"/>
      <c r="Q60" s="495"/>
      <c r="R60" s="495"/>
      <c r="S60" s="506"/>
      <c r="T60" s="506"/>
      <c r="U60" s="505"/>
      <c r="V60" s="504"/>
      <c r="W60" s="377"/>
      <c r="X60" s="414"/>
      <c r="Y60" s="414"/>
      <c r="Z60" s="414"/>
      <c r="AA60" s="379"/>
      <c r="AB60" s="379"/>
      <c r="AC60" s="379"/>
      <c r="AD60" s="379"/>
      <c r="AE60" s="379"/>
      <c r="AF60" s="379"/>
      <c r="AG60" s="379"/>
      <c r="AH60" s="379"/>
      <c r="AI60" s="379"/>
      <c r="AJ60" s="379"/>
      <c r="AK60" s="379"/>
      <c r="AL60" s="379"/>
      <c r="AM60" s="379"/>
      <c r="AN60" s="379"/>
      <c r="AO60" s="379"/>
      <c r="AP60" s="379"/>
      <c r="AQ60" s="379"/>
      <c r="AR60" s="379"/>
      <c r="AS60" s="379"/>
      <c r="AT60" s="379"/>
      <c r="AU60" s="379"/>
      <c r="AV60" s="379"/>
      <c r="AW60" s="379"/>
      <c r="AX60" s="379"/>
      <c r="AY60" s="379"/>
      <c r="AZ60" s="379"/>
      <c r="BA60" s="379"/>
      <c r="BB60" s="379"/>
      <c r="BC60" s="379"/>
      <c r="BD60" s="379"/>
      <c r="BE60" s="379"/>
      <c r="BF60" s="379"/>
      <c r="BG60" s="379"/>
      <c r="BH60" s="379"/>
      <c r="BI60" s="379"/>
      <c r="BJ60" s="379"/>
      <c r="BK60" s="379"/>
      <c r="BL60" s="379"/>
      <c r="BM60" s="379"/>
      <c r="BN60" s="379"/>
      <c r="BO60" s="379"/>
      <c r="BP60" s="379"/>
      <c r="BQ60" s="379"/>
      <c r="BR60" s="379"/>
      <c r="BS60" s="379"/>
      <c r="BT60" s="379"/>
      <c r="BU60" s="379"/>
      <c r="BV60" s="379"/>
      <c r="BW60" s="379"/>
      <c r="BX60" s="379"/>
      <c r="BY60" s="379"/>
      <c r="BZ60" s="379"/>
      <c r="CA60" s="379"/>
      <c r="CB60" s="379"/>
      <c r="CC60" s="379"/>
      <c r="CD60" s="379"/>
      <c r="CE60" s="379"/>
      <c r="CF60" s="379"/>
      <c r="CG60" s="379"/>
      <c r="CH60" s="379"/>
      <c r="CI60" s="379"/>
      <c r="CJ60" s="379"/>
      <c r="CK60" s="379"/>
      <c r="CL60" s="379"/>
      <c r="CM60" s="379"/>
      <c r="CN60" s="379"/>
      <c r="CO60" s="379"/>
      <c r="CP60" s="379"/>
      <c r="CQ60" s="379"/>
      <c r="CR60" s="379"/>
      <c r="CS60" s="379"/>
      <c r="CT60" s="379"/>
      <c r="CU60" s="379"/>
      <c r="CV60" s="379"/>
      <c r="CW60" s="379"/>
      <c r="CX60" s="379"/>
      <c r="CY60" s="379"/>
      <c r="CZ60" s="379"/>
      <c r="DA60" s="379"/>
      <c r="DB60" s="379"/>
      <c r="DC60" s="379"/>
      <c r="DD60" s="379"/>
      <c r="DE60" s="379"/>
      <c r="DF60" s="379"/>
      <c r="DG60" s="379"/>
      <c r="DH60" s="379"/>
      <c r="DI60" s="379"/>
      <c r="DJ60" s="379"/>
      <c r="DK60" s="379"/>
      <c r="DL60" s="379"/>
      <c r="DM60" s="379"/>
      <c r="DN60" s="379"/>
      <c r="DO60" s="379"/>
      <c r="DP60" s="379"/>
      <c r="DQ60" s="379"/>
      <c r="DR60" s="379"/>
      <c r="DS60" s="379"/>
      <c r="DT60" s="379"/>
      <c r="DU60" s="379"/>
      <c r="DV60" s="379"/>
      <c r="DW60" s="379"/>
      <c r="DX60" s="379"/>
      <c r="DY60" s="379"/>
      <c r="DZ60" s="379"/>
      <c r="EA60" s="379"/>
      <c r="EB60" s="379"/>
      <c r="EC60" s="379"/>
      <c r="ED60" s="379"/>
      <c r="EE60" s="379"/>
      <c r="EF60" s="379"/>
      <c r="EG60" s="379"/>
      <c r="EH60" s="379"/>
      <c r="EI60" s="379"/>
      <c r="EJ60" s="379"/>
      <c r="EK60" s="379"/>
      <c r="EL60" s="379"/>
      <c r="EM60" s="379"/>
      <c r="EN60" s="379"/>
      <c r="EO60" s="379"/>
      <c r="EP60" s="379"/>
      <c r="EQ60" s="379"/>
      <c r="ER60" s="379"/>
      <c r="ES60" s="379"/>
      <c r="ET60" s="379"/>
      <c r="EU60" s="379"/>
      <c r="EV60" s="379"/>
      <c r="EW60" s="379"/>
      <c r="EX60" s="379"/>
      <c r="EY60" s="379"/>
      <c r="EZ60" s="379"/>
      <c r="FA60" s="379"/>
      <c r="FB60" s="379"/>
      <c r="FC60" s="379"/>
      <c r="FD60" s="379"/>
      <c r="FE60" s="379"/>
      <c r="FF60" s="379"/>
      <c r="FG60" s="379"/>
      <c r="FH60" s="379"/>
      <c r="FI60" s="379"/>
      <c r="FJ60" s="379"/>
      <c r="FK60" s="379"/>
      <c r="FL60" s="379"/>
      <c r="FM60" s="379"/>
      <c r="FN60" s="379"/>
      <c r="FO60" s="379"/>
      <c r="FP60" s="379"/>
      <c r="FQ60" s="379"/>
      <c r="FR60" s="379"/>
      <c r="FS60" s="379"/>
      <c r="FT60" s="379"/>
      <c r="FU60" s="379"/>
      <c r="FV60" s="379"/>
      <c r="FW60" s="379"/>
      <c r="FX60" s="379"/>
      <c r="FY60" s="379"/>
      <c r="FZ60" s="379"/>
      <c r="GA60" s="379"/>
      <c r="GB60" s="379"/>
      <c r="GC60" s="379"/>
      <c r="GD60" s="379"/>
      <c r="GE60" s="379"/>
      <c r="GF60" s="379"/>
      <c r="GG60" s="379"/>
      <c r="GH60" s="379"/>
      <c r="GI60" s="379"/>
      <c r="GJ60" s="379"/>
      <c r="GK60" s="379"/>
      <c r="GL60" s="379"/>
      <c r="GM60" s="379"/>
      <c r="GN60" s="379"/>
      <c r="GO60" s="379"/>
      <c r="GP60" s="379"/>
      <c r="GQ60" s="379"/>
      <c r="GR60" s="379"/>
      <c r="GS60" s="379"/>
      <c r="GT60" s="379"/>
      <c r="GU60" s="379"/>
      <c r="GV60" s="379"/>
      <c r="GW60" s="379"/>
      <c r="GX60" s="379"/>
      <c r="GY60" s="379"/>
      <c r="GZ60" s="379"/>
      <c r="HA60" s="379"/>
      <c r="HB60" s="379"/>
      <c r="HC60" s="379"/>
      <c r="HD60" s="379"/>
      <c r="HE60" s="379"/>
      <c r="HF60" s="379"/>
      <c r="HG60" s="379"/>
      <c r="HH60" s="379"/>
      <c r="HI60" s="379"/>
      <c r="HJ60" s="379"/>
      <c r="HK60" s="379"/>
      <c r="HL60" s="379"/>
      <c r="HM60" s="379"/>
      <c r="HN60" s="379"/>
      <c r="HO60" s="379"/>
      <c r="HP60" s="379"/>
      <c r="HQ60" s="379"/>
      <c r="HR60" s="379"/>
      <c r="HS60" s="379"/>
      <c r="HT60" s="379"/>
      <c r="HU60" s="379"/>
      <c r="HV60" s="379"/>
      <c r="HW60" s="379"/>
      <c r="HX60" s="379"/>
      <c r="HY60" s="379"/>
      <c r="HZ60" s="379"/>
      <c r="IA60" s="379"/>
      <c r="IB60" s="379"/>
      <c r="IC60" s="379"/>
      <c r="ID60" s="379"/>
      <c r="IE60" s="379"/>
      <c r="IF60" s="379"/>
      <c r="IG60" s="379"/>
      <c r="IH60" s="379"/>
      <c r="II60" s="379"/>
      <c r="IJ60" s="379"/>
      <c r="IK60" s="379"/>
      <c r="IL60" s="379"/>
      <c r="IM60" s="379"/>
      <c r="IN60" s="379"/>
      <c r="IO60" s="379"/>
      <c r="IP60" s="379"/>
      <c r="IQ60" s="379"/>
      <c r="IR60" s="379"/>
      <c r="IS60" s="379"/>
      <c r="IT60" s="379"/>
      <c r="IU60" s="379"/>
      <c r="IV60" s="379"/>
      <c r="IW60" s="379"/>
      <c r="IX60" s="379"/>
      <c r="IY60" s="379"/>
      <c r="IZ60" s="379"/>
      <c r="JA60" s="379"/>
      <c r="JB60" s="379"/>
      <c r="JC60" s="379"/>
      <c r="JD60" s="379"/>
      <c r="JE60" s="379"/>
      <c r="JF60" s="379"/>
      <c r="JG60" s="379"/>
      <c r="JH60" s="379"/>
      <c r="JI60" s="379"/>
      <c r="JJ60" s="379"/>
      <c r="JK60" s="379"/>
      <c r="JL60" s="379"/>
      <c r="JM60" s="379"/>
      <c r="JN60" s="379"/>
      <c r="JO60" s="379"/>
      <c r="JP60" s="379"/>
      <c r="JQ60" s="379"/>
      <c r="JR60" s="379"/>
      <c r="JS60" s="379"/>
      <c r="JT60" s="379"/>
      <c r="JU60" s="379"/>
      <c r="JV60" s="379"/>
      <c r="JW60" s="379"/>
      <c r="JX60" s="379"/>
      <c r="JY60" s="379"/>
      <c r="JZ60" s="379"/>
      <c r="KA60" s="379"/>
      <c r="KB60" s="379"/>
      <c r="KC60" s="379"/>
      <c r="KD60" s="379"/>
      <c r="KE60" s="379"/>
      <c r="KF60" s="379"/>
      <c r="KG60" s="379"/>
      <c r="KH60" s="379"/>
      <c r="KI60" s="379"/>
      <c r="KJ60" s="379"/>
      <c r="KK60" s="379"/>
      <c r="KL60" s="379"/>
      <c r="KM60" s="379"/>
      <c r="KN60" s="379"/>
      <c r="KO60" s="379"/>
      <c r="KP60" s="379"/>
      <c r="KQ60" s="379"/>
      <c r="KR60" s="379"/>
      <c r="KS60" s="379"/>
      <c r="KT60" s="379"/>
      <c r="KU60" s="379"/>
      <c r="KV60" s="379"/>
      <c r="KW60" s="379"/>
      <c r="KX60" s="379"/>
      <c r="KY60" s="379"/>
      <c r="KZ60" s="379"/>
      <c r="LA60" s="379"/>
      <c r="LB60" s="379"/>
      <c r="LC60" s="379"/>
      <c r="LD60" s="379"/>
      <c r="LE60" s="379"/>
      <c r="LF60" s="379"/>
      <c r="LG60" s="379"/>
      <c r="LH60" s="379"/>
      <c r="LI60" s="379"/>
      <c r="LJ60" s="379"/>
      <c r="LK60" s="379"/>
      <c r="LL60" s="379"/>
      <c r="LM60" s="379"/>
      <c r="LN60" s="379"/>
      <c r="LO60" s="379"/>
      <c r="LP60" s="379"/>
      <c r="LQ60" s="379"/>
      <c r="LR60" s="379"/>
      <c r="LS60" s="379"/>
      <c r="LT60" s="379"/>
      <c r="LU60" s="379"/>
      <c r="LV60" s="379"/>
      <c r="LW60" s="379"/>
      <c r="LX60" s="379"/>
      <c r="LY60" s="379"/>
      <c r="LZ60" s="379"/>
      <c r="MA60" s="379"/>
      <c r="MB60" s="379"/>
      <c r="MC60" s="379"/>
      <c r="MD60" s="379"/>
      <c r="ME60" s="379"/>
      <c r="MF60" s="379"/>
      <c r="MG60" s="379"/>
      <c r="MH60" s="379"/>
      <c r="MI60" s="379"/>
      <c r="MJ60" s="379"/>
      <c r="MK60" s="379"/>
      <c r="ML60" s="379"/>
      <c r="MM60" s="379"/>
      <c r="MN60" s="379"/>
      <c r="MO60" s="379"/>
      <c r="MP60" s="379"/>
      <c r="MQ60" s="379"/>
      <c r="MR60" s="379"/>
      <c r="MS60" s="379"/>
      <c r="MT60" s="379"/>
      <c r="MU60" s="379"/>
      <c r="MV60" s="379"/>
      <c r="MW60" s="379"/>
      <c r="MX60" s="379"/>
      <c r="MY60" s="379"/>
      <c r="MZ60" s="379"/>
      <c r="NA60" s="379"/>
      <c r="NB60" s="379"/>
      <c r="NC60" s="379"/>
      <c r="ND60" s="379"/>
      <c r="NE60" s="379"/>
      <c r="NF60" s="379"/>
      <c r="NG60" s="379"/>
      <c r="NH60" s="379"/>
      <c r="NI60" s="379"/>
      <c r="NJ60" s="379"/>
      <c r="NK60" s="379"/>
      <c r="NL60" s="379"/>
      <c r="NM60" s="379"/>
      <c r="NN60" s="379"/>
      <c r="NO60" s="379"/>
      <c r="NP60" s="379"/>
      <c r="NQ60" s="379"/>
      <c r="NR60" s="379"/>
      <c r="NS60" s="379"/>
      <c r="NT60" s="379"/>
      <c r="NU60" s="379"/>
      <c r="NV60" s="379"/>
      <c r="NW60" s="379"/>
      <c r="NX60" s="379"/>
      <c r="NY60" s="379"/>
      <c r="NZ60" s="379"/>
      <c r="OA60" s="379"/>
      <c r="OB60" s="379"/>
      <c r="OC60" s="379"/>
      <c r="OD60" s="379"/>
      <c r="OE60" s="379"/>
      <c r="OF60" s="379"/>
      <c r="OG60" s="379"/>
      <c r="OH60" s="379"/>
      <c r="OI60" s="379"/>
      <c r="OJ60" s="379"/>
      <c r="OK60" s="379"/>
      <c r="OL60" s="379"/>
      <c r="OM60" s="379"/>
      <c r="ON60" s="379"/>
      <c r="OO60" s="379"/>
      <c r="OP60" s="379"/>
      <c r="OQ60" s="379"/>
      <c r="OR60" s="379"/>
      <c r="OS60" s="379"/>
      <c r="OT60" s="379"/>
      <c r="OU60" s="379"/>
      <c r="OV60" s="379"/>
      <c r="OW60" s="379"/>
      <c r="OX60" s="379"/>
      <c r="OY60" s="379"/>
      <c r="OZ60" s="379"/>
      <c r="PA60" s="379"/>
      <c r="PB60" s="379"/>
      <c r="PC60" s="379"/>
      <c r="PD60" s="379"/>
      <c r="PE60" s="379"/>
      <c r="PF60" s="379"/>
      <c r="PG60" s="379"/>
      <c r="PH60" s="379"/>
      <c r="PI60" s="379"/>
      <c r="PJ60" s="379"/>
      <c r="PK60" s="379"/>
      <c r="PL60" s="379"/>
      <c r="PM60" s="379"/>
      <c r="PN60" s="379"/>
      <c r="PO60" s="379"/>
      <c r="PP60" s="379"/>
      <c r="PQ60" s="379"/>
      <c r="PR60" s="379"/>
      <c r="PS60" s="379"/>
      <c r="PT60" s="379"/>
      <c r="PU60" s="379"/>
      <c r="PV60" s="379"/>
      <c r="PW60" s="379"/>
      <c r="PX60" s="379"/>
      <c r="PY60" s="379"/>
      <c r="PZ60" s="379"/>
      <c r="QA60" s="379"/>
      <c r="QB60" s="379"/>
      <c r="QC60" s="379"/>
      <c r="QD60" s="379"/>
      <c r="QE60" s="379"/>
      <c r="QF60" s="379"/>
      <c r="QG60" s="379"/>
      <c r="QH60" s="379"/>
      <c r="QI60" s="379"/>
      <c r="QJ60" s="379"/>
      <c r="QK60" s="379"/>
      <c r="QL60" s="379"/>
      <c r="QM60" s="379"/>
      <c r="QN60" s="379"/>
      <c r="QO60" s="379"/>
      <c r="QP60" s="379"/>
      <c r="QQ60" s="379"/>
      <c r="QR60" s="379"/>
      <c r="QS60" s="379"/>
      <c r="QT60" s="379"/>
      <c r="QU60" s="379"/>
      <c r="QV60" s="379"/>
      <c r="QW60" s="379"/>
      <c r="QX60" s="379"/>
      <c r="QY60" s="379"/>
      <c r="QZ60" s="379"/>
      <c r="RA60" s="379"/>
      <c r="RB60" s="379"/>
      <c r="RC60" s="379"/>
      <c r="RD60" s="379"/>
      <c r="RE60" s="379"/>
      <c r="RF60" s="379"/>
      <c r="RG60" s="379"/>
      <c r="RH60" s="379"/>
      <c r="RI60" s="379"/>
      <c r="RJ60" s="379"/>
      <c r="RK60" s="379"/>
      <c r="RL60" s="379"/>
      <c r="RM60" s="379"/>
      <c r="RN60" s="379"/>
      <c r="RO60" s="379"/>
      <c r="RP60" s="379"/>
      <c r="RQ60" s="379"/>
      <c r="RR60" s="379"/>
      <c r="RS60" s="379"/>
      <c r="RT60" s="379"/>
      <c r="RU60" s="379"/>
      <c r="RV60" s="379"/>
      <c r="RW60" s="379"/>
      <c r="RX60" s="379"/>
      <c r="RY60" s="379"/>
      <c r="RZ60" s="379"/>
      <c r="SA60" s="379"/>
      <c r="SB60" s="379"/>
      <c r="SC60" s="379"/>
      <c r="SD60" s="379"/>
      <c r="SE60" s="379"/>
      <c r="SF60" s="379"/>
      <c r="SG60" s="379"/>
      <c r="SH60" s="379"/>
      <c r="SI60" s="379"/>
      <c r="SJ60" s="379"/>
      <c r="SK60" s="379"/>
      <c r="SL60" s="379"/>
      <c r="SM60" s="379"/>
      <c r="SN60" s="379"/>
      <c r="SO60" s="379"/>
      <c r="SP60" s="379"/>
      <c r="SQ60" s="379"/>
      <c r="SR60" s="379"/>
      <c r="SS60" s="379"/>
      <c r="ST60" s="379"/>
      <c r="SU60" s="379"/>
      <c r="SV60" s="379"/>
      <c r="SW60" s="379"/>
      <c r="SX60" s="379"/>
      <c r="SY60" s="379"/>
      <c r="SZ60" s="379"/>
      <c r="TA60" s="379"/>
      <c r="TB60" s="379"/>
      <c r="TC60" s="379"/>
      <c r="TD60" s="379"/>
      <c r="TE60" s="379"/>
      <c r="TF60" s="379"/>
      <c r="TG60" s="379"/>
      <c r="TH60" s="379"/>
      <c r="TI60" s="379"/>
      <c r="TJ60" s="379"/>
      <c r="TK60" s="379"/>
      <c r="TL60" s="379"/>
      <c r="TM60" s="379"/>
      <c r="TN60" s="379"/>
      <c r="TO60" s="379"/>
      <c r="TP60" s="379"/>
      <c r="TQ60" s="379"/>
      <c r="TR60" s="379"/>
      <c r="TS60" s="379"/>
      <c r="TT60" s="379"/>
      <c r="TU60" s="379"/>
      <c r="TV60" s="379"/>
      <c r="TW60" s="379"/>
      <c r="TX60" s="379"/>
      <c r="TY60" s="379"/>
      <c r="TZ60" s="379"/>
      <c r="UA60" s="379"/>
      <c r="UB60" s="379"/>
      <c r="UC60" s="379"/>
      <c r="UD60" s="379"/>
      <c r="UE60" s="379"/>
      <c r="UF60" s="379"/>
      <c r="UG60" s="379"/>
      <c r="UH60" s="379"/>
      <c r="UI60" s="379"/>
      <c r="UJ60" s="379"/>
      <c r="UK60" s="379"/>
      <c r="UL60" s="379"/>
      <c r="UM60" s="379"/>
      <c r="UN60" s="379"/>
      <c r="UO60" s="379"/>
      <c r="UP60" s="379"/>
      <c r="UQ60" s="379"/>
      <c r="UR60" s="379"/>
      <c r="US60" s="379"/>
      <c r="UT60" s="379"/>
      <c r="UU60" s="379"/>
      <c r="UV60" s="379"/>
      <c r="UW60" s="379"/>
      <c r="UX60" s="379"/>
      <c r="UY60" s="379"/>
      <c r="UZ60" s="379"/>
      <c r="VA60" s="379"/>
      <c r="VB60" s="379"/>
      <c r="VC60" s="379"/>
      <c r="VD60" s="379"/>
      <c r="VE60" s="379"/>
      <c r="VF60" s="379"/>
      <c r="VG60" s="379"/>
      <c r="VH60" s="379"/>
      <c r="VI60" s="379"/>
      <c r="VJ60" s="379"/>
      <c r="VK60" s="379"/>
      <c r="VL60" s="379"/>
      <c r="VM60" s="379"/>
      <c r="VN60" s="379"/>
      <c r="VO60" s="379"/>
      <c r="VP60" s="379"/>
      <c r="VQ60" s="379"/>
      <c r="VR60" s="379"/>
      <c r="VS60" s="379"/>
      <c r="VT60" s="379"/>
      <c r="VU60" s="379"/>
      <c r="VV60" s="379"/>
      <c r="VW60" s="379"/>
      <c r="VX60" s="379"/>
      <c r="VY60" s="379"/>
      <c r="VZ60" s="379"/>
      <c r="WA60" s="379"/>
      <c r="WB60" s="379"/>
      <c r="WC60" s="379"/>
      <c r="WD60" s="379"/>
      <c r="WE60" s="379"/>
      <c r="WF60" s="379"/>
      <c r="WG60" s="379"/>
      <c r="WH60" s="379"/>
      <c r="WI60" s="379"/>
      <c r="WJ60" s="379"/>
      <c r="WK60" s="379"/>
      <c r="WL60" s="379"/>
      <c r="WM60" s="379"/>
      <c r="WN60" s="379"/>
      <c r="WO60" s="379"/>
      <c r="WP60" s="379"/>
      <c r="WQ60" s="379"/>
      <c r="WR60" s="379"/>
      <c r="WS60" s="379"/>
      <c r="WT60" s="379"/>
      <c r="WU60" s="379"/>
      <c r="WV60" s="379"/>
      <c r="WW60" s="379"/>
      <c r="WX60" s="379"/>
      <c r="WY60" s="379"/>
      <c r="WZ60" s="379"/>
      <c r="XA60" s="379"/>
      <c r="XB60" s="379"/>
      <c r="XC60" s="379"/>
      <c r="XD60" s="379"/>
      <c r="XE60" s="379"/>
      <c r="XF60" s="379"/>
      <c r="XG60" s="379"/>
      <c r="XH60" s="379"/>
      <c r="XI60" s="379"/>
      <c r="XJ60" s="379"/>
      <c r="XK60" s="379"/>
      <c r="XL60" s="379"/>
      <c r="XM60" s="379"/>
      <c r="XN60" s="379"/>
      <c r="XO60" s="379"/>
      <c r="XP60" s="379"/>
      <c r="XQ60" s="379"/>
      <c r="XR60" s="379"/>
      <c r="XS60" s="379"/>
      <c r="XT60" s="379"/>
      <c r="XU60" s="379"/>
      <c r="XV60" s="379"/>
      <c r="XW60" s="379"/>
      <c r="XX60" s="379"/>
      <c r="XY60" s="379"/>
      <c r="XZ60" s="379"/>
      <c r="YA60" s="379"/>
      <c r="YB60" s="379"/>
      <c r="YC60" s="379"/>
      <c r="YD60" s="379"/>
      <c r="YE60" s="379"/>
      <c r="YF60" s="379"/>
      <c r="YG60" s="379"/>
      <c r="YH60" s="379"/>
      <c r="YI60" s="379"/>
      <c r="YJ60" s="379"/>
      <c r="YK60" s="379"/>
      <c r="YL60" s="379"/>
      <c r="YM60" s="379"/>
      <c r="YN60" s="379"/>
      <c r="YO60" s="379"/>
      <c r="YP60" s="379"/>
      <c r="YQ60" s="379"/>
      <c r="YR60" s="379"/>
      <c r="YS60" s="379"/>
      <c r="YT60" s="379"/>
      <c r="YU60" s="379"/>
      <c r="YV60" s="379"/>
      <c r="YW60" s="379"/>
      <c r="YX60" s="379"/>
      <c r="YY60" s="379"/>
      <c r="YZ60" s="379"/>
      <c r="ZA60" s="379"/>
      <c r="ZB60" s="379"/>
      <c r="ZC60" s="379"/>
      <c r="ZD60" s="379"/>
      <c r="ZE60" s="379"/>
      <c r="ZF60" s="379"/>
      <c r="ZG60" s="379"/>
      <c r="ZH60" s="379"/>
      <c r="ZI60" s="379"/>
      <c r="ZJ60" s="379"/>
      <c r="ZK60" s="379"/>
      <c r="ZL60" s="379"/>
      <c r="ZM60" s="379"/>
      <c r="ZN60" s="379"/>
      <c r="ZO60" s="379"/>
      <c r="ZP60" s="379"/>
      <c r="ZQ60" s="379"/>
      <c r="ZR60" s="379"/>
      <c r="ZS60" s="379"/>
      <c r="ZT60" s="379"/>
      <c r="ZU60" s="379"/>
      <c r="ZV60" s="379"/>
      <c r="ZW60" s="379"/>
      <c r="ZX60" s="379"/>
      <c r="ZY60" s="379"/>
      <c r="ZZ60" s="379"/>
      <c r="AAA60" s="379"/>
      <c r="AAB60" s="379"/>
      <c r="AAC60" s="379"/>
      <c r="AAD60" s="379"/>
      <c r="AAE60" s="379"/>
      <c r="AAF60" s="379"/>
      <c r="AAG60" s="379"/>
      <c r="AAH60" s="379"/>
      <c r="AAI60" s="379"/>
      <c r="AAJ60" s="379"/>
      <c r="AAK60" s="379"/>
      <c r="AAL60" s="379"/>
      <c r="AAM60" s="379"/>
      <c r="AAN60" s="379"/>
      <c r="AAO60" s="379"/>
      <c r="AAP60" s="379"/>
      <c r="AAQ60" s="379"/>
      <c r="AAR60" s="379"/>
      <c r="AAS60" s="379"/>
      <c r="AAT60" s="379"/>
      <c r="AAU60" s="379"/>
      <c r="AAV60" s="379"/>
      <c r="AAW60" s="379"/>
      <c r="AAX60" s="379"/>
      <c r="AAY60" s="379"/>
      <c r="AAZ60" s="379"/>
      <c r="ABA60" s="379"/>
      <c r="ABB60" s="379"/>
      <c r="ABC60" s="379"/>
      <c r="ABD60" s="379"/>
      <c r="ABE60" s="379"/>
      <c r="ABF60" s="379"/>
      <c r="ABG60" s="379"/>
      <c r="ABH60" s="379"/>
      <c r="ABI60" s="379"/>
      <c r="ABJ60" s="379"/>
      <c r="ABK60" s="379"/>
      <c r="ABL60" s="379"/>
      <c r="ABM60" s="379"/>
      <c r="ABN60" s="379"/>
      <c r="ABO60" s="379"/>
      <c r="ABP60" s="379"/>
      <c r="ABQ60" s="379"/>
      <c r="ABR60" s="379"/>
      <c r="ABS60" s="379"/>
      <c r="ABT60" s="379"/>
      <c r="ABU60" s="379"/>
      <c r="ABV60" s="379"/>
      <c r="ABW60" s="379"/>
      <c r="ABX60" s="379"/>
      <c r="ABY60" s="379"/>
      <c r="ABZ60" s="379"/>
      <c r="ACA60" s="379"/>
      <c r="ACB60" s="379"/>
      <c r="ACC60" s="379"/>
      <c r="ACD60" s="379"/>
      <c r="ACE60" s="379"/>
      <c r="ACF60" s="379"/>
      <c r="ACG60" s="379"/>
      <c r="ACH60" s="379"/>
      <c r="ACI60" s="379"/>
      <c r="ACJ60" s="379"/>
      <c r="ACK60" s="379"/>
      <c r="ACL60" s="379"/>
      <c r="ACM60" s="379"/>
      <c r="ACN60" s="379"/>
      <c r="ACO60" s="379"/>
      <c r="ACP60" s="379"/>
      <c r="ACQ60" s="379"/>
      <c r="ACR60" s="379"/>
      <c r="ACS60" s="379"/>
      <c r="ACT60" s="379"/>
      <c r="ACU60" s="379"/>
      <c r="ACV60" s="379"/>
      <c r="ACW60" s="379"/>
      <c r="ACX60" s="379"/>
      <c r="ACY60" s="379"/>
      <c r="ACZ60" s="379"/>
      <c r="ADA60" s="379"/>
      <c r="ADB60" s="379"/>
      <c r="ADC60" s="379"/>
      <c r="ADD60" s="379"/>
      <c r="ADE60" s="379"/>
      <c r="ADF60" s="379"/>
      <c r="ADG60" s="379"/>
      <c r="ADH60" s="379"/>
      <c r="ADI60" s="379"/>
      <c r="ADJ60" s="379"/>
      <c r="ADK60" s="379"/>
      <c r="ADL60" s="379"/>
      <c r="ADM60" s="379"/>
      <c r="ADN60" s="379"/>
      <c r="ADO60" s="379"/>
      <c r="ADP60" s="379"/>
      <c r="ADQ60" s="379"/>
      <c r="ADR60" s="379"/>
      <c r="ADS60" s="379"/>
      <c r="ADT60" s="379"/>
      <c r="ADU60" s="379"/>
      <c r="ADV60" s="379"/>
      <c r="ADW60" s="379"/>
      <c r="ADX60" s="379"/>
      <c r="ADY60" s="379"/>
      <c r="ADZ60" s="379"/>
      <c r="AEA60" s="379"/>
      <c r="AEB60" s="379"/>
      <c r="AEC60" s="379"/>
      <c r="AED60" s="379"/>
      <c r="AEE60" s="379"/>
      <c r="AEF60" s="379"/>
      <c r="AEG60" s="379"/>
      <c r="AEH60" s="379"/>
      <c r="AEI60" s="379"/>
      <c r="AEJ60" s="379"/>
      <c r="AEK60" s="379"/>
      <c r="AEL60" s="379"/>
      <c r="AEM60" s="379"/>
      <c r="AEN60" s="379"/>
      <c r="AEO60" s="379"/>
      <c r="AEP60" s="379"/>
      <c r="AEQ60" s="379"/>
      <c r="AER60" s="379"/>
      <c r="AES60" s="379"/>
      <c r="AET60" s="379"/>
      <c r="AEU60" s="379"/>
      <c r="AEV60" s="379"/>
      <c r="AEW60" s="379"/>
      <c r="AEX60" s="379"/>
      <c r="AEY60" s="379"/>
      <c r="AEZ60" s="379"/>
      <c r="AFA60" s="379"/>
      <c r="AFB60" s="379"/>
      <c r="AFC60" s="379"/>
      <c r="AFD60" s="379"/>
      <c r="AFE60" s="379"/>
      <c r="AFF60" s="379"/>
      <c r="AFG60" s="379"/>
      <c r="AFH60" s="379"/>
      <c r="AFI60" s="379"/>
      <c r="AFJ60" s="379"/>
      <c r="AFK60" s="379"/>
      <c r="AFL60" s="379"/>
      <c r="AFM60" s="379"/>
      <c r="AFN60" s="379"/>
      <c r="AFO60" s="379"/>
      <c r="AFP60" s="379"/>
      <c r="AFQ60" s="379"/>
      <c r="AFR60" s="379"/>
      <c r="AFS60" s="379"/>
      <c r="AFT60" s="379"/>
      <c r="AFU60" s="379"/>
      <c r="AFV60" s="379"/>
      <c r="AFW60" s="379"/>
      <c r="AFX60" s="379"/>
      <c r="AFY60" s="379"/>
      <c r="AFZ60" s="379"/>
      <c r="AGA60" s="379"/>
      <c r="AGB60" s="379"/>
      <c r="AGC60" s="379"/>
      <c r="AGD60" s="379"/>
      <c r="AGE60" s="379"/>
      <c r="AGF60" s="379"/>
      <c r="AGG60" s="379"/>
      <c r="AGH60" s="379"/>
      <c r="AGI60" s="379"/>
      <c r="AGJ60" s="379"/>
      <c r="AGK60" s="379"/>
      <c r="AGL60" s="379"/>
      <c r="AGM60" s="379"/>
      <c r="AGN60" s="379"/>
      <c r="AGO60" s="379"/>
      <c r="AGP60" s="379"/>
      <c r="AGQ60" s="379"/>
      <c r="AGR60" s="379"/>
      <c r="AGS60" s="379"/>
      <c r="AGT60" s="379"/>
      <c r="AGU60" s="379"/>
      <c r="AGV60" s="379"/>
      <c r="AGW60" s="379"/>
      <c r="AGX60" s="379"/>
      <c r="AGY60" s="379"/>
      <c r="AGZ60" s="379"/>
      <c r="AHA60" s="379"/>
      <c r="AHB60" s="379"/>
      <c r="AHC60" s="379"/>
      <c r="AHD60" s="379"/>
      <c r="AHE60" s="379"/>
      <c r="AHF60" s="379"/>
      <c r="AHG60" s="379"/>
      <c r="AHH60" s="379"/>
      <c r="AHI60" s="379"/>
      <c r="AHJ60" s="379"/>
      <c r="AHK60" s="379"/>
      <c r="AHL60" s="379"/>
      <c r="AHM60" s="379"/>
      <c r="AHN60" s="379"/>
      <c r="AHO60" s="379"/>
      <c r="AHP60" s="379"/>
      <c r="AHQ60" s="379"/>
      <c r="AHR60" s="379"/>
      <c r="AHS60" s="379"/>
      <c r="AHT60" s="379"/>
      <c r="AHU60" s="379"/>
      <c r="AHV60" s="379"/>
      <c r="AHW60" s="379"/>
      <c r="AHX60" s="379"/>
      <c r="AHY60" s="379"/>
      <c r="AHZ60" s="379"/>
      <c r="AIA60" s="379"/>
      <c r="AIB60" s="379"/>
      <c r="AIC60" s="379"/>
      <c r="AID60" s="379"/>
      <c r="AIE60" s="379"/>
      <c r="AIF60" s="379"/>
      <c r="AIG60" s="379"/>
      <c r="AIH60" s="379"/>
      <c r="AII60" s="379"/>
      <c r="AIJ60" s="379"/>
      <c r="AIK60" s="379"/>
      <c r="AIL60" s="379"/>
      <c r="AIM60" s="379"/>
      <c r="AIN60" s="379"/>
      <c r="AIO60" s="379"/>
      <c r="AIP60" s="379"/>
      <c r="AIQ60" s="379"/>
      <c r="AIR60" s="379"/>
      <c r="AIS60" s="379"/>
      <c r="AIT60" s="379"/>
      <c r="AIU60" s="379"/>
      <c r="AIV60" s="379"/>
      <c r="AIW60" s="379"/>
      <c r="AIX60" s="379"/>
      <c r="AIY60" s="379"/>
      <c r="AIZ60" s="379"/>
      <c r="AJA60" s="379"/>
      <c r="AJB60" s="379"/>
      <c r="AJC60" s="379"/>
      <c r="AJD60" s="379"/>
      <c r="AJE60" s="379"/>
      <c r="AJF60" s="379"/>
      <c r="AJG60" s="379"/>
      <c r="AJH60" s="379"/>
      <c r="AJI60" s="379"/>
      <c r="AJJ60" s="379"/>
      <c r="AJK60" s="379"/>
      <c r="AJL60" s="379"/>
      <c r="AJM60" s="379"/>
      <c r="AJN60" s="379"/>
      <c r="AJO60" s="379"/>
      <c r="AJP60" s="379"/>
      <c r="AJQ60" s="379"/>
      <c r="AJR60" s="379"/>
      <c r="AJS60" s="379"/>
      <c r="AJT60" s="379"/>
      <c r="AJU60" s="379"/>
      <c r="AJV60" s="379"/>
      <c r="AJW60" s="379"/>
      <c r="AJX60" s="379"/>
      <c r="AJY60" s="379"/>
      <c r="AJZ60" s="379"/>
      <c r="AKA60" s="379"/>
      <c r="AKB60" s="379"/>
      <c r="AKC60" s="379"/>
      <c r="AKD60" s="379"/>
      <c r="AKE60" s="379"/>
      <c r="AKF60" s="379"/>
      <c r="AKG60" s="379"/>
      <c r="AKH60" s="379"/>
      <c r="AKI60" s="379"/>
      <c r="AKJ60" s="379"/>
      <c r="AKK60" s="379"/>
      <c r="AKL60" s="379"/>
      <c r="AKM60" s="379"/>
      <c r="AKN60" s="379"/>
      <c r="AKO60" s="379"/>
      <c r="AKP60" s="379"/>
      <c r="AKQ60" s="379"/>
      <c r="AKR60" s="379"/>
      <c r="AKS60" s="379"/>
      <c r="AKT60" s="379"/>
      <c r="AKU60" s="379"/>
      <c r="AKV60" s="379"/>
      <c r="AKW60" s="379"/>
      <c r="AKX60" s="379"/>
      <c r="AKY60" s="379"/>
      <c r="AKZ60" s="379"/>
      <c r="ALA60" s="379"/>
      <c r="ALB60" s="379"/>
      <c r="ALC60" s="379"/>
      <c r="ALD60" s="379"/>
      <c r="ALE60" s="379"/>
      <c r="ALF60" s="379"/>
      <c r="ALG60" s="379"/>
      <c r="ALH60" s="379"/>
      <c r="ALI60" s="379"/>
      <c r="ALJ60" s="379"/>
      <c r="ALK60" s="379"/>
      <c r="ALL60" s="379"/>
      <c r="ALM60" s="379"/>
      <c r="ALN60" s="379"/>
      <c r="ALO60" s="379"/>
      <c r="ALP60" s="379"/>
      <c r="ALQ60" s="379"/>
      <c r="ALR60" s="379"/>
      <c r="ALS60" s="379"/>
      <c r="ALT60" s="379"/>
      <c r="ALU60" s="379"/>
      <c r="ALV60" s="379"/>
      <c r="ALW60" s="379"/>
      <c r="ALX60" s="379"/>
      <c r="ALY60" s="379"/>
      <c r="ALZ60" s="379"/>
      <c r="AMA60" s="379"/>
      <c r="AMB60" s="379"/>
      <c r="AMC60" s="379"/>
      <c r="AMD60" s="379"/>
      <c r="AME60" s="379"/>
      <c r="AMF60" s="379"/>
      <c r="AMG60" s="379"/>
      <c r="AMH60" s="379"/>
      <c r="AMI60" s="379"/>
      <c r="AMJ60" s="379"/>
      <c r="AMK60" s="379"/>
      <c r="AML60" s="379"/>
      <c r="AMM60" s="379"/>
      <c r="AMN60" s="379"/>
      <c r="AMO60" s="379"/>
      <c r="AMP60" s="379"/>
      <c r="AMQ60" s="379"/>
      <c r="AMR60" s="379"/>
    </row>
    <row r="61" spans="1:1032" s="570" customFormat="1" ht="25.5">
      <c r="A61" s="564"/>
      <c r="B61" s="710" t="s">
        <v>470</v>
      </c>
      <c r="C61" s="566"/>
      <c r="D61" s="567"/>
      <c r="E61" s="568"/>
      <c r="F61" s="569"/>
      <c r="I61" s="571"/>
      <c r="J61" s="571"/>
      <c r="K61" s="572"/>
      <c r="L61" s="572"/>
      <c r="M61" s="747"/>
      <c r="N61" s="576"/>
      <c r="O61" s="575"/>
      <c r="P61" s="576"/>
      <c r="Q61" s="577"/>
      <c r="R61" s="578"/>
      <c r="S61" s="579"/>
      <c r="T61" s="578"/>
      <c r="U61" s="579"/>
      <c r="V61" s="578"/>
      <c r="W61" s="580"/>
      <c r="X61" s="578"/>
      <c r="Y61" s="572"/>
      <c r="Z61" s="572"/>
      <c r="AA61" s="572"/>
      <c r="AB61" s="572"/>
      <c r="AC61" s="572"/>
    </row>
    <row r="62" spans="1:1032" s="742" customFormat="1" ht="15">
      <c r="A62" s="371"/>
      <c r="B62" s="390" t="s">
        <v>2</v>
      </c>
      <c r="C62" s="441" t="s">
        <v>10</v>
      </c>
      <c r="D62" s="494">
        <v>130</v>
      </c>
      <c r="E62" s="375"/>
      <c r="F62" s="375"/>
      <c r="G62" s="497"/>
      <c r="H62" s="506"/>
      <c r="I62" s="383"/>
      <c r="J62" s="375"/>
      <c r="K62" s="375"/>
      <c r="L62" s="375"/>
      <c r="M62" s="506"/>
      <c r="N62" s="506"/>
      <c r="O62" s="495"/>
      <c r="P62" s="495"/>
      <c r="Q62" s="495"/>
      <c r="R62" s="495"/>
      <c r="S62" s="506"/>
      <c r="T62" s="506"/>
      <c r="U62" s="505"/>
      <c r="V62" s="504"/>
      <c r="W62" s="377"/>
      <c r="X62" s="414"/>
      <c r="Y62" s="414"/>
      <c r="Z62" s="414"/>
      <c r="AA62" s="745"/>
      <c r="AB62" s="745"/>
      <c r="AC62" s="745"/>
      <c r="AD62" s="745"/>
      <c r="AE62" s="745"/>
      <c r="AF62" s="745"/>
      <c r="AG62" s="745"/>
      <c r="AH62" s="745"/>
      <c r="AI62" s="745"/>
      <c r="AJ62" s="745"/>
      <c r="AK62" s="745"/>
      <c r="AL62" s="745"/>
      <c r="AM62" s="745"/>
      <c r="AN62" s="745"/>
      <c r="AO62" s="745"/>
      <c r="AP62" s="745"/>
      <c r="AQ62" s="745"/>
      <c r="AR62" s="745"/>
      <c r="AS62" s="745"/>
      <c r="AT62" s="745"/>
      <c r="AU62" s="745"/>
      <c r="AV62" s="745"/>
      <c r="AW62" s="745"/>
      <c r="AX62" s="745"/>
      <c r="AY62" s="745"/>
      <c r="AZ62" s="745"/>
      <c r="BA62" s="745"/>
      <c r="BB62" s="745"/>
      <c r="BC62" s="745"/>
      <c r="BD62" s="745"/>
      <c r="BE62" s="745"/>
      <c r="BF62" s="745"/>
      <c r="BG62" s="745"/>
      <c r="BH62" s="745"/>
      <c r="BI62" s="745"/>
      <c r="BJ62" s="745"/>
      <c r="BK62" s="745"/>
      <c r="BL62" s="745"/>
      <c r="BM62" s="745"/>
      <c r="BN62" s="745"/>
      <c r="BO62" s="745"/>
      <c r="BP62" s="745"/>
      <c r="BQ62" s="745"/>
      <c r="BR62" s="745"/>
      <c r="BS62" s="745"/>
      <c r="BT62" s="745"/>
      <c r="BU62" s="745"/>
      <c r="BV62" s="745"/>
      <c r="BW62" s="745"/>
      <c r="BX62" s="745"/>
      <c r="BY62" s="745"/>
      <c r="BZ62" s="745"/>
      <c r="CA62" s="745"/>
      <c r="CB62" s="745"/>
      <c r="CC62" s="745"/>
      <c r="CD62" s="745"/>
      <c r="CE62" s="745"/>
      <c r="CF62" s="745"/>
      <c r="CG62" s="745"/>
      <c r="CH62" s="745"/>
      <c r="CI62" s="745"/>
      <c r="CJ62" s="745"/>
      <c r="CK62" s="745"/>
      <c r="CL62" s="745"/>
      <c r="CM62" s="745"/>
      <c r="CN62" s="745"/>
      <c r="CO62" s="745"/>
      <c r="CP62" s="745"/>
      <c r="CQ62" s="745"/>
      <c r="CR62" s="745"/>
      <c r="CS62" s="745"/>
      <c r="CT62" s="745"/>
      <c r="CU62" s="745"/>
      <c r="CV62" s="745"/>
      <c r="CW62" s="745"/>
      <c r="CX62" s="745"/>
      <c r="CY62" s="745"/>
      <c r="CZ62" s="745"/>
      <c r="DA62" s="745"/>
      <c r="DB62" s="745"/>
      <c r="DC62" s="745"/>
      <c r="DD62" s="745"/>
      <c r="DE62" s="745"/>
      <c r="DF62" s="745"/>
      <c r="DG62" s="745"/>
      <c r="DH62" s="745"/>
      <c r="DI62" s="745"/>
      <c r="DJ62" s="745"/>
      <c r="DK62" s="745"/>
      <c r="DL62" s="745"/>
      <c r="DM62" s="745"/>
      <c r="DN62" s="745"/>
      <c r="DO62" s="745"/>
      <c r="DP62" s="745"/>
      <c r="DQ62" s="745"/>
      <c r="DR62" s="745"/>
      <c r="DS62" s="745"/>
      <c r="DT62" s="745"/>
      <c r="DU62" s="745"/>
      <c r="DV62" s="745"/>
      <c r="DW62" s="745"/>
      <c r="DX62" s="745"/>
      <c r="DY62" s="745"/>
      <c r="DZ62" s="745"/>
      <c r="EA62" s="745"/>
      <c r="EB62" s="745"/>
      <c r="EC62" s="745"/>
      <c r="ED62" s="745"/>
      <c r="EE62" s="745"/>
      <c r="EF62" s="745"/>
      <c r="EG62" s="745"/>
      <c r="EH62" s="745"/>
      <c r="EI62" s="745"/>
      <c r="EJ62" s="745"/>
      <c r="EK62" s="745"/>
      <c r="EL62" s="745"/>
      <c r="EM62" s="745"/>
      <c r="EN62" s="745"/>
      <c r="EO62" s="745"/>
      <c r="EP62" s="745"/>
      <c r="EQ62" s="745"/>
      <c r="ER62" s="745"/>
      <c r="ES62" s="745"/>
      <c r="ET62" s="745"/>
      <c r="EU62" s="745"/>
      <c r="EV62" s="745"/>
      <c r="EW62" s="745"/>
      <c r="EX62" s="745"/>
      <c r="EY62" s="745"/>
      <c r="EZ62" s="745"/>
      <c r="FA62" s="745"/>
      <c r="FB62" s="745"/>
      <c r="FC62" s="745"/>
      <c r="FD62" s="745"/>
      <c r="FE62" s="745"/>
      <c r="FF62" s="745"/>
      <c r="FG62" s="745"/>
      <c r="FH62" s="745"/>
      <c r="FI62" s="745"/>
      <c r="FJ62" s="745"/>
      <c r="FK62" s="745"/>
      <c r="FL62" s="745"/>
      <c r="FM62" s="745"/>
      <c r="FN62" s="745"/>
      <c r="FO62" s="745"/>
      <c r="FP62" s="745"/>
      <c r="FQ62" s="745"/>
      <c r="FR62" s="745"/>
      <c r="FS62" s="745"/>
      <c r="FT62" s="745"/>
      <c r="FU62" s="745"/>
      <c r="FV62" s="745"/>
      <c r="FW62" s="745"/>
      <c r="FX62" s="745"/>
      <c r="FY62" s="745"/>
      <c r="FZ62" s="745"/>
      <c r="GA62" s="745"/>
      <c r="GB62" s="745"/>
      <c r="GC62" s="745"/>
      <c r="GD62" s="745"/>
      <c r="GE62" s="745"/>
      <c r="GF62" s="745"/>
      <c r="GG62" s="745"/>
      <c r="GH62" s="745"/>
      <c r="GI62" s="745"/>
      <c r="GJ62" s="745"/>
      <c r="GK62" s="745"/>
      <c r="GL62" s="745"/>
      <c r="GM62" s="745"/>
      <c r="GN62" s="745"/>
      <c r="GO62" s="745"/>
      <c r="GP62" s="745"/>
      <c r="GQ62" s="745"/>
      <c r="GR62" s="745"/>
      <c r="GS62" s="745"/>
      <c r="GT62" s="745"/>
      <c r="GU62" s="745"/>
      <c r="GV62" s="745"/>
      <c r="GW62" s="745"/>
      <c r="GX62" s="745"/>
      <c r="GY62" s="745"/>
      <c r="GZ62" s="745"/>
      <c r="HA62" s="745"/>
      <c r="HB62" s="745"/>
      <c r="HC62" s="745"/>
      <c r="HD62" s="745"/>
      <c r="HE62" s="745"/>
      <c r="HF62" s="745"/>
      <c r="HG62" s="745"/>
      <c r="HH62" s="745"/>
      <c r="HI62" s="745"/>
      <c r="HJ62" s="745"/>
      <c r="HK62" s="745"/>
      <c r="HL62" s="745"/>
      <c r="HM62" s="745"/>
      <c r="HN62" s="745"/>
      <c r="HO62" s="745"/>
      <c r="HP62" s="745"/>
      <c r="HQ62" s="745"/>
      <c r="HR62" s="745"/>
      <c r="HS62" s="745"/>
      <c r="HT62" s="745"/>
      <c r="HU62" s="745"/>
      <c r="HV62" s="745"/>
      <c r="HW62" s="745"/>
      <c r="HX62" s="745"/>
      <c r="HY62" s="745"/>
      <c r="HZ62" s="745"/>
      <c r="IA62" s="745"/>
      <c r="IB62" s="745"/>
      <c r="IC62" s="745"/>
      <c r="ID62" s="745"/>
      <c r="IE62" s="745"/>
      <c r="IF62" s="745"/>
      <c r="IG62" s="745"/>
      <c r="IH62" s="745"/>
      <c r="II62" s="745"/>
      <c r="IJ62" s="745"/>
      <c r="IK62" s="745"/>
      <c r="IL62" s="745"/>
      <c r="IM62" s="745"/>
      <c r="IN62" s="745"/>
      <c r="IO62" s="745"/>
      <c r="IP62" s="745"/>
      <c r="IQ62" s="745"/>
      <c r="IR62" s="745"/>
      <c r="IS62" s="745"/>
      <c r="IT62" s="745"/>
      <c r="IU62" s="745"/>
      <c r="IV62" s="745"/>
      <c r="IW62" s="745"/>
      <c r="IX62" s="745"/>
      <c r="IY62" s="745"/>
      <c r="IZ62" s="745"/>
      <c r="JA62" s="745"/>
      <c r="JB62" s="745"/>
      <c r="JC62" s="745"/>
      <c r="JD62" s="745"/>
      <c r="JE62" s="745"/>
      <c r="JF62" s="745"/>
      <c r="JG62" s="745"/>
      <c r="JH62" s="745"/>
      <c r="JI62" s="745"/>
      <c r="JJ62" s="745"/>
      <c r="JK62" s="745"/>
      <c r="JL62" s="745"/>
      <c r="JM62" s="745"/>
      <c r="JN62" s="745"/>
      <c r="JO62" s="745"/>
      <c r="JP62" s="745"/>
      <c r="JQ62" s="745"/>
      <c r="JR62" s="745"/>
      <c r="JS62" s="745"/>
      <c r="JT62" s="745"/>
      <c r="JU62" s="745"/>
      <c r="JV62" s="745"/>
      <c r="JW62" s="745"/>
      <c r="JX62" s="745"/>
      <c r="JY62" s="745"/>
      <c r="JZ62" s="745"/>
      <c r="KA62" s="745"/>
      <c r="KB62" s="745"/>
      <c r="KC62" s="745"/>
      <c r="KD62" s="745"/>
      <c r="KE62" s="745"/>
      <c r="KF62" s="745"/>
      <c r="KG62" s="745"/>
      <c r="KH62" s="745"/>
      <c r="KI62" s="745"/>
      <c r="KJ62" s="745"/>
      <c r="KK62" s="745"/>
      <c r="KL62" s="745"/>
      <c r="KM62" s="745"/>
      <c r="KN62" s="745"/>
      <c r="KO62" s="745"/>
      <c r="KP62" s="745"/>
      <c r="KQ62" s="745"/>
      <c r="KR62" s="745"/>
      <c r="KS62" s="745"/>
      <c r="KT62" s="745"/>
      <c r="KU62" s="745"/>
      <c r="KV62" s="745"/>
      <c r="KW62" s="745"/>
      <c r="KX62" s="745"/>
      <c r="KY62" s="745"/>
      <c r="KZ62" s="745"/>
      <c r="LA62" s="745"/>
      <c r="LB62" s="745"/>
      <c r="LC62" s="745"/>
      <c r="LD62" s="745"/>
      <c r="LE62" s="745"/>
      <c r="LF62" s="745"/>
      <c r="LG62" s="745"/>
      <c r="LH62" s="745"/>
      <c r="LI62" s="745"/>
      <c r="LJ62" s="745"/>
      <c r="LK62" s="745"/>
      <c r="LL62" s="745"/>
      <c r="LM62" s="745"/>
      <c r="LN62" s="745"/>
      <c r="LO62" s="745"/>
      <c r="LP62" s="745"/>
      <c r="LQ62" s="745"/>
      <c r="LR62" s="745"/>
      <c r="LS62" s="745"/>
      <c r="LT62" s="745"/>
      <c r="LU62" s="745"/>
      <c r="LV62" s="745"/>
      <c r="LW62" s="745"/>
      <c r="LX62" s="745"/>
      <c r="LY62" s="745"/>
      <c r="LZ62" s="745"/>
      <c r="MA62" s="745"/>
      <c r="MB62" s="745"/>
      <c r="MC62" s="745"/>
      <c r="MD62" s="745"/>
      <c r="ME62" s="745"/>
      <c r="MF62" s="745"/>
      <c r="MG62" s="745"/>
      <c r="MH62" s="745"/>
      <c r="MI62" s="745"/>
      <c r="MJ62" s="745"/>
      <c r="MK62" s="745"/>
      <c r="ML62" s="745"/>
      <c r="MM62" s="745"/>
      <c r="MN62" s="745"/>
      <c r="MO62" s="745"/>
      <c r="MP62" s="745"/>
      <c r="MQ62" s="745"/>
      <c r="MR62" s="745"/>
      <c r="MS62" s="745"/>
      <c r="MT62" s="745"/>
      <c r="MU62" s="745"/>
      <c r="MV62" s="745"/>
      <c r="MW62" s="745"/>
      <c r="MX62" s="745"/>
      <c r="MY62" s="745"/>
      <c r="MZ62" s="745"/>
      <c r="NA62" s="745"/>
      <c r="NB62" s="745"/>
      <c r="NC62" s="745"/>
      <c r="ND62" s="745"/>
      <c r="NE62" s="745"/>
      <c r="NF62" s="745"/>
      <c r="NG62" s="745"/>
      <c r="NH62" s="745"/>
      <c r="NI62" s="745"/>
      <c r="NJ62" s="745"/>
      <c r="NK62" s="745"/>
      <c r="NL62" s="745"/>
      <c r="NM62" s="745"/>
      <c r="NN62" s="745"/>
      <c r="NO62" s="745"/>
      <c r="NP62" s="745"/>
      <c r="NQ62" s="745"/>
      <c r="NR62" s="745"/>
      <c r="NS62" s="745"/>
      <c r="NT62" s="745"/>
      <c r="NU62" s="745"/>
      <c r="NV62" s="745"/>
      <c r="NW62" s="745"/>
      <c r="NX62" s="745"/>
      <c r="NY62" s="745"/>
      <c r="NZ62" s="745"/>
      <c r="OA62" s="745"/>
      <c r="OB62" s="745"/>
      <c r="OC62" s="745"/>
      <c r="OD62" s="745"/>
      <c r="OE62" s="745"/>
      <c r="OF62" s="745"/>
      <c r="OG62" s="745"/>
      <c r="OH62" s="745"/>
      <c r="OI62" s="745"/>
      <c r="OJ62" s="745"/>
      <c r="OK62" s="745"/>
      <c r="OL62" s="745"/>
      <c r="OM62" s="745"/>
      <c r="ON62" s="745"/>
      <c r="OO62" s="745"/>
      <c r="OP62" s="745"/>
      <c r="OQ62" s="745"/>
      <c r="OR62" s="745"/>
      <c r="OS62" s="745"/>
      <c r="OT62" s="745"/>
      <c r="OU62" s="745"/>
      <c r="OV62" s="745"/>
      <c r="OW62" s="745"/>
      <c r="OX62" s="745"/>
      <c r="OY62" s="745"/>
      <c r="OZ62" s="745"/>
      <c r="PA62" s="745"/>
      <c r="PB62" s="745"/>
      <c r="PC62" s="745"/>
      <c r="PD62" s="745"/>
      <c r="PE62" s="745"/>
      <c r="PF62" s="745"/>
      <c r="PG62" s="745"/>
      <c r="PH62" s="745"/>
      <c r="PI62" s="745"/>
      <c r="PJ62" s="745"/>
      <c r="PK62" s="745"/>
      <c r="PL62" s="745"/>
      <c r="PM62" s="745"/>
      <c r="PN62" s="745"/>
      <c r="PO62" s="745"/>
      <c r="PP62" s="745"/>
      <c r="PQ62" s="745"/>
      <c r="PR62" s="745"/>
      <c r="PS62" s="745"/>
      <c r="PT62" s="745"/>
      <c r="PU62" s="745"/>
      <c r="PV62" s="745"/>
      <c r="PW62" s="745"/>
      <c r="PX62" s="745"/>
      <c r="PY62" s="745"/>
      <c r="PZ62" s="745"/>
      <c r="QA62" s="745"/>
      <c r="QB62" s="745"/>
      <c r="QC62" s="745"/>
      <c r="QD62" s="745"/>
      <c r="QE62" s="745"/>
      <c r="QF62" s="745"/>
      <c r="QG62" s="745"/>
      <c r="QH62" s="745"/>
      <c r="QI62" s="745"/>
      <c r="QJ62" s="745"/>
      <c r="QK62" s="745"/>
      <c r="QL62" s="745"/>
      <c r="QM62" s="745"/>
      <c r="QN62" s="745"/>
      <c r="QO62" s="745"/>
      <c r="QP62" s="745"/>
      <c r="QQ62" s="745"/>
      <c r="QR62" s="745"/>
      <c r="QS62" s="745"/>
      <c r="QT62" s="745"/>
      <c r="QU62" s="745"/>
      <c r="QV62" s="745"/>
      <c r="QW62" s="745"/>
      <c r="QX62" s="745"/>
      <c r="QY62" s="745"/>
      <c r="QZ62" s="745"/>
      <c r="RA62" s="745"/>
      <c r="RB62" s="745"/>
      <c r="RC62" s="745"/>
      <c r="RD62" s="745"/>
      <c r="RE62" s="745"/>
      <c r="RF62" s="745"/>
      <c r="RG62" s="745"/>
      <c r="RH62" s="745"/>
      <c r="RI62" s="745"/>
      <c r="RJ62" s="745"/>
      <c r="RK62" s="745"/>
      <c r="RL62" s="745"/>
      <c r="RM62" s="745"/>
      <c r="RN62" s="745"/>
      <c r="RO62" s="745"/>
      <c r="RP62" s="745"/>
      <c r="RQ62" s="745"/>
      <c r="RR62" s="745"/>
      <c r="RS62" s="745"/>
      <c r="RT62" s="745"/>
      <c r="RU62" s="745"/>
      <c r="RV62" s="745"/>
      <c r="RW62" s="745"/>
      <c r="RX62" s="745"/>
      <c r="RY62" s="745"/>
      <c r="RZ62" s="745"/>
      <c r="SA62" s="745"/>
      <c r="SB62" s="745"/>
      <c r="SC62" s="745"/>
      <c r="SD62" s="745"/>
      <c r="SE62" s="745"/>
      <c r="SF62" s="745"/>
      <c r="SG62" s="745"/>
      <c r="SH62" s="745"/>
      <c r="SI62" s="745"/>
      <c r="SJ62" s="745"/>
      <c r="SK62" s="745"/>
      <c r="SL62" s="745"/>
      <c r="SM62" s="745"/>
      <c r="SN62" s="745"/>
      <c r="SO62" s="745"/>
      <c r="SP62" s="745"/>
      <c r="SQ62" s="745"/>
      <c r="SR62" s="745"/>
      <c r="SS62" s="745"/>
      <c r="ST62" s="745"/>
      <c r="SU62" s="745"/>
      <c r="SV62" s="745"/>
      <c r="SW62" s="745"/>
      <c r="SX62" s="745"/>
      <c r="SY62" s="745"/>
      <c r="SZ62" s="745"/>
      <c r="TA62" s="745"/>
      <c r="TB62" s="745"/>
      <c r="TC62" s="745"/>
      <c r="TD62" s="745"/>
      <c r="TE62" s="745"/>
      <c r="TF62" s="745"/>
      <c r="TG62" s="745"/>
      <c r="TH62" s="745"/>
      <c r="TI62" s="745"/>
      <c r="TJ62" s="745"/>
      <c r="TK62" s="745"/>
      <c r="TL62" s="745"/>
      <c r="TM62" s="745"/>
      <c r="TN62" s="745"/>
      <c r="TO62" s="745"/>
      <c r="TP62" s="745"/>
      <c r="TQ62" s="745"/>
      <c r="TR62" s="745"/>
      <c r="TS62" s="745"/>
      <c r="TT62" s="745"/>
      <c r="TU62" s="745"/>
      <c r="TV62" s="745"/>
      <c r="TW62" s="745"/>
      <c r="TX62" s="745"/>
      <c r="TY62" s="745"/>
      <c r="TZ62" s="745"/>
      <c r="UA62" s="745"/>
      <c r="UB62" s="745"/>
      <c r="UC62" s="745"/>
      <c r="UD62" s="745"/>
      <c r="UE62" s="745"/>
      <c r="UF62" s="745"/>
      <c r="UG62" s="745"/>
      <c r="UH62" s="745"/>
      <c r="UI62" s="745"/>
      <c r="UJ62" s="745"/>
      <c r="UK62" s="745"/>
      <c r="UL62" s="745"/>
      <c r="UM62" s="745"/>
      <c r="UN62" s="745"/>
      <c r="UO62" s="745"/>
      <c r="UP62" s="745"/>
      <c r="UQ62" s="745"/>
      <c r="UR62" s="745"/>
      <c r="US62" s="745"/>
      <c r="UT62" s="745"/>
      <c r="UU62" s="745"/>
      <c r="UV62" s="745"/>
      <c r="UW62" s="745"/>
      <c r="UX62" s="745"/>
      <c r="UY62" s="745"/>
      <c r="UZ62" s="745"/>
      <c r="VA62" s="745"/>
      <c r="VB62" s="745"/>
      <c r="VC62" s="745"/>
      <c r="VD62" s="745"/>
      <c r="VE62" s="745"/>
      <c r="VF62" s="745"/>
      <c r="VG62" s="745"/>
      <c r="VH62" s="745"/>
      <c r="VI62" s="745"/>
      <c r="VJ62" s="745"/>
      <c r="VK62" s="745"/>
      <c r="VL62" s="745"/>
      <c r="VM62" s="745"/>
      <c r="VN62" s="745"/>
      <c r="VO62" s="745"/>
      <c r="VP62" s="745"/>
      <c r="VQ62" s="745"/>
      <c r="VR62" s="745"/>
      <c r="VS62" s="745"/>
      <c r="VT62" s="745"/>
      <c r="VU62" s="745"/>
      <c r="VV62" s="745"/>
      <c r="VW62" s="745"/>
      <c r="VX62" s="745"/>
      <c r="VY62" s="745"/>
      <c r="VZ62" s="745"/>
      <c r="WA62" s="745"/>
      <c r="WB62" s="745"/>
      <c r="WC62" s="745"/>
      <c r="WD62" s="745"/>
      <c r="WE62" s="745"/>
      <c r="WF62" s="745"/>
      <c r="WG62" s="745"/>
      <c r="WH62" s="745"/>
      <c r="WI62" s="745"/>
      <c r="WJ62" s="745"/>
      <c r="WK62" s="745"/>
      <c r="WL62" s="745"/>
      <c r="WM62" s="745"/>
      <c r="WN62" s="745"/>
      <c r="WO62" s="745"/>
      <c r="WP62" s="745"/>
      <c r="WQ62" s="745"/>
      <c r="WR62" s="745"/>
      <c r="WS62" s="745"/>
      <c r="WT62" s="745"/>
      <c r="WU62" s="745"/>
      <c r="WV62" s="745"/>
      <c r="WW62" s="745"/>
      <c r="WX62" s="745"/>
      <c r="WY62" s="745"/>
      <c r="WZ62" s="745"/>
      <c r="XA62" s="745"/>
      <c r="XB62" s="745"/>
      <c r="XC62" s="745"/>
      <c r="XD62" s="745"/>
      <c r="XE62" s="745"/>
      <c r="XF62" s="745"/>
      <c r="XG62" s="745"/>
      <c r="XH62" s="745"/>
      <c r="XI62" s="745"/>
      <c r="XJ62" s="745"/>
      <c r="XK62" s="745"/>
      <c r="XL62" s="745"/>
      <c r="XM62" s="745"/>
      <c r="XN62" s="745"/>
      <c r="XO62" s="745"/>
      <c r="XP62" s="745"/>
      <c r="XQ62" s="745"/>
      <c r="XR62" s="745"/>
      <c r="XS62" s="745"/>
      <c r="XT62" s="745"/>
      <c r="XU62" s="745"/>
      <c r="XV62" s="745"/>
      <c r="XW62" s="745"/>
      <c r="XX62" s="745"/>
      <c r="XY62" s="745"/>
      <c r="XZ62" s="745"/>
      <c r="YA62" s="745"/>
      <c r="YB62" s="745"/>
      <c r="YC62" s="745"/>
      <c r="YD62" s="745"/>
      <c r="YE62" s="745"/>
      <c r="YF62" s="745"/>
      <c r="YG62" s="745"/>
      <c r="YH62" s="745"/>
      <c r="YI62" s="745"/>
      <c r="YJ62" s="745"/>
      <c r="YK62" s="745"/>
      <c r="YL62" s="745"/>
      <c r="YM62" s="745"/>
      <c r="YN62" s="745"/>
      <c r="YO62" s="745"/>
      <c r="YP62" s="745"/>
      <c r="YQ62" s="745"/>
      <c r="YR62" s="745"/>
      <c r="YS62" s="745"/>
      <c r="YT62" s="745"/>
      <c r="YU62" s="745"/>
      <c r="YV62" s="745"/>
      <c r="YW62" s="745"/>
      <c r="YX62" s="745"/>
      <c r="YY62" s="745"/>
      <c r="YZ62" s="745"/>
      <c r="ZA62" s="745"/>
      <c r="ZB62" s="745"/>
      <c r="ZC62" s="745"/>
      <c r="ZD62" s="745"/>
      <c r="ZE62" s="745"/>
      <c r="ZF62" s="745"/>
      <c r="ZG62" s="745"/>
      <c r="ZH62" s="745"/>
      <c r="ZI62" s="745"/>
      <c r="ZJ62" s="745"/>
      <c r="ZK62" s="745"/>
      <c r="ZL62" s="745"/>
      <c r="ZM62" s="745"/>
      <c r="ZN62" s="745"/>
      <c r="ZO62" s="745"/>
      <c r="ZP62" s="745"/>
      <c r="ZQ62" s="745"/>
      <c r="ZR62" s="745"/>
      <c r="ZS62" s="745"/>
      <c r="ZT62" s="745"/>
      <c r="ZU62" s="745"/>
      <c r="ZV62" s="745"/>
      <c r="ZW62" s="745"/>
      <c r="ZX62" s="745"/>
      <c r="ZY62" s="745"/>
      <c r="ZZ62" s="745"/>
      <c r="AAA62" s="745"/>
      <c r="AAB62" s="745"/>
      <c r="AAC62" s="745"/>
      <c r="AAD62" s="745"/>
      <c r="AAE62" s="745"/>
      <c r="AAF62" s="745"/>
      <c r="AAG62" s="745"/>
      <c r="AAH62" s="745"/>
      <c r="AAI62" s="745"/>
      <c r="AAJ62" s="745"/>
      <c r="AAK62" s="745"/>
      <c r="AAL62" s="745"/>
      <c r="AAM62" s="745"/>
      <c r="AAN62" s="745"/>
      <c r="AAO62" s="745"/>
      <c r="AAP62" s="745"/>
      <c r="AAQ62" s="745"/>
      <c r="AAR62" s="745"/>
      <c r="AAS62" s="745"/>
      <c r="AAT62" s="745"/>
      <c r="AAU62" s="745"/>
      <c r="AAV62" s="745"/>
      <c r="AAW62" s="745"/>
      <c r="AAX62" s="745"/>
      <c r="AAY62" s="745"/>
      <c r="AAZ62" s="745"/>
      <c r="ABA62" s="745"/>
      <c r="ABB62" s="745"/>
      <c r="ABC62" s="745"/>
      <c r="ABD62" s="745"/>
      <c r="ABE62" s="745"/>
      <c r="ABF62" s="745"/>
      <c r="ABG62" s="745"/>
      <c r="ABH62" s="745"/>
      <c r="ABI62" s="745"/>
      <c r="ABJ62" s="745"/>
      <c r="ABK62" s="745"/>
      <c r="ABL62" s="745"/>
      <c r="ABM62" s="745"/>
      <c r="ABN62" s="745"/>
      <c r="ABO62" s="745"/>
      <c r="ABP62" s="745"/>
      <c r="ABQ62" s="745"/>
      <c r="ABR62" s="745"/>
      <c r="ABS62" s="745"/>
      <c r="ABT62" s="745"/>
      <c r="ABU62" s="745"/>
      <c r="ABV62" s="745"/>
      <c r="ABW62" s="745"/>
      <c r="ABX62" s="745"/>
      <c r="ABY62" s="745"/>
      <c r="ABZ62" s="745"/>
      <c r="ACA62" s="745"/>
      <c r="ACB62" s="745"/>
      <c r="ACC62" s="745"/>
      <c r="ACD62" s="745"/>
      <c r="ACE62" s="745"/>
      <c r="ACF62" s="745"/>
      <c r="ACG62" s="745"/>
      <c r="ACH62" s="745"/>
      <c r="ACI62" s="745"/>
      <c r="ACJ62" s="745"/>
      <c r="ACK62" s="745"/>
      <c r="ACL62" s="745"/>
      <c r="ACM62" s="745"/>
      <c r="ACN62" s="745"/>
      <c r="ACO62" s="745"/>
      <c r="ACP62" s="745"/>
      <c r="ACQ62" s="745"/>
      <c r="ACR62" s="745"/>
      <c r="ACS62" s="745"/>
      <c r="ACT62" s="745"/>
      <c r="ACU62" s="745"/>
      <c r="ACV62" s="745"/>
      <c r="ACW62" s="745"/>
      <c r="ACX62" s="745"/>
      <c r="ACY62" s="745"/>
      <c r="ACZ62" s="745"/>
      <c r="ADA62" s="745"/>
      <c r="ADB62" s="745"/>
      <c r="ADC62" s="745"/>
      <c r="ADD62" s="745"/>
      <c r="ADE62" s="745"/>
      <c r="ADF62" s="745"/>
      <c r="ADG62" s="745"/>
      <c r="ADH62" s="745"/>
      <c r="ADI62" s="745"/>
      <c r="ADJ62" s="745"/>
      <c r="ADK62" s="745"/>
      <c r="ADL62" s="745"/>
      <c r="ADM62" s="745"/>
      <c r="ADN62" s="745"/>
      <c r="ADO62" s="745"/>
      <c r="ADP62" s="745"/>
      <c r="ADQ62" s="745"/>
      <c r="ADR62" s="745"/>
      <c r="ADS62" s="745"/>
      <c r="ADT62" s="745"/>
      <c r="ADU62" s="745"/>
      <c r="ADV62" s="745"/>
      <c r="ADW62" s="745"/>
      <c r="ADX62" s="745"/>
      <c r="ADY62" s="745"/>
      <c r="ADZ62" s="745"/>
      <c r="AEA62" s="745"/>
      <c r="AEB62" s="745"/>
      <c r="AEC62" s="745"/>
      <c r="AED62" s="745"/>
      <c r="AEE62" s="745"/>
      <c r="AEF62" s="745"/>
      <c r="AEG62" s="745"/>
      <c r="AEH62" s="745"/>
      <c r="AEI62" s="745"/>
      <c r="AEJ62" s="745"/>
      <c r="AEK62" s="745"/>
      <c r="AEL62" s="745"/>
      <c r="AEM62" s="745"/>
      <c r="AEN62" s="745"/>
      <c r="AEO62" s="745"/>
      <c r="AEP62" s="745"/>
      <c r="AEQ62" s="745"/>
      <c r="AER62" s="745"/>
      <c r="AES62" s="745"/>
      <c r="AET62" s="745"/>
      <c r="AEU62" s="745"/>
      <c r="AEV62" s="745"/>
      <c r="AEW62" s="745"/>
      <c r="AEX62" s="745"/>
      <c r="AEY62" s="745"/>
      <c r="AEZ62" s="745"/>
      <c r="AFA62" s="745"/>
      <c r="AFB62" s="745"/>
      <c r="AFC62" s="745"/>
      <c r="AFD62" s="745"/>
      <c r="AFE62" s="745"/>
      <c r="AFF62" s="745"/>
      <c r="AFG62" s="745"/>
      <c r="AFH62" s="745"/>
      <c r="AFI62" s="745"/>
      <c r="AFJ62" s="745"/>
      <c r="AFK62" s="745"/>
      <c r="AFL62" s="745"/>
      <c r="AFM62" s="745"/>
      <c r="AFN62" s="745"/>
      <c r="AFO62" s="745"/>
      <c r="AFP62" s="745"/>
      <c r="AFQ62" s="745"/>
      <c r="AFR62" s="745"/>
      <c r="AFS62" s="745"/>
      <c r="AFT62" s="745"/>
      <c r="AFU62" s="745"/>
      <c r="AFV62" s="745"/>
      <c r="AFW62" s="745"/>
      <c r="AFX62" s="745"/>
      <c r="AFY62" s="745"/>
      <c r="AFZ62" s="745"/>
      <c r="AGA62" s="745"/>
      <c r="AGB62" s="745"/>
      <c r="AGC62" s="745"/>
      <c r="AGD62" s="745"/>
      <c r="AGE62" s="745"/>
      <c r="AGF62" s="745"/>
      <c r="AGG62" s="745"/>
      <c r="AGH62" s="745"/>
      <c r="AGI62" s="745"/>
      <c r="AGJ62" s="745"/>
      <c r="AGK62" s="745"/>
      <c r="AGL62" s="745"/>
      <c r="AGM62" s="745"/>
      <c r="AGN62" s="745"/>
      <c r="AGO62" s="745"/>
      <c r="AGP62" s="745"/>
      <c r="AGQ62" s="745"/>
      <c r="AGR62" s="745"/>
      <c r="AGS62" s="745"/>
      <c r="AGT62" s="745"/>
      <c r="AGU62" s="745"/>
      <c r="AGV62" s="745"/>
      <c r="AGW62" s="745"/>
      <c r="AGX62" s="745"/>
      <c r="AGY62" s="745"/>
      <c r="AGZ62" s="745"/>
      <c r="AHA62" s="745"/>
      <c r="AHB62" s="745"/>
      <c r="AHC62" s="745"/>
      <c r="AHD62" s="745"/>
      <c r="AHE62" s="745"/>
      <c r="AHF62" s="745"/>
      <c r="AHG62" s="745"/>
      <c r="AHH62" s="745"/>
      <c r="AHI62" s="745"/>
      <c r="AHJ62" s="745"/>
      <c r="AHK62" s="745"/>
      <c r="AHL62" s="745"/>
      <c r="AHM62" s="745"/>
      <c r="AHN62" s="745"/>
      <c r="AHO62" s="745"/>
      <c r="AHP62" s="745"/>
      <c r="AHQ62" s="745"/>
      <c r="AHR62" s="745"/>
      <c r="AHS62" s="745"/>
      <c r="AHT62" s="745"/>
      <c r="AHU62" s="745"/>
      <c r="AHV62" s="745"/>
      <c r="AHW62" s="745"/>
      <c r="AHX62" s="745"/>
      <c r="AHY62" s="745"/>
      <c r="AHZ62" s="745"/>
      <c r="AIA62" s="745"/>
      <c r="AIB62" s="745"/>
      <c r="AIC62" s="745"/>
      <c r="AID62" s="745"/>
      <c r="AIE62" s="745"/>
      <c r="AIF62" s="745"/>
      <c r="AIG62" s="745"/>
      <c r="AIH62" s="745"/>
      <c r="AII62" s="745"/>
      <c r="AIJ62" s="745"/>
      <c r="AIK62" s="745"/>
      <c r="AIL62" s="745"/>
      <c r="AIM62" s="745"/>
      <c r="AIN62" s="745"/>
      <c r="AIO62" s="745"/>
      <c r="AIP62" s="745"/>
      <c r="AIQ62" s="745"/>
      <c r="AIR62" s="745"/>
      <c r="AIS62" s="745"/>
      <c r="AIT62" s="745"/>
      <c r="AIU62" s="745"/>
      <c r="AIV62" s="745"/>
      <c r="AIW62" s="745"/>
      <c r="AIX62" s="745"/>
      <c r="AIY62" s="745"/>
      <c r="AIZ62" s="745"/>
      <c r="AJA62" s="745"/>
      <c r="AJB62" s="745"/>
      <c r="AJC62" s="745"/>
      <c r="AJD62" s="745"/>
      <c r="AJE62" s="745"/>
      <c r="AJF62" s="745"/>
      <c r="AJG62" s="745"/>
      <c r="AJH62" s="745"/>
      <c r="AJI62" s="745"/>
      <c r="AJJ62" s="745"/>
      <c r="AJK62" s="745"/>
      <c r="AJL62" s="745"/>
      <c r="AJM62" s="745"/>
      <c r="AJN62" s="745"/>
      <c r="AJO62" s="745"/>
      <c r="AJP62" s="745"/>
      <c r="AJQ62" s="745"/>
      <c r="AJR62" s="745"/>
      <c r="AJS62" s="745"/>
      <c r="AJT62" s="745"/>
      <c r="AJU62" s="745"/>
      <c r="AJV62" s="745"/>
      <c r="AJW62" s="745"/>
      <c r="AJX62" s="745"/>
      <c r="AJY62" s="745"/>
      <c r="AJZ62" s="745"/>
      <c r="AKA62" s="745"/>
      <c r="AKB62" s="745"/>
      <c r="AKC62" s="745"/>
      <c r="AKD62" s="745"/>
      <c r="AKE62" s="745"/>
      <c r="AKF62" s="745"/>
      <c r="AKG62" s="745"/>
      <c r="AKH62" s="745"/>
      <c r="AKI62" s="745"/>
      <c r="AKJ62" s="745"/>
      <c r="AKK62" s="745"/>
      <c r="AKL62" s="745"/>
      <c r="AKM62" s="745"/>
      <c r="AKN62" s="745"/>
      <c r="AKO62" s="745"/>
      <c r="AKP62" s="745"/>
      <c r="AKQ62" s="745"/>
      <c r="AKR62" s="745"/>
      <c r="AKS62" s="745"/>
      <c r="AKT62" s="745"/>
      <c r="AKU62" s="745"/>
      <c r="AKV62" s="745"/>
      <c r="AKW62" s="745"/>
      <c r="AKX62" s="745"/>
      <c r="AKY62" s="745"/>
      <c r="AKZ62" s="745"/>
      <c r="ALA62" s="745"/>
      <c r="ALB62" s="745"/>
      <c r="ALC62" s="745"/>
      <c r="ALD62" s="745"/>
      <c r="ALE62" s="745"/>
      <c r="ALF62" s="745"/>
      <c r="ALG62" s="745"/>
      <c r="ALH62" s="745"/>
      <c r="ALI62" s="745"/>
      <c r="ALJ62" s="745"/>
      <c r="ALK62" s="745"/>
      <c r="ALL62" s="745"/>
      <c r="ALM62" s="745"/>
      <c r="ALN62" s="745"/>
      <c r="ALO62" s="745"/>
      <c r="ALP62" s="745"/>
      <c r="ALQ62" s="745"/>
      <c r="ALR62" s="745"/>
      <c r="ALS62" s="745"/>
      <c r="ALT62" s="745"/>
      <c r="ALU62" s="745"/>
      <c r="ALV62" s="745"/>
      <c r="ALW62" s="745"/>
      <c r="ALX62" s="745"/>
      <c r="ALY62" s="745"/>
      <c r="ALZ62" s="745"/>
      <c r="AMA62" s="745"/>
      <c r="AMB62" s="745"/>
      <c r="AMC62" s="745"/>
      <c r="AMD62" s="745"/>
      <c r="AME62" s="745"/>
      <c r="AMF62" s="745"/>
      <c r="AMG62" s="745"/>
      <c r="AMH62" s="745"/>
      <c r="AMI62" s="745"/>
      <c r="AMJ62" s="745"/>
      <c r="AMK62" s="745"/>
      <c r="AML62" s="745"/>
      <c r="AMM62" s="745"/>
      <c r="AMN62" s="745"/>
      <c r="AMO62" s="745"/>
      <c r="AMP62" s="745"/>
      <c r="AMQ62" s="745"/>
      <c r="AMR62" s="745"/>
    </row>
    <row r="63" spans="1:1032" s="742" customFormat="1">
      <c r="A63" s="371"/>
      <c r="B63" s="390" t="s">
        <v>309</v>
      </c>
      <c r="C63" s="441" t="s">
        <v>10</v>
      </c>
      <c r="D63" s="494">
        <v>3</v>
      </c>
      <c r="E63" s="375"/>
      <c r="F63" s="375"/>
      <c r="G63" s="497"/>
      <c r="H63" s="506"/>
      <c r="I63" s="383"/>
      <c r="J63" s="375"/>
      <c r="K63" s="375"/>
      <c r="L63" s="375"/>
      <c r="M63" s="506"/>
      <c r="N63" s="506"/>
      <c r="O63" s="507"/>
      <c r="P63" s="507"/>
      <c r="Q63" s="507"/>
      <c r="R63" s="507"/>
      <c r="S63" s="506"/>
      <c r="T63" s="506"/>
      <c r="U63" s="505"/>
      <c r="V63" s="504"/>
      <c r="W63" s="377"/>
      <c r="X63" s="414"/>
      <c r="Y63" s="414"/>
      <c r="Z63" s="414"/>
      <c r="AA63" s="379"/>
      <c r="AB63" s="379"/>
      <c r="AC63" s="379"/>
      <c r="AD63" s="379"/>
      <c r="AE63" s="379"/>
      <c r="AF63" s="379"/>
      <c r="AG63" s="379"/>
      <c r="AH63" s="379"/>
      <c r="AI63" s="379"/>
      <c r="AJ63" s="379"/>
      <c r="AK63" s="379"/>
      <c r="AL63" s="379"/>
      <c r="AM63" s="379"/>
      <c r="AN63" s="379"/>
      <c r="AO63" s="379"/>
      <c r="AP63" s="379"/>
      <c r="AQ63" s="379"/>
      <c r="AR63" s="379"/>
      <c r="AS63" s="379"/>
      <c r="AT63" s="379"/>
      <c r="AU63" s="379"/>
      <c r="AV63" s="379"/>
      <c r="AW63" s="379"/>
      <c r="AX63" s="379"/>
      <c r="AY63" s="379"/>
      <c r="AZ63" s="379"/>
      <c r="BA63" s="379"/>
      <c r="BB63" s="379"/>
      <c r="BC63" s="379"/>
      <c r="BD63" s="379"/>
      <c r="BE63" s="379"/>
      <c r="BF63" s="379"/>
      <c r="BG63" s="379"/>
      <c r="BH63" s="379"/>
      <c r="BI63" s="379"/>
      <c r="BJ63" s="379"/>
      <c r="BK63" s="379"/>
      <c r="BL63" s="379"/>
      <c r="BM63" s="379"/>
      <c r="BN63" s="379"/>
      <c r="BO63" s="379"/>
      <c r="BP63" s="379"/>
      <c r="BQ63" s="379"/>
      <c r="BR63" s="379"/>
      <c r="BS63" s="379"/>
      <c r="BT63" s="379"/>
      <c r="BU63" s="379"/>
      <c r="BV63" s="379"/>
      <c r="BW63" s="379"/>
      <c r="BX63" s="379"/>
      <c r="BY63" s="379"/>
      <c r="BZ63" s="379"/>
      <c r="CA63" s="379"/>
      <c r="CB63" s="379"/>
      <c r="CC63" s="379"/>
      <c r="CD63" s="379"/>
      <c r="CE63" s="379"/>
      <c r="CF63" s="379"/>
      <c r="CG63" s="379"/>
      <c r="CH63" s="379"/>
      <c r="CI63" s="379"/>
      <c r="CJ63" s="379"/>
      <c r="CK63" s="379"/>
      <c r="CL63" s="379"/>
      <c r="CM63" s="379"/>
      <c r="CN63" s="379"/>
      <c r="CO63" s="379"/>
      <c r="CP63" s="379"/>
      <c r="CQ63" s="379"/>
      <c r="CR63" s="379"/>
      <c r="CS63" s="379"/>
      <c r="CT63" s="379"/>
      <c r="CU63" s="379"/>
      <c r="CV63" s="379"/>
      <c r="CW63" s="379"/>
      <c r="CX63" s="379"/>
      <c r="CY63" s="379"/>
      <c r="CZ63" s="379"/>
      <c r="DA63" s="379"/>
      <c r="DB63" s="379"/>
      <c r="DC63" s="379"/>
      <c r="DD63" s="379"/>
      <c r="DE63" s="379"/>
      <c r="DF63" s="379"/>
      <c r="DG63" s="379"/>
      <c r="DH63" s="379"/>
      <c r="DI63" s="379"/>
      <c r="DJ63" s="379"/>
      <c r="DK63" s="379"/>
      <c r="DL63" s="379"/>
      <c r="DM63" s="379"/>
      <c r="DN63" s="379"/>
      <c r="DO63" s="379"/>
      <c r="DP63" s="379"/>
      <c r="DQ63" s="379"/>
      <c r="DR63" s="379"/>
      <c r="DS63" s="379"/>
      <c r="DT63" s="379"/>
      <c r="DU63" s="379"/>
      <c r="DV63" s="379"/>
      <c r="DW63" s="379"/>
      <c r="DX63" s="379"/>
      <c r="DY63" s="379"/>
      <c r="DZ63" s="379"/>
      <c r="EA63" s="379"/>
      <c r="EB63" s="379"/>
      <c r="EC63" s="379"/>
      <c r="ED63" s="379"/>
      <c r="EE63" s="379"/>
      <c r="EF63" s="379"/>
      <c r="EG63" s="379"/>
      <c r="EH63" s="379"/>
      <c r="EI63" s="379"/>
      <c r="EJ63" s="379"/>
      <c r="EK63" s="379"/>
      <c r="EL63" s="379"/>
      <c r="EM63" s="379"/>
      <c r="EN63" s="379"/>
      <c r="EO63" s="379"/>
      <c r="EP63" s="379"/>
      <c r="EQ63" s="379"/>
      <c r="ER63" s="379"/>
      <c r="ES63" s="379"/>
      <c r="ET63" s="379"/>
      <c r="EU63" s="379"/>
      <c r="EV63" s="379"/>
      <c r="EW63" s="379"/>
      <c r="EX63" s="379"/>
      <c r="EY63" s="379"/>
      <c r="EZ63" s="379"/>
      <c r="FA63" s="379"/>
      <c r="FB63" s="379"/>
      <c r="FC63" s="379"/>
      <c r="FD63" s="379"/>
      <c r="FE63" s="379"/>
      <c r="FF63" s="379"/>
      <c r="FG63" s="379"/>
      <c r="FH63" s="379"/>
      <c r="FI63" s="379"/>
      <c r="FJ63" s="379"/>
      <c r="FK63" s="379"/>
      <c r="FL63" s="379"/>
      <c r="FM63" s="379"/>
      <c r="FN63" s="379"/>
      <c r="FO63" s="379"/>
      <c r="FP63" s="379"/>
      <c r="FQ63" s="379"/>
      <c r="FR63" s="379"/>
      <c r="FS63" s="379"/>
      <c r="FT63" s="379"/>
      <c r="FU63" s="379"/>
      <c r="FV63" s="379"/>
      <c r="FW63" s="379"/>
      <c r="FX63" s="379"/>
      <c r="FY63" s="379"/>
      <c r="FZ63" s="379"/>
      <c r="GA63" s="379"/>
      <c r="GB63" s="379"/>
      <c r="GC63" s="379"/>
      <c r="GD63" s="379"/>
      <c r="GE63" s="379"/>
      <c r="GF63" s="379"/>
      <c r="GG63" s="379"/>
      <c r="GH63" s="379"/>
      <c r="GI63" s="379"/>
      <c r="GJ63" s="379"/>
      <c r="GK63" s="379"/>
      <c r="GL63" s="379"/>
      <c r="GM63" s="379"/>
      <c r="GN63" s="379"/>
      <c r="GO63" s="379"/>
      <c r="GP63" s="379"/>
      <c r="GQ63" s="379"/>
      <c r="GR63" s="379"/>
      <c r="GS63" s="379"/>
      <c r="GT63" s="379"/>
      <c r="GU63" s="379"/>
      <c r="GV63" s="379"/>
      <c r="GW63" s="379"/>
      <c r="GX63" s="379"/>
      <c r="GY63" s="379"/>
      <c r="GZ63" s="379"/>
      <c r="HA63" s="379"/>
      <c r="HB63" s="379"/>
      <c r="HC63" s="379"/>
      <c r="HD63" s="379"/>
      <c r="HE63" s="379"/>
      <c r="HF63" s="379"/>
      <c r="HG63" s="379"/>
      <c r="HH63" s="379"/>
      <c r="HI63" s="379"/>
      <c r="HJ63" s="379"/>
      <c r="HK63" s="379"/>
      <c r="HL63" s="379"/>
      <c r="HM63" s="379"/>
      <c r="HN63" s="379"/>
      <c r="HO63" s="379"/>
      <c r="HP63" s="379"/>
      <c r="HQ63" s="379"/>
      <c r="HR63" s="379"/>
      <c r="HS63" s="379"/>
      <c r="HT63" s="379"/>
      <c r="HU63" s="379"/>
      <c r="HV63" s="379"/>
      <c r="HW63" s="379"/>
      <c r="HX63" s="379"/>
      <c r="HY63" s="379"/>
      <c r="HZ63" s="379"/>
      <c r="IA63" s="379"/>
      <c r="IB63" s="379"/>
      <c r="IC63" s="379"/>
      <c r="ID63" s="379"/>
      <c r="IE63" s="379"/>
      <c r="IF63" s="379"/>
      <c r="IG63" s="379"/>
      <c r="IH63" s="379"/>
      <c r="II63" s="379"/>
      <c r="IJ63" s="379"/>
      <c r="IK63" s="379"/>
      <c r="IL63" s="379"/>
      <c r="IM63" s="379"/>
      <c r="IN63" s="379"/>
      <c r="IO63" s="379"/>
      <c r="IP63" s="379"/>
      <c r="IQ63" s="379"/>
      <c r="IR63" s="379"/>
      <c r="IS63" s="379"/>
      <c r="IT63" s="379"/>
      <c r="IU63" s="379"/>
      <c r="IV63" s="379"/>
      <c r="IW63" s="379"/>
      <c r="IX63" s="379"/>
      <c r="IY63" s="379"/>
      <c r="IZ63" s="379"/>
      <c r="JA63" s="379"/>
      <c r="JB63" s="379"/>
      <c r="JC63" s="379"/>
      <c r="JD63" s="379"/>
      <c r="JE63" s="379"/>
      <c r="JF63" s="379"/>
      <c r="JG63" s="379"/>
      <c r="JH63" s="379"/>
      <c r="JI63" s="379"/>
      <c r="JJ63" s="379"/>
      <c r="JK63" s="379"/>
      <c r="JL63" s="379"/>
      <c r="JM63" s="379"/>
      <c r="JN63" s="379"/>
      <c r="JO63" s="379"/>
      <c r="JP63" s="379"/>
      <c r="JQ63" s="379"/>
      <c r="JR63" s="379"/>
      <c r="JS63" s="379"/>
      <c r="JT63" s="379"/>
      <c r="JU63" s="379"/>
      <c r="JV63" s="379"/>
      <c r="JW63" s="379"/>
      <c r="JX63" s="379"/>
      <c r="JY63" s="379"/>
      <c r="JZ63" s="379"/>
      <c r="KA63" s="379"/>
      <c r="KB63" s="379"/>
      <c r="KC63" s="379"/>
      <c r="KD63" s="379"/>
      <c r="KE63" s="379"/>
      <c r="KF63" s="379"/>
      <c r="KG63" s="379"/>
      <c r="KH63" s="379"/>
      <c r="KI63" s="379"/>
      <c r="KJ63" s="379"/>
      <c r="KK63" s="379"/>
      <c r="KL63" s="379"/>
      <c r="KM63" s="379"/>
      <c r="KN63" s="379"/>
      <c r="KO63" s="379"/>
      <c r="KP63" s="379"/>
      <c r="KQ63" s="379"/>
      <c r="KR63" s="379"/>
      <c r="KS63" s="379"/>
      <c r="KT63" s="379"/>
      <c r="KU63" s="379"/>
      <c r="KV63" s="379"/>
      <c r="KW63" s="379"/>
      <c r="KX63" s="379"/>
      <c r="KY63" s="379"/>
      <c r="KZ63" s="379"/>
      <c r="LA63" s="379"/>
      <c r="LB63" s="379"/>
      <c r="LC63" s="379"/>
      <c r="LD63" s="379"/>
      <c r="LE63" s="379"/>
      <c r="LF63" s="379"/>
      <c r="LG63" s="379"/>
      <c r="LH63" s="379"/>
      <c r="LI63" s="379"/>
      <c r="LJ63" s="379"/>
      <c r="LK63" s="379"/>
      <c r="LL63" s="379"/>
      <c r="LM63" s="379"/>
      <c r="LN63" s="379"/>
      <c r="LO63" s="379"/>
      <c r="LP63" s="379"/>
      <c r="LQ63" s="379"/>
      <c r="LR63" s="379"/>
      <c r="LS63" s="379"/>
      <c r="LT63" s="379"/>
      <c r="LU63" s="379"/>
      <c r="LV63" s="379"/>
      <c r="LW63" s="379"/>
      <c r="LX63" s="379"/>
      <c r="LY63" s="379"/>
      <c r="LZ63" s="379"/>
      <c r="MA63" s="379"/>
      <c r="MB63" s="379"/>
      <c r="MC63" s="379"/>
      <c r="MD63" s="379"/>
      <c r="ME63" s="379"/>
      <c r="MF63" s="379"/>
      <c r="MG63" s="379"/>
      <c r="MH63" s="379"/>
      <c r="MI63" s="379"/>
      <c r="MJ63" s="379"/>
      <c r="MK63" s="379"/>
      <c r="ML63" s="379"/>
      <c r="MM63" s="379"/>
      <c r="MN63" s="379"/>
      <c r="MO63" s="379"/>
      <c r="MP63" s="379"/>
      <c r="MQ63" s="379"/>
      <c r="MR63" s="379"/>
      <c r="MS63" s="379"/>
      <c r="MT63" s="379"/>
      <c r="MU63" s="379"/>
      <c r="MV63" s="379"/>
      <c r="MW63" s="379"/>
      <c r="MX63" s="379"/>
      <c r="MY63" s="379"/>
      <c r="MZ63" s="379"/>
      <c r="NA63" s="379"/>
      <c r="NB63" s="379"/>
      <c r="NC63" s="379"/>
      <c r="ND63" s="379"/>
      <c r="NE63" s="379"/>
      <c r="NF63" s="379"/>
      <c r="NG63" s="379"/>
      <c r="NH63" s="379"/>
      <c r="NI63" s="379"/>
      <c r="NJ63" s="379"/>
      <c r="NK63" s="379"/>
      <c r="NL63" s="379"/>
      <c r="NM63" s="379"/>
      <c r="NN63" s="379"/>
      <c r="NO63" s="379"/>
      <c r="NP63" s="379"/>
      <c r="NQ63" s="379"/>
      <c r="NR63" s="379"/>
      <c r="NS63" s="379"/>
      <c r="NT63" s="379"/>
      <c r="NU63" s="379"/>
      <c r="NV63" s="379"/>
      <c r="NW63" s="379"/>
      <c r="NX63" s="379"/>
      <c r="NY63" s="379"/>
      <c r="NZ63" s="379"/>
      <c r="OA63" s="379"/>
      <c r="OB63" s="379"/>
      <c r="OC63" s="379"/>
      <c r="OD63" s="379"/>
      <c r="OE63" s="379"/>
      <c r="OF63" s="379"/>
      <c r="OG63" s="379"/>
      <c r="OH63" s="379"/>
      <c r="OI63" s="379"/>
      <c r="OJ63" s="379"/>
      <c r="OK63" s="379"/>
      <c r="OL63" s="379"/>
      <c r="OM63" s="379"/>
      <c r="ON63" s="379"/>
      <c r="OO63" s="379"/>
      <c r="OP63" s="379"/>
      <c r="OQ63" s="379"/>
      <c r="OR63" s="379"/>
      <c r="OS63" s="379"/>
      <c r="OT63" s="379"/>
      <c r="OU63" s="379"/>
      <c r="OV63" s="379"/>
      <c r="OW63" s="379"/>
      <c r="OX63" s="379"/>
      <c r="OY63" s="379"/>
      <c r="OZ63" s="379"/>
      <c r="PA63" s="379"/>
      <c r="PB63" s="379"/>
      <c r="PC63" s="379"/>
      <c r="PD63" s="379"/>
      <c r="PE63" s="379"/>
      <c r="PF63" s="379"/>
      <c r="PG63" s="379"/>
      <c r="PH63" s="379"/>
      <c r="PI63" s="379"/>
      <c r="PJ63" s="379"/>
      <c r="PK63" s="379"/>
      <c r="PL63" s="379"/>
      <c r="PM63" s="379"/>
      <c r="PN63" s="379"/>
      <c r="PO63" s="379"/>
      <c r="PP63" s="379"/>
      <c r="PQ63" s="379"/>
      <c r="PR63" s="379"/>
      <c r="PS63" s="379"/>
      <c r="PT63" s="379"/>
      <c r="PU63" s="379"/>
      <c r="PV63" s="379"/>
      <c r="PW63" s="379"/>
      <c r="PX63" s="379"/>
      <c r="PY63" s="379"/>
      <c r="PZ63" s="379"/>
      <c r="QA63" s="379"/>
      <c r="QB63" s="379"/>
      <c r="QC63" s="379"/>
      <c r="QD63" s="379"/>
      <c r="QE63" s="379"/>
      <c r="QF63" s="379"/>
      <c r="QG63" s="379"/>
      <c r="QH63" s="379"/>
      <c r="QI63" s="379"/>
      <c r="QJ63" s="379"/>
      <c r="QK63" s="379"/>
      <c r="QL63" s="379"/>
      <c r="QM63" s="379"/>
      <c r="QN63" s="379"/>
      <c r="QO63" s="379"/>
      <c r="QP63" s="379"/>
      <c r="QQ63" s="379"/>
      <c r="QR63" s="379"/>
      <c r="QS63" s="379"/>
      <c r="QT63" s="379"/>
      <c r="QU63" s="379"/>
      <c r="QV63" s="379"/>
      <c r="QW63" s="379"/>
      <c r="QX63" s="379"/>
      <c r="QY63" s="379"/>
      <c r="QZ63" s="379"/>
      <c r="RA63" s="379"/>
      <c r="RB63" s="379"/>
      <c r="RC63" s="379"/>
      <c r="RD63" s="379"/>
      <c r="RE63" s="379"/>
      <c r="RF63" s="379"/>
      <c r="RG63" s="379"/>
      <c r="RH63" s="379"/>
      <c r="RI63" s="379"/>
      <c r="RJ63" s="379"/>
      <c r="RK63" s="379"/>
      <c r="RL63" s="379"/>
      <c r="RM63" s="379"/>
      <c r="RN63" s="379"/>
      <c r="RO63" s="379"/>
      <c r="RP63" s="379"/>
      <c r="RQ63" s="379"/>
      <c r="RR63" s="379"/>
      <c r="RS63" s="379"/>
      <c r="RT63" s="379"/>
      <c r="RU63" s="379"/>
      <c r="RV63" s="379"/>
      <c r="RW63" s="379"/>
      <c r="RX63" s="379"/>
      <c r="RY63" s="379"/>
      <c r="RZ63" s="379"/>
      <c r="SA63" s="379"/>
      <c r="SB63" s="379"/>
      <c r="SC63" s="379"/>
      <c r="SD63" s="379"/>
      <c r="SE63" s="379"/>
      <c r="SF63" s="379"/>
      <c r="SG63" s="379"/>
      <c r="SH63" s="379"/>
      <c r="SI63" s="379"/>
      <c r="SJ63" s="379"/>
      <c r="SK63" s="379"/>
      <c r="SL63" s="379"/>
      <c r="SM63" s="379"/>
      <c r="SN63" s="379"/>
      <c r="SO63" s="379"/>
      <c r="SP63" s="379"/>
      <c r="SQ63" s="379"/>
      <c r="SR63" s="379"/>
      <c r="SS63" s="379"/>
      <c r="ST63" s="379"/>
      <c r="SU63" s="379"/>
      <c r="SV63" s="379"/>
      <c r="SW63" s="379"/>
      <c r="SX63" s="379"/>
      <c r="SY63" s="379"/>
      <c r="SZ63" s="379"/>
      <c r="TA63" s="379"/>
      <c r="TB63" s="379"/>
      <c r="TC63" s="379"/>
      <c r="TD63" s="379"/>
      <c r="TE63" s="379"/>
      <c r="TF63" s="379"/>
      <c r="TG63" s="379"/>
      <c r="TH63" s="379"/>
      <c r="TI63" s="379"/>
      <c r="TJ63" s="379"/>
      <c r="TK63" s="379"/>
      <c r="TL63" s="379"/>
      <c r="TM63" s="379"/>
      <c r="TN63" s="379"/>
      <c r="TO63" s="379"/>
      <c r="TP63" s="379"/>
      <c r="TQ63" s="379"/>
      <c r="TR63" s="379"/>
      <c r="TS63" s="379"/>
      <c r="TT63" s="379"/>
      <c r="TU63" s="379"/>
      <c r="TV63" s="379"/>
      <c r="TW63" s="379"/>
      <c r="TX63" s="379"/>
      <c r="TY63" s="379"/>
      <c r="TZ63" s="379"/>
      <c r="UA63" s="379"/>
      <c r="UB63" s="379"/>
      <c r="UC63" s="379"/>
      <c r="UD63" s="379"/>
      <c r="UE63" s="379"/>
      <c r="UF63" s="379"/>
      <c r="UG63" s="379"/>
      <c r="UH63" s="379"/>
      <c r="UI63" s="379"/>
      <c r="UJ63" s="379"/>
      <c r="UK63" s="379"/>
      <c r="UL63" s="379"/>
      <c r="UM63" s="379"/>
      <c r="UN63" s="379"/>
      <c r="UO63" s="379"/>
      <c r="UP63" s="379"/>
      <c r="UQ63" s="379"/>
      <c r="UR63" s="379"/>
      <c r="US63" s="379"/>
      <c r="UT63" s="379"/>
      <c r="UU63" s="379"/>
      <c r="UV63" s="379"/>
      <c r="UW63" s="379"/>
      <c r="UX63" s="379"/>
      <c r="UY63" s="379"/>
      <c r="UZ63" s="379"/>
      <c r="VA63" s="379"/>
      <c r="VB63" s="379"/>
      <c r="VC63" s="379"/>
      <c r="VD63" s="379"/>
      <c r="VE63" s="379"/>
      <c r="VF63" s="379"/>
      <c r="VG63" s="379"/>
      <c r="VH63" s="379"/>
      <c r="VI63" s="379"/>
      <c r="VJ63" s="379"/>
      <c r="VK63" s="379"/>
      <c r="VL63" s="379"/>
      <c r="VM63" s="379"/>
      <c r="VN63" s="379"/>
      <c r="VO63" s="379"/>
      <c r="VP63" s="379"/>
      <c r="VQ63" s="379"/>
      <c r="VR63" s="379"/>
      <c r="VS63" s="379"/>
      <c r="VT63" s="379"/>
      <c r="VU63" s="379"/>
      <c r="VV63" s="379"/>
      <c r="VW63" s="379"/>
      <c r="VX63" s="379"/>
      <c r="VY63" s="379"/>
      <c r="VZ63" s="379"/>
      <c r="WA63" s="379"/>
      <c r="WB63" s="379"/>
      <c r="WC63" s="379"/>
      <c r="WD63" s="379"/>
      <c r="WE63" s="379"/>
      <c r="WF63" s="379"/>
      <c r="WG63" s="379"/>
      <c r="WH63" s="379"/>
      <c r="WI63" s="379"/>
      <c r="WJ63" s="379"/>
      <c r="WK63" s="379"/>
      <c r="WL63" s="379"/>
      <c r="WM63" s="379"/>
      <c r="WN63" s="379"/>
      <c r="WO63" s="379"/>
      <c r="WP63" s="379"/>
      <c r="WQ63" s="379"/>
      <c r="WR63" s="379"/>
      <c r="WS63" s="379"/>
      <c r="WT63" s="379"/>
      <c r="WU63" s="379"/>
      <c r="WV63" s="379"/>
      <c r="WW63" s="379"/>
      <c r="WX63" s="379"/>
      <c r="WY63" s="379"/>
      <c r="WZ63" s="379"/>
      <c r="XA63" s="379"/>
      <c r="XB63" s="379"/>
      <c r="XC63" s="379"/>
      <c r="XD63" s="379"/>
      <c r="XE63" s="379"/>
      <c r="XF63" s="379"/>
      <c r="XG63" s="379"/>
      <c r="XH63" s="379"/>
      <c r="XI63" s="379"/>
      <c r="XJ63" s="379"/>
      <c r="XK63" s="379"/>
      <c r="XL63" s="379"/>
      <c r="XM63" s="379"/>
      <c r="XN63" s="379"/>
      <c r="XO63" s="379"/>
      <c r="XP63" s="379"/>
      <c r="XQ63" s="379"/>
      <c r="XR63" s="379"/>
      <c r="XS63" s="379"/>
      <c r="XT63" s="379"/>
      <c r="XU63" s="379"/>
      <c r="XV63" s="379"/>
      <c r="XW63" s="379"/>
      <c r="XX63" s="379"/>
      <c r="XY63" s="379"/>
      <c r="XZ63" s="379"/>
      <c r="YA63" s="379"/>
      <c r="YB63" s="379"/>
      <c r="YC63" s="379"/>
      <c r="YD63" s="379"/>
      <c r="YE63" s="379"/>
      <c r="YF63" s="379"/>
      <c r="YG63" s="379"/>
      <c r="YH63" s="379"/>
      <c r="YI63" s="379"/>
      <c r="YJ63" s="379"/>
      <c r="YK63" s="379"/>
      <c r="YL63" s="379"/>
      <c r="YM63" s="379"/>
      <c r="YN63" s="379"/>
      <c r="YO63" s="379"/>
      <c r="YP63" s="379"/>
      <c r="YQ63" s="379"/>
      <c r="YR63" s="379"/>
      <c r="YS63" s="379"/>
      <c r="YT63" s="379"/>
      <c r="YU63" s="379"/>
      <c r="YV63" s="379"/>
      <c r="YW63" s="379"/>
      <c r="YX63" s="379"/>
      <c r="YY63" s="379"/>
      <c r="YZ63" s="379"/>
      <c r="ZA63" s="379"/>
      <c r="ZB63" s="379"/>
      <c r="ZC63" s="379"/>
      <c r="ZD63" s="379"/>
      <c r="ZE63" s="379"/>
      <c r="ZF63" s="379"/>
      <c r="ZG63" s="379"/>
      <c r="ZH63" s="379"/>
      <c r="ZI63" s="379"/>
      <c r="ZJ63" s="379"/>
      <c r="ZK63" s="379"/>
      <c r="ZL63" s="379"/>
      <c r="ZM63" s="379"/>
      <c r="ZN63" s="379"/>
      <c r="ZO63" s="379"/>
      <c r="ZP63" s="379"/>
      <c r="ZQ63" s="379"/>
      <c r="ZR63" s="379"/>
      <c r="ZS63" s="379"/>
      <c r="ZT63" s="379"/>
      <c r="ZU63" s="379"/>
      <c r="ZV63" s="379"/>
      <c r="ZW63" s="379"/>
      <c r="ZX63" s="379"/>
      <c r="ZY63" s="379"/>
      <c r="ZZ63" s="379"/>
      <c r="AAA63" s="379"/>
      <c r="AAB63" s="379"/>
      <c r="AAC63" s="379"/>
      <c r="AAD63" s="379"/>
      <c r="AAE63" s="379"/>
      <c r="AAF63" s="379"/>
      <c r="AAG63" s="379"/>
      <c r="AAH63" s="379"/>
      <c r="AAI63" s="379"/>
      <c r="AAJ63" s="379"/>
      <c r="AAK63" s="379"/>
      <c r="AAL63" s="379"/>
      <c r="AAM63" s="379"/>
      <c r="AAN63" s="379"/>
      <c r="AAO63" s="379"/>
      <c r="AAP63" s="379"/>
      <c r="AAQ63" s="379"/>
      <c r="AAR63" s="379"/>
      <c r="AAS63" s="379"/>
      <c r="AAT63" s="379"/>
      <c r="AAU63" s="379"/>
      <c r="AAV63" s="379"/>
      <c r="AAW63" s="379"/>
      <c r="AAX63" s="379"/>
      <c r="AAY63" s="379"/>
      <c r="AAZ63" s="379"/>
      <c r="ABA63" s="379"/>
      <c r="ABB63" s="379"/>
      <c r="ABC63" s="379"/>
      <c r="ABD63" s="379"/>
      <c r="ABE63" s="379"/>
      <c r="ABF63" s="379"/>
      <c r="ABG63" s="379"/>
      <c r="ABH63" s="379"/>
      <c r="ABI63" s="379"/>
      <c r="ABJ63" s="379"/>
      <c r="ABK63" s="379"/>
      <c r="ABL63" s="379"/>
      <c r="ABM63" s="379"/>
      <c r="ABN63" s="379"/>
      <c r="ABO63" s="379"/>
      <c r="ABP63" s="379"/>
      <c r="ABQ63" s="379"/>
      <c r="ABR63" s="379"/>
      <c r="ABS63" s="379"/>
      <c r="ABT63" s="379"/>
      <c r="ABU63" s="379"/>
      <c r="ABV63" s="379"/>
      <c r="ABW63" s="379"/>
      <c r="ABX63" s="379"/>
      <c r="ABY63" s="379"/>
      <c r="ABZ63" s="379"/>
      <c r="ACA63" s="379"/>
      <c r="ACB63" s="379"/>
      <c r="ACC63" s="379"/>
      <c r="ACD63" s="379"/>
      <c r="ACE63" s="379"/>
      <c r="ACF63" s="379"/>
      <c r="ACG63" s="379"/>
      <c r="ACH63" s="379"/>
      <c r="ACI63" s="379"/>
      <c r="ACJ63" s="379"/>
      <c r="ACK63" s="379"/>
      <c r="ACL63" s="379"/>
      <c r="ACM63" s="379"/>
      <c r="ACN63" s="379"/>
      <c r="ACO63" s="379"/>
      <c r="ACP63" s="379"/>
      <c r="ACQ63" s="379"/>
      <c r="ACR63" s="379"/>
      <c r="ACS63" s="379"/>
      <c r="ACT63" s="379"/>
      <c r="ACU63" s="379"/>
      <c r="ACV63" s="379"/>
      <c r="ACW63" s="379"/>
      <c r="ACX63" s="379"/>
      <c r="ACY63" s="379"/>
      <c r="ACZ63" s="379"/>
      <c r="ADA63" s="379"/>
      <c r="ADB63" s="379"/>
      <c r="ADC63" s="379"/>
      <c r="ADD63" s="379"/>
      <c r="ADE63" s="379"/>
      <c r="ADF63" s="379"/>
      <c r="ADG63" s="379"/>
      <c r="ADH63" s="379"/>
      <c r="ADI63" s="379"/>
      <c r="ADJ63" s="379"/>
      <c r="ADK63" s="379"/>
      <c r="ADL63" s="379"/>
      <c r="ADM63" s="379"/>
      <c r="ADN63" s="379"/>
      <c r="ADO63" s="379"/>
      <c r="ADP63" s="379"/>
      <c r="ADQ63" s="379"/>
      <c r="ADR63" s="379"/>
      <c r="ADS63" s="379"/>
      <c r="ADT63" s="379"/>
      <c r="ADU63" s="379"/>
      <c r="ADV63" s="379"/>
      <c r="ADW63" s="379"/>
      <c r="ADX63" s="379"/>
      <c r="ADY63" s="379"/>
      <c r="ADZ63" s="379"/>
      <c r="AEA63" s="379"/>
      <c r="AEB63" s="379"/>
      <c r="AEC63" s="379"/>
      <c r="AED63" s="379"/>
      <c r="AEE63" s="379"/>
      <c r="AEF63" s="379"/>
      <c r="AEG63" s="379"/>
      <c r="AEH63" s="379"/>
      <c r="AEI63" s="379"/>
      <c r="AEJ63" s="379"/>
      <c r="AEK63" s="379"/>
      <c r="AEL63" s="379"/>
      <c r="AEM63" s="379"/>
      <c r="AEN63" s="379"/>
      <c r="AEO63" s="379"/>
      <c r="AEP63" s="379"/>
      <c r="AEQ63" s="379"/>
      <c r="AER63" s="379"/>
      <c r="AES63" s="379"/>
      <c r="AET63" s="379"/>
      <c r="AEU63" s="379"/>
      <c r="AEV63" s="379"/>
      <c r="AEW63" s="379"/>
      <c r="AEX63" s="379"/>
      <c r="AEY63" s="379"/>
      <c r="AEZ63" s="379"/>
      <c r="AFA63" s="379"/>
      <c r="AFB63" s="379"/>
      <c r="AFC63" s="379"/>
      <c r="AFD63" s="379"/>
      <c r="AFE63" s="379"/>
      <c r="AFF63" s="379"/>
      <c r="AFG63" s="379"/>
      <c r="AFH63" s="379"/>
      <c r="AFI63" s="379"/>
      <c r="AFJ63" s="379"/>
      <c r="AFK63" s="379"/>
      <c r="AFL63" s="379"/>
      <c r="AFM63" s="379"/>
      <c r="AFN63" s="379"/>
      <c r="AFO63" s="379"/>
      <c r="AFP63" s="379"/>
      <c r="AFQ63" s="379"/>
      <c r="AFR63" s="379"/>
      <c r="AFS63" s="379"/>
      <c r="AFT63" s="379"/>
      <c r="AFU63" s="379"/>
      <c r="AFV63" s="379"/>
      <c r="AFW63" s="379"/>
      <c r="AFX63" s="379"/>
      <c r="AFY63" s="379"/>
      <c r="AFZ63" s="379"/>
      <c r="AGA63" s="379"/>
      <c r="AGB63" s="379"/>
      <c r="AGC63" s="379"/>
      <c r="AGD63" s="379"/>
      <c r="AGE63" s="379"/>
      <c r="AGF63" s="379"/>
      <c r="AGG63" s="379"/>
      <c r="AGH63" s="379"/>
      <c r="AGI63" s="379"/>
      <c r="AGJ63" s="379"/>
      <c r="AGK63" s="379"/>
      <c r="AGL63" s="379"/>
      <c r="AGM63" s="379"/>
      <c r="AGN63" s="379"/>
      <c r="AGO63" s="379"/>
      <c r="AGP63" s="379"/>
      <c r="AGQ63" s="379"/>
      <c r="AGR63" s="379"/>
      <c r="AGS63" s="379"/>
      <c r="AGT63" s="379"/>
      <c r="AGU63" s="379"/>
      <c r="AGV63" s="379"/>
      <c r="AGW63" s="379"/>
      <c r="AGX63" s="379"/>
      <c r="AGY63" s="379"/>
      <c r="AGZ63" s="379"/>
      <c r="AHA63" s="379"/>
      <c r="AHB63" s="379"/>
      <c r="AHC63" s="379"/>
      <c r="AHD63" s="379"/>
      <c r="AHE63" s="379"/>
      <c r="AHF63" s="379"/>
      <c r="AHG63" s="379"/>
      <c r="AHH63" s="379"/>
      <c r="AHI63" s="379"/>
      <c r="AHJ63" s="379"/>
      <c r="AHK63" s="379"/>
      <c r="AHL63" s="379"/>
      <c r="AHM63" s="379"/>
      <c r="AHN63" s="379"/>
      <c r="AHO63" s="379"/>
      <c r="AHP63" s="379"/>
      <c r="AHQ63" s="379"/>
      <c r="AHR63" s="379"/>
      <c r="AHS63" s="379"/>
      <c r="AHT63" s="379"/>
      <c r="AHU63" s="379"/>
      <c r="AHV63" s="379"/>
      <c r="AHW63" s="379"/>
      <c r="AHX63" s="379"/>
      <c r="AHY63" s="379"/>
      <c r="AHZ63" s="379"/>
      <c r="AIA63" s="379"/>
      <c r="AIB63" s="379"/>
      <c r="AIC63" s="379"/>
      <c r="AID63" s="379"/>
      <c r="AIE63" s="379"/>
      <c r="AIF63" s="379"/>
      <c r="AIG63" s="379"/>
      <c r="AIH63" s="379"/>
      <c r="AII63" s="379"/>
      <c r="AIJ63" s="379"/>
      <c r="AIK63" s="379"/>
      <c r="AIL63" s="379"/>
      <c r="AIM63" s="379"/>
      <c r="AIN63" s="379"/>
      <c r="AIO63" s="379"/>
      <c r="AIP63" s="379"/>
      <c r="AIQ63" s="379"/>
      <c r="AIR63" s="379"/>
      <c r="AIS63" s="379"/>
      <c r="AIT63" s="379"/>
      <c r="AIU63" s="379"/>
      <c r="AIV63" s="379"/>
      <c r="AIW63" s="379"/>
      <c r="AIX63" s="379"/>
      <c r="AIY63" s="379"/>
      <c r="AIZ63" s="379"/>
      <c r="AJA63" s="379"/>
      <c r="AJB63" s="379"/>
      <c r="AJC63" s="379"/>
      <c r="AJD63" s="379"/>
      <c r="AJE63" s="379"/>
      <c r="AJF63" s="379"/>
      <c r="AJG63" s="379"/>
      <c r="AJH63" s="379"/>
      <c r="AJI63" s="379"/>
      <c r="AJJ63" s="379"/>
      <c r="AJK63" s="379"/>
      <c r="AJL63" s="379"/>
      <c r="AJM63" s="379"/>
      <c r="AJN63" s="379"/>
      <c r="AJO63" s="379"/>
      <c r="AJP63" s="379"/>
      <c r="AJQ63" s="379"/>
      <c r="AJR63" s="379"/>
      <c r="AJS63" s="379"/>
      <c r="AJT63" s="379"/>
      <c r="AJU63" s="379"/>
      <c r="AJV63" s="379"/>
      <c r="AJW63" s="379"/>
      <c r="AJX63" s="379"/>
      <c r="AJY63" s="379"/>
      <c r="AJZ63" s="379"/>
      <c r="AKA63" s="379"/>
      <c r="AKB63" s="379"/>
      <c r="AKC63" s="379"/>
      <c r="AKD63" s="379"/>
      <c r="AKE63" s="379"/>
      <c r="AKF63" s="379"/>
      <c r="AKG63" s="379"/>
      <c r="AKH63" s="379"/>
      <c r="AKI63" s="379"/>
      <c r="AKJ63" s="379"/>
      <c r="AKK63" s="379"/>
      <c r="AKL63" s="379"/>
      <c r="AKM63" s="379"/>
      <c r="AKN63" s="379"/>
      <c r="AKO63" s="379"/>
      <c r="AKP63" s="379"/>
      <c r="AKQ63" s="379"/>
      <c r="AKR63" s="379"/>
      <c r="AKS63" s="379"/>
      <c r="AKT63" s="379"/>
      <c r="AKU63" s="379"/>
      <c r="AKV63" s="379"/>
      <c r="AKW63" s="379"/>
      <c r="AKX63" s="379"/>
      <c r="AKY63" s="379"/>
      <c r="AKZ63" s="379"/>
      <c r="ALA63" s="379"/>
      <c r="ALB63" s="379"/>
      <c r="ALC63" s="379"/>
      <c r="ALD63" s="379"/>
      <c r="ALE63" s="379"/>
      <c r="ALF63" s="379"/>
      <c r="ALG63" s="379"/>
      <c r="ALH63" s="379"/>
      <c r="ALI63" s="379"/>
      <c r="ALJ63" s="379"/>
      <c r="ALK63" s="379"/>
      <c r="ALL63" s="379"/>
      <c r="ALM63" s="379"/>
      <c r="ALN63" s="379"/>
      <c r="ALO63" s="379"/>
      <c r="ALP63" s="379"/>
      <c r="ALQ63" s="379"/>
      <c r="ALR63" s="379"/>
      <c r="ALS63" s="379"/>
      <c r="ALT63" s="379"/>
      <c r="ALU63" s="379"/>
      <c r="ALV63" s="379"/>
      <c r="ALW63" s="379"/>
      <c r="ALX63" s="379"/>
      <c r="ALY63" s="379"/>
      <c r="ALZ63" s="379"/>
      <c r="AMA63" s="379"/>
      <c r="AMB63" s="379"/>
      <c r="AMC63" s="379"/>
      <c r="AMD63" s="379"/>
      <c r="AME63" s="379"/>
      <c r="AMF63" s="379"/>
      <c r="AMG63" s="379"/>
      <c r="AMH63" s="379"/>
      <c r="AMI63" s="379"/>
      <c r="AMJ63" s="379"/>
      <c r="AMK63" s="379"/>
      <c r="AML63" s="379"/>
      <c r="AMM63" s="379"/>
      <c r="AMN63" s="379"/>
      <c r="AMO63" s="379"/>
      <c r="AMP63" s="379"/>
      <c r="AMQ63" s="379"/>
      <c r="AMR63" s="379"/>
    </row>
    <row r="64" spans="1:1032" s="742" customFormat="1" ht="38.25">
      <c r="A64" s="371"/>
      <c r="B64" s="415" t="s">
        <v>349</v>
      </c>
      <c r="C64" s="441" t="s">
        <v>19</v>
      </c>
      <c r="D64" s="483">
        <v>0.1</v>
      </c>
      <c r="E64" s="375"/>
      <c r="F64" s="375"/>
      <c r="G64" s="497"/>
      <c r="H64" s="506"/>
      <c r="I64" s="383"/>
      <c r="J64" s="375"/>
      <c r="K64" s="375"/>
      <c r="L64" s="375"/>
      <c r="M64" s="506"/>
      <c r="N64" s="506"/>
      <c r="O64" s="383"/>
      <c r="P64" s="383"/>
      <c r="Q64" s="383"/>
      <c r="R64" s="383"/>
      <c r="S64" s="383"/>
      <c r="T64" s="506"/>
      <c r="U64" s="505"/>
      <c r="V64" s="416"/>
      <c r="W64" s="377"/>
      <c r="X64" s="414"/>
      <c r="Y64" s="414"/>
      <c r="Z64" s="414"/>
      <c r="AA64" s="745"/>
      <c r="AB64" s="745"/>
      <c r="AC64" s="745"/>
      <c r="AD64" s="745"/>
      <c r="AE64" s="745"/>
      <c r="AF64" s="745"/>
      <c r="AG64" s="745"/>
      <c r="AH64" s="745"/>
      <c r="AI64" s="745"/>
      <c r="AJ64" s="745"/>
      <c r="AK64" s="745"/>
      <c r="AL64" s="745"/>
      <c r="AM64" s="745"/>
      <c r="AN64" s="745"/>
      <c r="AO64" s="745"/>
      <c r="AP64" s="745"/>
      <c r="AQ64" s="745"/>
      <c r="AR64" s="745"/>
      <c r="AS64" s="745"/>
      <c r="AT64" s="745"/>
      <c r="AU64" s="745"/>
      <c r="AV64" s="745"/>
      <c r="AW64" s="745"/>
      <c r="AX64" s="745"/>
      <c r="AY64" s="745"/>
      <c r="AZ64" s="745"/>
      <c r="BA64" s="745"/>
      <c r="BB64" s="745"/>
      <c r="BC64" s="745"/>
      <c r="BD64" s="745"/>
      <c r="BE64" s="745"/>
      <c r="BF64" s="745"/>
      <c r="BG64" s="745"/>
      <c r="BH64" s="745"/>
      <c r="BI64" s="745"/>
      <c r="BJ64" s="745"/>
      <c r="BK64" s="745"/>
      <c r="BL64" s="745"/>
      <c r="BM64" s="745"/>
      <c r="BN64" s="745"/>
      <c r="BO64" s="745"/>
      <c r="BP64" s="745"/>
      <c r="BQ64" s="745"/>
      <c r="BR64" s="745"/>
      <c r="BS64" s="745"/>
      <c r="BT64" s="745"/>
      <c r="BU64" s="745"/>
      <c r="BV64" s="745"/>
      <c r="BW64" s="745"/>
      <c r="BX64" s="745"/>
      <c r="BY64" s="745"/>
      <c r="BZ64" s="745"/>
      <c r="CA64" s="745"/>
      <c r="CB64" s="745"/>
      <c r="CC64" s="745"/>
      <c r="CD64" s="745"/>
      <c r="CE64" s="745"/>
      <c r="CF64" s="745"/>
      <c r="CG64" s="745"/>
      <c r="CH64" s="745"/>
      <c r="CI64" s="745"/>
      <c r="CJ64" s="745"/>
      <c r="CK64" s="745"/>
      <c r="CL64" s="745"/>
      <c r="CM64" s="745"/>
      <c r="CN64" s="745"/>
      <c r="CO64" s="745"/>
      <c r="CP64" s="745"/>
      <c r="CQ64" s="745"/>
      <c r="CR64" s="745"/>
      <c r="CS64" s="745"/>
      <c r="CT64" s="745"/>
      <c r="CU64" s="745"/>
      <c r="CV64" s="745"/>
      <c r="CW64" s="745"/>
      <c r="CX64" s="745"/>
      <c r="CY64" s="745"/>
      <c r="CZ64" s="745"/>
      <c r="DA64" s="745"/>
      <c r="DB64" s="745"/>
      <c r="DC64" s="745"/>
      <c r="DD64" s="745"/>
      <c r="DE64" s="745"/>
      <c r="DF64" s="745"/>
      <c r="DG64" s="745"/>
      <c r="DH64" s="745"/>
      <c r="DI64" s="745"/>
      <c r="DJ64" s="745"/>
      <c r="DK64" s="745"/>
      <c r="DL64" s="745"/>
      <c r="DM64" s="745"/>
      <c r="DN64" s="745"/>
      <c r="DO64" s="745"/>
      <c r="DP64" s="745"/>
      <c r="DQ64" s="745"/>
      <c r="DR64" s="745"/>
      <c r="DS64" s="745"/>
      <c r="DT64" s="745"/>
      <c r="DU64" s="745"/>
      <c r="DV64" s="745"/>
      <c r="DW64" s="745"/>
      <c r="DX64" s="745"/>
      <c r="DY64" s="745"/>
      <c r="DZ64" s="745"/>
      <c r="EA64" s="745"/>
      <c r="EB64" s="745"/>
      <c r="EC64" s="745"/>
      <c r="ED64" s="745"/>
      <c r="EE64" s="745"/>
      <c r="EF64" s="745"/>
      <c r="EG64" s="745"/>
      <c r="EH64" s="745"/>
      <c r="EI64" s="745"/>
      <c r="EJ64" s="745"/>
      <c r="EK64" s="745"/>
      <c r="EL64" s="745"/>
      <c r="EM64" s="745"/>
      <c r="EN64" s="745"/>
      <c r="EO64" s="745"/>
      <c r="EP64" s="745"/>
      <c r="EQ64" s="745"/>
      <c r="ER64" s="745"/>
      <c r="ES64" s="745"/>
      <c r="ET64" s="745"/>
      <c r="EU64" s="745"/>
      <c r="EV64" s="745"/>
      <c r="EW64" s="745"/>
      <c r="EX64" s="745"/>
      <c r="EY64" s="745"/>
      <c r="EZ64" s="745"/>
      <c r="FA64" s="745"/>
      <c r="FB64" s="745"/>
      <c r="FC64" s="745"/>
      <c r="FD64" s="745"/>
      <c r="FE64" s="745"/>
      <c r="FF64" s="745"/>
      <c r="FG64" s="745"/>
      <c r="FH64" s="745"/>
      <c r="FI64" s="745"/>
      <c r="FJ64" s="745"/>
      <c r="FK64" s="745"/>
      <c r="FL64" s="745"/>
      <c r="FM64" s="745"/>
      <c r="FN64" s="745"/>
      <c r="FO64" s="745"/>
      <c r="FP64" s="745"/>
      <c r="FQ64" s="745"/>
      <c r="FR64" s="745"/>
      <c r="FS64" s="745"/>
      <c r="FT64" s="745"/>
      <c r="FU64" s="745"/>
      <c r="FV64" s="745"/>
      <c r="FW64" s="745"/>
      <c r="FX64" s="745"/>
      <c r="FY64" s="745"/>
      <c r="FZ64" s="745"/>
      <c r="GA64" s="745"/>
      <c r="GB64" s="745"/>
      <c r="GC64" s="745"/>
      <c r="GD64" s="745"/>
      <c r="GE64" s="745"/>
      <c r="GF64" s="745"/>
      <c r="GG64" s="745"/>
      <c r="GH64" s="745"/>
      <c r="GI64" s="745"/>
      <c r="GJ64" s="745"/>
      <c r="GK64" s="745"/>
      <c r="GL64" s="745"/>
      <c r="GM64" s="745"/>
      <c r="GN64" s="745"/>
      <c r="GO64" s="745"/>
      <c r="GP64" s="745"/>
      <c r="GQ64" s="745"/>
      <c r="GR64" s="745"/>
      <c r="GS64" s="745"/>
      <c r="GT64" s="745"/>
      <c r="GU64" s="745"/>
      <c r="GV64" s="745"/>
      <c r="GW64" s="745"/>
      <c r="GX64" s="745"/>
      <c r="GY64" s="745"/>
      <c r="GZ64" s="745"/>
      <c r="HA64" s="745"/>
      <c r="HB64" s="745"/>
      <c r="HC64" s="745"/>
      <c r="HD64" s="745"/>
      <c r="HE64" s="745"/>
      <c r="HF64" s="745"/>
      <c r="HG64" s="745"/>
      <c r="HH64" s="745"/>
      <c r="HI64" s="745"/>
      <c r="HJ64" s="745"/>
      <c r="HK64" s="745"/>
      <c r="HL64" s="745"/>
      <c r="HM64" s="745"/>
      <c r="HN64" s="745"/>
      <c r="HO64" s="745"/>
      <c r="HP64" s="745"/>
      <c r="HQ64" s="745"/>
      <c r="HR64" s="745"/>
      <c r="HS64" s="745"/>
      <c r="HT64" s="745"/>
      <c r="HU64" s="745"/>
      <c r="HV64" s="745"/>
      <c r="HW64" s="745"/>
      <c r="HX64" s="745"/>
      <c r="HY64" s="745"/>
      <c r="HZ64" s="745"/>
      <c r="IA64" s="745"/>
      <c r="IB64" s="745"/>
      <c r="IC64" s="745"/>
      <c r="ID64" s="745"/>
      <c r="IE64" s="745"/>
      <c r="IF64" s="745"/>
      <c r="IG64" s="745"/>
      <c r="IH64" s="745"/>
      <c r="II64" s="745"/>
      <c r="IJ64" s="745"/>
      <c r="IK64" s="745"/>
      <c r="IL64" s="745"/>
      <c r="IM64" s="745"/>
      <c r="IN64" s="745"/>
      <c r="IO64" s="745"/>
      <c r="IP64" s="745"/>
      <c r="IQ64" s="745"/>
      <c r="IR64" s="745"/>
      <c r="IS64" s="745"/>
      <c r="IT64" s="745"/>
      <c r="IU64" s="745"/>
      <c r="IV64" s="745"/>
      <c r="IW64" s="745"/>
      <c r="IX64" s="745"/>
      <c r="IY64" s="745"/>
      <c r="IZ64" s="745"/>
      <c r="JA64" s="745"/>
      <c r="JB64" s="745"/>
      <c r="JC64" s="745"/>
      <c r="JD64" s="745"/>
      <c r="JE64" s="745"/>
      <c r="JF64" s="745"/>
      <c r="JG64" s="745"/>
      <c r="JH64" s="745"/>
      <c r="JI64" s="745"/>
      <c r="JJ64" s="745"/>
      <c r="JK64" s="745"/>
      <c r="JL64" s="745"/>
      <c r="JM64" s="745"/>
      <c r="JN64" s="745"/>
      <c r="JO64" s="745"/>
      <c r="JP64" s="745"/>
      <c r="JQ64" s="745"/>
      <c r="JR64" s="745"/>
      <c r="JS64" s="745"/>
      <c r="JT64" s="745"/>
      <c r="JU64" s="745"/>
      <c r="JV64" s="745"/>
      <c r="JW64" s="745"/>
      <c r="JX64" s="745"/>
      <c r="JY64" s="745"/>
      <c r="JZ64" s="745"/>
      <c r="KA64" s="745"/>
      <c r="KB64" s="745"/>
      <c r="KC64" s="745"/>
      <c r="KD64" s="745"/>
      <c r="KE64" s="745"/>
      <c r="KF64" s="745"/>
      <c r="KG64" s="745"/>
      <c r="KH64" s="745"/>
      <c r="KI64" s="745"/>
      <c r="KJ64" s="745"/>
      <c r="KK64" s="745"/>
      <c r="KL64" s="745"/>
      <c r="KM64" s="745"/>
      <c r="KN64" s="745"/>
      <c r="KO64" s="745"/>
      <c r="KP64" s="745"/>
      <c r="KQ64" s="745"/>
      <c r="KR64" s="745"/>
      <c r="KS64" s="745"/>
      <c r="KT64" s="745"/>
      <c r="KU64" s="745"/>
      <c r="KV64" s="745"/>
      <c r="KW64" s="745"/>
      <c r="KX64" s="745"/>
      <c r="KY64" s="745"/>
      <c r="KZ64" s="745"/>
      <c r="LA64" s="745"/>
      <c r="LB64" s="745"/>
      <c r="LC64" s="745"/>
      <c r="LD64" s="745"/>
      <c r="LE64" s="745"/>
      <c r="LF64" s="745"/>
      <c r="LG64" s="745"/>
      <c r="LH64" s="745"/>
      <c r="LI64" s="745"/>
      <c r="LJ64" s="745"/>
      <c r="LK64" s="745"/>
      <c r="LL64" s="745"/>
      <c r="LM64" s="745"/>
      <c r="LN64" s="745"/>
      <c r="LO64" s="745"/>
      <c r="LP64" s="745"/>
      <c r="LQ64" s="745"/>
      <c r="LR64" s="745"/>
      <c r="LS64" s="745"/>
      <c r="LT64" s="745"/>
      <c r="LU64" s="745"/>
      <c r="LV64" s="745"/>
      <c r="LW64" s="745"/>
      <c r="LX64" s="745"/>
      <c r="LY64" s="745"/>
      <c r="LZ64" s="745"/>
      <c r="MA64" s="745"/>
      <c r="MB64" s="745"/>
      <c r="MC64" s="745"/>
      <c r="MD64" s="745"/>
      <c r="ME64" s="745"/>
      <c r="MF64" s="745"/>
      <c r="MG64" s="745"/>
      <c r="MH64" s="745"/>
      <c r="MI64" s="745"/>
      <c r="MJ64" s="745"/>
      <c r="MK64" s="745"/>
      <c r="ML64" s="745"/>
      <c r="MM64" s="745"/>
      <c r="MN64" s="745"/>
      <c r="MO64" s="745"/>
      <c r="MP64" s="745"/>
      <c r="MQ64" s="745"/>
      <c r="MR64" s="745"/>
      <c r="MS64" s="745"/>
      <c r="MT64" s="745"/>
      <c r="MU64" s="745"/>
      <c r="MV64" s="745"/>
      <c r="MW64" s="745"/>
      <c r="MX64" s="745"/>
      <c r="MY64" s="745"/>
      <c r="MZ64" s="745"/>
      <c r="NA64" s="745"/>
      <c r="NB64" s="745"/>
      <c r="NC64" s="745"/>
      <c r="ND64" s="745"/>
      <c r="NE64" s="745"/>
      <c r="NF64" s="745"/>
      <c r="NG64" s="745"/>
      <c r="NH64" s="745"/>
      <c r="NI64" s="745"/>
      <c r="NJ64" s="745"/>
      <c r="NK64" s="745"/>
      <c r="NL64" s="745"/>
      <c r="NM64" s="745"/>
      <c r="NN64" s="745"/>
      <c r="NO64" s="745"/>
      <c r="NP64" s="745"/>
      <c r="NQ64" s="745"/>
      <c r="NR64" s="745"/>
      <c r="NS64" s="745"/>
      <c r="NT64" s="745"/>
      <c r="NU64" s="745"/>
      <c r="NV64" s="745"/>
      <c r="NW64" s="745"/>
      <c r="NX64" s="745"/>
      <c r="NY64" s="745"/>
      <c r="NZ64" s="745"/>
      <c r="OA64" s="745"/>
      <c r="OB64" s="745"/>
      <c r="OC64" s="745"/>
      <c r="OD64" s="745"/>
      <c r="OE64" s="745"/>
      <c r="OF64" s="745"/>
      <c r="OG64" s="745"/>
      <c r="OH64" s="745"/>
      <c r="OI64" s="745"/>
      <c r="OJ64" s="745"/>
      <c r="OK64" s="745"/>
      <c r="OL64" s="745"/>
      <c r="OM64" s="745"/>
      <c r="ON64" s="745"/>
      <c r="OO64" s="745"/>
      <c r="OP64" s="745"/>
      <c r="OQ64" s="745"/>
      <c r="OR64" s="745"/>
      <c r="OS64" s="745"/>
      <c r="OT64" s="745"/>
      <c r="OU64" s="745"/>
      <c r="OV64" s="745"/>
      <c r="OW64" s="745"/>
      <c r="OX64" s="745"/>
      <c r="OY64" s="745"/>
      <c r="OZ64" s="745"/>
      <c r="PA64" s="745"/>
      <c r="PB64" s="745"/>
      <c r="PC64" s="745"/>
      <c r="PD64" s="745"/>
      <c r="PE64" s="745"/>
      <c r="PF64" s="745"/>
      <c r="PG64" s="745"/>
      <c r="PH64" s="745"/>
      <c r="PI64" s="745"/>
      <c r="PJ64" s="745"/>
      <c r="PK64" s="745"/>
      <c r="PL64" s="745"/>
      <c r="PM64" s="745"/>
      <c r="PN64" s="745"/>
      <c r="PO64" s="745"/>
      <c r="PP64" s="745"/>
      <c r="PQ64" s="745"/>
      <c r="PR64" s="745"/>
      <c r="PS64" s="745"/>
      <c r="PT64" s="745"/>
      <c r="PU64" s="745"/>
      <c r="PV64" s="745"/>
      <c r="PW64" s="745"/>
      <c r="PX64" s="745"/>
      <c r="PY64" s="745"/>
      <c r="PZ64" s="745"/>
      <c r="QA64" s="745"/>
      <c r="QB64" s="745"/>
      <c r="QC64" s="745"/>
      <c r="QD64" s="745"/>
      <c r="QE64" s="745"/>
      <c r="QF64" s="745"/>
      <c r="QG64" s="745"/>
      <c r="QH64" s="745"/>
      <c r="QI64" s="745"/>
      <c r="QJ64" s="745"/>
      <c r="QK64" s="745"/>
      <c r="QL64" s="745"/>
      <c r="QM64" s="745"/>
      <c r="QN64" s="745"/>
      <c r="QO64" s="745"/>
      <c r="QP64" s="745"/>
      <c r="QQ64" s="745"/>
      <c r="QR64" s="745"/>
      <c r="QS64" s="745"/>
      <c r="QT64" s="745"/>
      <c r="QU64" s="745"/>
      <c r="QV64" s="745"/>
      <c r="QW64" s="745"/>
      <c r="QX64" s="745"/>
      <c r="QY64" s="745"/>
      <c r="QZ64" s="745"/>
      <c r="RA64" s="745"/>
      <c r="RB64" s="745"/>
      <c r="RC64" s="745"/>
      <c r="RD64" s="745"/>
      <c r="RE64" s="745"/>
      <c r="RF64" s="745"/>
      <c r="RG64" s="745"/>
      <c r="RH64" s="745"/>
      <c r="RI64" s="745"/>
      <c r="RJ64" s="745"/>
      <c r="RK64" s="745"/>
      <c r="RL64" s="745"/>
      <c r="RM64" s="745"/>
      <c r="RN64" s="745"/>
      <c r="RO64" s="745"/>
      <c r="RP64" s="745"/>
      <c r="RQ64" s="745"/>
      <c r="RR64" s="745"/>
      <c r="RS64" s="745"/>
      <c r="RT64" s="745"/>
      <c r="RU64" s="745"/>
      <c r="RV64" s="745"/>
      <c r="RW64" s="745"/>
      <c r="RX64" s="745"/>
      <c r="RY64" s="745"/>
      <c r="RZ64" s="745"/>
      <c r="SA64" s="745"/>
      <c r="SB64" s="745"/>
      <c r="SC64" s="745"/>
      <c r="SD64" s="745"/>
      <c r="SE64" s="745"/>
      <c r="SF64" s="745"/>
      <c r="SG64" s="745"/>
      <c r="SH64" s="745"/>
      <c r="SI64" s="745"/>
      <c r="SJ64" s="745"/>
      <c r="SK64" s="745"/>
      <c r="SL64" s="745"/>
      <c r="SM64" s="745"/>
      <c r="SN64" s="745"/>
      <c r="SO64" s="745"/>
      <c r="SP64" s="745"/>
      <c r="SQ64" s="745"/>
      <c r="SR64" s="745"/>
      <c r="SS64" s="745"/>
      <c r="ST64" s="745"/>
      <c r="SU64" s="745"/>
      <c r="SV64" s="745"/>
      <c r="SW64" s="745"/>
      <c r="SX64" s="745"/>
      <c r="SY64" s="745"/>
      <c r="SZ64" s="745"/>
      <c r="TA64" s="745"/>
      <c r="TB64" s="745"/>
      <c r="TC64" s="745"/>
      <c r="TD64" s="745"/>
      <c r="TE64" s="745"/>
      <c r="TF64" s="745"/>
      <c r="TG64" s="745"/>
      <c r="TH64" s="745"/>
      <c r="TI64" s="745"/>
      <c r="TJ64" s="745"/>
      <c r="TK64" s="745"/>
      <c r="TL64" s="745"/>
      <c r="TM64" s="745"/>
      <c r="TN64" s="745"/>
      <c r="TO64" s="745"/>
      <c r="TP64" s="745"/>
      <c r="TQ64" s="745"/>
      <c r="TR64" s="745"/>
      <c r="TS64" s="745"/>
      <c r="TT64" s="745"/>
      <c r="TU64" s="745"/>
      <c r="TV64" s="745"/>
      <c r="TW64" s="745"/>
      <c r="TX64" s="745"/>
      <c r="TY64" s="745"/>
      <c r="TZ64" s="745"/>
      <c r="UA64" s="745"/>
      <c r="UB64" s="745"/>
      <c r="UC64" s="745"/>
      <c r="UD64" s="745"/>
      <c r="UE64" s="745"/>
      <c r="UF64" s="745"/>
      <c r="UG64" s="745"/>
      <c r="UH64" s="745"/>
      <c r="UI64" s="745"/>
      <c r="UJ64" s="745"/>
      <c r="UK64" s="745"/>
      <c r="UL64" s="745"/>
      <c r="UM64" s="745"/>
      <c r="UN64" s="745"/>
      <c r="UO64" s="745"/>
      <c r="UP64" s="745"/>
      <c r="UQ64" s="745"/>
      <c r="UR64" s="745"/>
      <c r="US64" s="745"/>
      <c r="UT64" s="745"/>
      <c r="UU64" s="745"/>
      <c r="UV64" s="745"/>
      <c r="UW64" s="745"/>
      <c r="UX64" s="745"/>
      <c r="UY64" s="745"/>
      <c r="UZ64" s="745"/>
      <c r="VA64" s="745"/>
      <c r="VB64" s="745"/>
      <c r="VC64" s="745"/>
      <c r="VD64" s="745"/>
      <c r="VE64" s="745"/>
      <c r="VF64" s="745"/>
      <c r="VG64" s="745"/>
      <c r="VH64" s="745"/>
      <c r="VI64" s="745"/>
      <c r="VJ64" s="745"/>
      <c r="VK64" s="745"/>
      <c r="VL64" s="745"/>
      <c r="VM64" s="745"/>
      <c r="VN64" s="745"/>
      <c r="VO64" s="745"/>
      <c r="VP64" s="745"/>
      <c r="VQ64" s="745"/>
      <c r="VR64" s="745"/>
      <c r="VS64" s="745"/>
      <c r="VT64" s="745"/>
      <c r="VU64" s="745"/>
      <c r="VV64" s="745"/>
      <c r="VW64" s="745"/>
      <c r="VX64" s="745"/>
      <c r="VY64" s="745"/>
      <c r="VZ64" s="745"/>
      <c r="WA64" s="745"/>
      <c r="WB64" s="745"/>
      <c r="WC64" s="745"/>
      <c r="WD64" s="745"/>
      <c r="WE64" s="745"/>
      <c r="WF64" s="745"/>
      <c r="WG64" s="745"/>
      <c r="WH64" s="745"/>
      <c r="WI64" s="745"/>
      <c r="WJ64" s="745"/>
      <c r="WK64" s="745"/>
      <c r="WL64" s="745"/>
      <c r="WM64" s="745"/>
      <c r="WN64" s="745"/>
      <c r="WO64" s="745"/>
      <c r="WP64" s="745"/>
      <c r="WQ64" s="745"/>
      <c r="WR64" s="745"/>
      <c r="WS64" s="745"/>
      <c r="WT64" s="745"/>
      <c r="WU64" s="745"/>
      <c r="WV64" s="745"/>
      <c r="WW64" s="745"/>
      <c r="WX64" s="745"/>
      <c r="WY64" s="745"/>
      <c r="WZ64" s="745"/>
      <c r="XA64" s="745"/>
      <c r="XB64" s="745"/>
      <c r="XC64" s="745"/>
      <c r="XD64" s="745"/>
      <c r="XE64" s="745"/>
      <c r="XF64" s="745"/>
      <c r="XG64" s="745"/>
      <c r="XH64" s="745"/>
      <c r="XI64" s="745"/>
      <c r="XJ64" s="745"/>
      <c r="XK64" s="745"/>
      <c r="XL64" s="745"/>
      <c r="XM64" s="745"/>
      <c r="XN64" s="745"/>
      <c r="XO64" s="745"/>
      <c r="XP64" s="745"/>
      <c r="XQ64" s="745"/>
      <c r="XR64" s="745"/>
      <c r="XS64" s="745"/>
      <c r="XT64" s="745"/>
      <c r="XU64" s="745"/>
      <c r="XV64" s="745"/>
      <c r="XW64" s="745"/>
      <c r="XX64" s="745"/>
      <c r="XY64" s="745"/>
      <c r="XZ64" s="745"/>
      <c r="YA64" s="745"/>
      <c r="YB64" s="745"/>
      <c r="YC64" s="745"/>
      <c r="YD64" s="745"/>
      <c r="YE64" s="745"/>
      <c r="YF64" s="745"/>
      <c r="YG64" s="745"/>
      <c r="YH64" s="745"/>
      <c r="YI64" s="745"/>
      <c r="YJ64" s="745"/>
      <c r="YK64" s="745"/>
      <c r="YL64" s="745"/>
      <c r="YM64" s="745"/>
      <c r="YN64" s="745"/>
      <c r="YO64" s="745"/>
      <c r="YP64" s="745"/>
      <c r="YQ64" s="745"/>
      <c r="YR64" s="745"/>
      <c r="YS64" s="745"/>
      <c r="YT64" s="745"/>
      <c r="YU64" s="745"/>
      <c r="YV64" s="745"/>
      <c r="YW64" s="745"/>
      <c r="YX64" s="745"/>
      <c r="YY64" s="745"/>
      <c r="YZ64" s="745"/>
      <c r="ZA64" s="745"/>
      <c r="ZB64" s="745"/>
      <c r="ZC64" s="745"/>
      <c r="ZD64" s="745"/>
      <c r="ZE64" s="745"/>
      <c r="ZF64" s="745"/>
      <c r="ZG64" s="745"/>
      <c r="ZH64" s="745"/>
      <c r="ZI64" s="745"/>
      <c r="ZJ64" s="745"/>
      <c r="ZK64" s="745"/>
      <c r="ZL64" s="745"/>
      <c r="ZM64" s="745"/>
      <c r="ZN64" s="745"/>
      <c r="ZO64" s="745"/>
      <c r="ZP64" s="745"/>
      <c r="ZQ64" s="745"/>
      <c r="ZR64" s="745"/>
      <c r="ZS64" s="745"/>
      <c r="ZT64" s="745"/>
      <c r="ZU64" s="745"/>
      <c r="ZV64" s="745"/>
      <c r="ZW64" s="745"/>
      <c r="ZX64" s="745"/>
      <c r="ZY64" s="745"/>
      <c r="ZZ64" s="745"/>
      <c r="AAA64" s="745"/>
      <c r="AAB64" s="745"/>
      <c r="AAC64" s="745"/>
      <c r="AAD64" s="745"/>
      <c r="AAE64" s="745"/>
      <c r="AAF64" s="745"/>
      <c r="AAG64" s="745"/>
      <c r="AAH64" s="745"/>
      <c r="AAI64" s="745"/>
      <c r="AAJ64" s="745"/>
      <c r="AAK64" s="745"/>
      <c r="AAL64" s="745"/>
      <c r="AAM64" s="745"/>
      <c r="AAN64" s="745"/>
      <c r="AAO64" s="745"/>
      <c r="AAP64" s="745"/>
      <c r="AAQ64" s="745"/>
      <c r="AAR64" s="745"/>
      <c r="AAS64" s="745"/>
      <c r="AAT64" s="745"/>
      <c r="AAU64" s="745"/>
      <c r="AAV64" s="745"/>
      <c r="AAW64" s="745"/>
      <c r="AAX64" s="745"/>
      <c r="AAY64" s="745"/>
      <c r="AAZ64" s="745"/>
      <c r="ABA64" s="745"/>
      <c r="ABB64" s="745"/>
      <c r="ABC64" s="745"/>
      <c r="ABD64" s="745"/>
      <c r="ABE64" s="745"/>
      <c r="ABF64" s="745"/>
      <c r="ABG64" s="745"/>
      <c r="ABH64" s="745"/>
      <c r="ABI64" s="745"/>
      <c r="ABJ64" s="745"/>
      <c r="ABK64" s="745"/>
      <c r="ABL64" s="745"/>
      <c r="ABM64" s="745"/>
      <c r="ABN64" s="745"/>
      <c r="ABO64" s="745"/>
      <c r="ABP64" s="745"/>
      <c r="ABQ64" s="745"/>
      <c r="ABR64" s="745"/>
      <c r="ABS64" s="745"/>
      <c r="ABT64" s="745"/>
      <c r="ABU64" s="745"/>
      <c r="ABV64" s="745"/>
      <c r="ABW64" s="745"/>
      <c r="ABX64" s="745"/>
      <c r="ABY64" s="745"/>
      <c r="ABZ64" s="745"/>
      <c r="ACA64" s="745"/>
      <c r="ACB64" s="745"/>
      <c r="ACC64" s="745"/>
      <c r="ACD64" s="745"/>
      <c r="ACE64" s="745"/>
      <c r="ACF64" s="745"/>
      <c r="ACG64" s="745"/>
      <c r="ACH64" s="745"/>
      <c r="ACI64" s="745"/>
      <c r="ACJ64" s="745"/>
      <c r="ACK64" s="745"/>
      <c r="ACL64" s="745"/>
      <c r="ACM64" s="745"/>
      <c r="ACN64" s="745"/>
      <c r="ACO64" s="745"/>
      <c r="ACP64" s="745"/>
      <c r="ACQ64" s="745"/>
      <c r="ACR64" s="745"/>
      <c r="ACS64" s="745"/>
      <c r="ACT64" s="745"/>
      <c r="ACU64" s="745"/>
      <c r="ACV64" s="745"/>
      <c r="ACW64" s="745"/>
      <c r="ACX64" s="745"/>
      <c r="ACY64" s="745"/>
      <c r="ACZ64" s="745"/>
      <c r="ADA64" s="745"/>
      <c r="ADB64" s="745"/>
      <c r="ADC64" s="745"/>
      <c r="ADD64" s="745"/>
      <c r="ADE64" s="745"/>
      <c r="ADF64" s="745"/>
      <c r="ADG64" s="745"/>
      <c r="ADH64" s="745"/>
      <c r="ADI64" s="745"/>
      <c r="ADJ64" s="745"/>
      <c r="ADK64" s="745"/>
      <c r="ADL64" s="745"/>
      <c r="ADM64" s="745"/>
      <c r="ADN64" s="745"/>
      <c r="ADO64" s="745"/>
      <c r="ADP64" s="745"/>
      <c r="ADQ64" s="745"/>
      <c r="ADR64" s="745"/>
      <c r="ADS64" s="745"/>
      <c r="ADT64" s="745"/>
      <c r="ADU64" s="745"/>
      <c r="ADV64" s="745"/>
      <c r="ADW64" s="745"/>
      <c r="ADX64" s="745"/>
      <c r="ADY64" s="745"/>
      <c r="ADZ64" s="745"/>
      <c r="AEA64" s="745"/>
      <c r="AEB64" s="745"/>
      <c r="AEC64" s="745"/>
      <c r="AED64" s="745"/>
      <c r="AEE64" s="745"/>
      <c r="AEF64" s="745"/>
      <c r="AEG64" s="745"/>
      <c r="AEH64" s="745"/>
      <c r="AEI64" s="745"/>
      <c r="AEJ64" s="745"/>
      <c r="AEK64" s="745"/>
      <c r="AEL64" s="745"/>
      <c r="AEM64" s="745"/>
      <c r="AEN64" s="745"/>
      <c r="AEO64" s="745"/>
      <c r="AEP64" s="745"/>
      <c r="AEQ64" s="745"/>
      <c r="AER64" s="745"/>
      <c r="AES64" s="745"/>
      <c r="AET64" s="745"/>
      <c r="AEU64" s="745"/>
      <c r="AEV64" s="745"/>
      <c r="AEW64" s="745"/>
      <c r="AEX64" s="745"/>
      <c r="AEY64" s="745"/>
      <c r="AEZ64" s="745"/>
      <c r="AFA64" s="745"/>
      <c r="AFB64" s="745"/>
      <c r="AFC64" s="745"/>
      <c r="AFD64" s="745"/>
      <c r="AFE64" s="745"/>
      <c r="AFF64" s="745"/>
      <c r="AFG64" s="745"/>
      <c r="AFH64" s="745"/>
      <c r="AFI64" s="745"/>
      <c r="AFJ64" s="745"/>
      <c r="AFK64" s="745"/>
      <c r="AFL64" s="745"/>
      <c r="AFM64" s="745"/>
      <c r="AFN64" s="745"/>
      <c r="AFO64" s="745"/>
      <c r="AFP64" s="745"/>
      <c r="AFQ64" s="745"/>
      <c r="AFR64" s="745"/>
      <c r="AFS64" s="745"/>
      <c r="AFT64" s="745"/>
      <c r="AFU64" s="745"/>
      <c r="AFV64" s="745"/>
      <c r="AFW64" s="745"/>
      <c r="AFX64" s="745"/>
      <c r="AFY64" s="745"/>
      <c r="AFZ64" s="745"/>
      <c r="AGA64" s="745"/>
      <c r="AGB64" s="745"/>
      <c r="AGC64" s="745"/>
      <c r="AGD64" s="745"/>
      <c r="AGE64" s="745"/>
      <c r="AGF64" s="745"/>
      <c r="AGG64" s="745"/>
      <c r="AGH64" s="745"/>
      <c r="AGI64" s="745"/>
      <c r="AGJ64" s="745"/>
      <c r="AGK64" s="745"/>
      <c r="AGL64" s="745"/>
      <c r="AGM64" s="745"/>
      <c r="AGN64" s="745"/>
      <c r="AGO64" s="745"/>
      <c r="AGP64" s="745"/>
      <c r="AGQ64" s="745"/>
      <c r="AGR64" s="745"/>
      <c r="AGS64" s="745"/>
      <c r="AGT64" s="745"/>
      <c r="AGU64" s="745"/>
      <c r="AGV64" s="745"/>
      <c r="AGW64" s="745"/>
      <c r="AGX64" s="745"/>
      <c r="AGY64" s="745"/>
      <c r="AGZ64" s="745"/>
      <c r="AHA64" s="745"/>
      <c r="AHB64" s="745"/>
      <c r="AHC64" s="745"/>
      <c r="AHD64" s="745"/>
      <c r="AHE64" s="745"/>
      <c r="AHF64" s="745"/>
      <c r="AHG64" s="745"/>
      <c r="AHH64" s="745"/>
      <c r="AHI64" s="745"/>
      <c r="AHJ64" s="745"/>
      <c r="AHK64" s="745"/>
      <c r="AHL64" s="745"/>
      <c r="AHM64" s="745"/>
      <c r="AHN64" s="745"/>
      <c r="AHO64" s="745"/>
      <c r="AHP64" s="745"/>
      <c r="AHQ64" s="745"/>
      <c r="AHR64" s="745"/>
      <c r="AHS64" s="745"/>
      <c r="AHT64" s="745"/>
      <c r="AHU64" s="745"/>
      <c r="AHV64" s="745"/>
      <c r="AHW64" s="745"/>
      <c r="AHX64" s="745"/>
      <c r="AHY64" s="745"/>
      <c r="AHZ64" s="745"/>
      <c r="AIA64" s="745"/>
      <c r="AIB64" s="745"/>
      <c r="AIC64" s="745"/>
      <c r="AID64" s="745"/>
      <c r="AIE64" s="745"/>
      <c r="AIF64" s="745"/>
      <c r="AIG64" s="745"/>
      <c r="AIH64" s="745"/>
      <c r="AII64" s="745"/>
      <c r="AIJ64" s="745"/>
      <c r="AIK64" s="745"/>
      <c r="AIL64" s="745"/>
      <c r="AIM64" s="745"/>
      <c r="AIN64" s="745"/>
      <c r="AIO64" s="745"/>
      <c r="AIP64" s="745"/>
      <c r="AIQ64" s="745"/>
      <c r="AIR64" s="745"/>
      <c r="AIS64" s="745"/>
      <c r="AIT64" s="745"/>
      <c r="AIU64" s="745"/>
      <c r="AIV64" s="745"/>
      <c r="AIW64" s="745"/>
      <c r="AIX64" s="745"/>
      <c r="AIY64" s="745"/>
      <c r="AIZ64" s="745"/>
      <c r="AJA64" s="745"/>
      <c r="AJB64" s="745"/>
      <c r="AJC64" s="745"/>
      <c r="AJD64" s="745"/>
      <c r="AJE64" s="745"/>
      <c r="AJF64" s="745"/>
      <c r="AJG64" s="745"/>
      <c r="AJH64" s="745"/>
      <c r="AJI64" s="745"/>
      <c r="AJJ64" s="745"/>
      <c r="AJK64" s="745"/>
      <c r="AJL64" s="745"/>
      <c r="AJM64" s="745"/>
      <c r="AJN64" s="745"/>
      <c r="AJO64" s="745"/>
      <c r="AJP64" s="745"/>
      <c r="AJQ64" s="745"/>
      <c r="AJR64" s="745"/>
      <c r="AJS64" s="745"/>
      <c r="AJT64" s="745"/>
      <c r="AJU64" s="745"/>
      <c r="AJV64" s="745"/>
      <c r="AJW64" s="745"/>
      <c r="AJX64" s="745"/>
      <c r="AJY64" s="745"/>
      <c r="AJZ64" s="745"/>
      <c r="AKA64" s="745"/>
      <c r="AKB64" s="745"/>
      <c r="AKC64" s="745"/>
      <c r="AKD64" s="745"/>
      <c r="AKE64" s="745"/>
      <c r="AKF64" s="745"/>
      <c r="AKG64" s="745"/>
      <c r="AKH64" s="745"/>
      <c r="AKI64" s="745"/>
      <c r="AKJ64" s="745"/>
      <c r="AKK64" s="745"/>
      <c r="AKL64" s="745"/>
      <c r="AKM64" s="745"/>
      <c r="AKN64" s="745"/>
      <c r="AKO64" s="745"/>
      <c r="AKP64" s="745"/>
      <c r="AKQ64" s="745"/>
      <c r="AKR64" s="745"/>
      <c r="AKS64" s="745"/>
      <c r="AKT64" s="745"/>
      <c r="AKU64" s="745"/>
      <c r="AKV64" s="745"/>
      <c r="AKW64" s="745"/>
      <c r="AKX64" s="745"/>
      <c r="AKY64" s="745"/>
      <c r="AKZ64" s="745"/>
      <c r="ALA64" s="745"/>
      <c r="ALB64" s="745"/>
      <c r="ALC64" s="745"/>
      <c r="ALD64" s="745"/>
      <c r="ALE64" s="745"/>
      <c r="ALF64" s="745"/>
      <c r="ALG64" s="745"/>
      <c r="ALH64" s="745"/>
      <c r="ALI64" s="745"/>
      <c r="ALJ64" s="745"/>
      <c r="ALK64" s="745"/>
      <c r="ALL64" s="745"/>
      <c r="ALM64" s="745"/>
      <c r="ALN64" s="745"/>
      <c r="ALO64" s="745"/>
      <c r="ALP64" s="745"/>
      <c r="ALQ64" s="745"/>
      <c r="ALR64" s="745"/>
      <c r="ALS64" s="745"/>
      <c r="ALT64" s="745"/>
      <c r="ALU64" s="745"/>
      <c r="ALV64" s="745"/>
      <c r="ALW64" s="745"/>
      <c r="ALX64" s="745"/>
      <c r="ALY64" s="745"/>
      <c r="ALZ64" s="745"/>
      <c r="AMA64" s="745"/>
      <c r="AMB64" s="745"/>
      <c r="AMC64" s="745"/>
      <c r="AMD64" s="745"/>
      <c r="AME64" s="745"/>
      <c r="AMF64" s="745"/>
      <c r="AMG64" s="745"/>
      <c r="AMH64" s="745"/>
      <c r="AMI64" s="745"/>
      <c r="AMJ64" s="745"/>
      <c r="AMK64" s="745"/>
      <c r="AML64" s="745"/>
      <c r="AMM64" s="745"/>
      <c r="AMN64" s="745"/>
      <c r="AMO64" s="745"/>
      <c r="AMP64" s="745"/>
      <c r="AMQ64" s="745"/>
      <c r="AMR64" s="745"/>
    </row>
    <row r="65" spans="1:1032" s="426" customFormat="1" ht="25.5">
      <c r="A65" s="417"/>
      <c r="B65" s="418" t="s">
        <v>350</v>
      </c>
      <c r="C65" s="440" t="s">
        <v>18</v>
      </c>
      <c r="D65" s="482">
        <v>1</v>
      </c>
      <c r="E65" s="419"/>
      <c r="F65" s="419"/>
      <c r="G65" s="497"/>
      <c r="H65" s="506"/>
      <c r="I65" s="420"/>
      <c r="J65" s="421"/>
      <c r="K65" s="421"/>
      <c r="L65" s="421"/>
      <c r="M65" s="506"/>
      <c r="N65" s="506"/>
      <c r="O65" s="495"/>
      <c r="P65" s="495"/>
      <c r="Q65" s="495"/>
      <c r="R65" s="495"/>
      <c r="S65" s="506"/>
      <c r="T65" s="506"/>
      <c r="U65" s="505"/>
      <c r="V65" s="504"/>
      <c r="W65" s="422"/>
      <c r="X65" s="423"/>
      <c r="Y65" s="423"/>
      <c r="Z65" s="423"/>
      <c r="AA65" s="424"/>
      <c r="AB65" s="424"/>
      <c r="AC65" s="425"/>
      <c r="AD65" s="424"/>
    </row>
    <row r="66" spans="1:1032" s="742" customFormat="1" ht="15">
      <c r="A66" s="427"/>
      <c r="B66" s="428" t="str">
        <f>B39</f>
        <v>R-1K-LM1/A</v>
      </c>
      <c r="C66" s="429" t="s">
        <v>18</v>
      </c>
      <c r="D66" s="481">
        <v>1</v>
      </c>
      <c r="E66" s="480">
        <f>SUM(H40:H65)*Q$2</f>
        <v>0</v>
      </c>
      <c r="F66" s="430">
        <f>D66*E66</f>
        <v>0</v>
      </c>
      <c r="G66" s="375"/>
      <c r="H66" s="383"/>
      <c r="I66" s="383"/>
      <c r="J66" s="375"/>
      <c r="K66" s="375"/>
      <c r="L66" s="375"/>
      <c r="M66" s="506"/>
      <c r="N66" s="506"/>
      <c r="O66" s="383"/>
      <c r="P66" s="383"/>
      <c r="Q66" s="383"/>
      <c r="R66" s="383"/>
      <c r="S66" s="410"/>
      <c r="T66" s="505"/>
      <c r="U66" s="505"/>
      <c r="V66" s="401"/>
      <c r="W66" s="377"/>
      <c r="X66" s="414"/>
      <c r="Y66" s="414"/>
      <c r="Z66" s="414"/>
      <c r="AA66" s="745"/>
      <c r="AB66" s="745"/>
      <c r="AC66" s="745"/>
      <c r="AD66" s="745"/>
      <c r="AE66" s="745"/>
      <c r="AF66" s="745"/>
      <c r="AG66" s="745"/>
      <c r="AH66" s="745"/>
      <c r="AI66" s="745"/>
      <c r="AJ66" s="745"/>
      <c r="AK66" s="745"/>
      <c r="AL66" s="745"/>
      <c r="AM66" s="745"/>
      <c r="AN66" s="745"/>
      <c r="AO66" s="745"/>
      <c r="AP66" s="745"/>
      <c r="AQ66" s="745"/>
      <c r="AR66" s="745"/>
      <c r="AS66" s="745"/>
      <c r="AT66" s="745"/>
      <c r="AU66" s="745"/>
      <c r="AV66" s="745"/>
      <c r="AW66" s="745"/>
      <c r="AX66" s="745"/>
      <c r="AY66" s="745"/>
      <c r="AZ66" s="745"/>
      <c r="BA66" s="745"/>
      <c r="BB66" s="745"/>
      <c r="BC66" s="745"/>
      <c r="BD66" s="745"/>
      <c r="BE66" s="745"/>
      <c r="BF66" s="745"/>
      <c r="BG66" s="745"/>
      <c r="BH66" s="745"/>
      <c r="BI66" s="745"/>
      <c r="BJ66" s="745"/>
      <c r="BK66" s="745"/>
      <c r="BL66" s="745"/>
      <c r="BM66" s="745"/>
      <c r="BN66" s="745"/>
      <c r="BO66" s="745"/>
      <c r="BP66" s="745"/>
      <c r="BQ66" s="745"/>
      <c r="BR66" s="745"/>
      <c r="BS66" s="745"/>
      <c r="BT66" s="745"/>
      <c r="BU66" s="745"/>
      <c r="BV66" s="745"/>
      <c r="BW66" s="745"/>
      <c r="BX66" s="745"/>
      <c r="BY66" s="745"/>
      <c r="BZ66" s="745"/>
      <c r="CA66" s="745"/>
      <c r="CB66" s="745"/>
      <c r="CC66" s="745"/>
      <c r="CD66" s="745"/>
      <c r="CE66" s="745"/>
      <c r="CF66" s="745"/>
      <c r="CG66" s="745"/>
      <c r="CH66" s="745"/>
      <c r="CI66" s="745"/>
      <c r="CJ66" s="745"/>
      <c r="CK66" s="745"/>
      <c r="CL66" s="745"/>
      <c r="CM66" s="745"/>
      <c r="CN66" s="745"/>
      <c r="CO66" s="745"/>
      <c r="CP66" s="745"/>
      <c r="CQ66" s="745"/>
      <c r="CR66" s="745"/>
      <c r="CS66" s="745"/>
      <c r="CT66" s="745"/>
      <c r="CU66" s="745"/>
      <c r="CV66" s="745"/>
      <c r="CW66" s="745"/>
      <c r="CX66" s="745"/>
      <c r="CY66" s="745"/>
      <c r="CZ66" s="745"/>
      <c r="DA66" s="745"/>
      <c r="DB66" s="745"/>
      <c r="DC66" s="745"/>
      <c r="DD66" s="745"/>
      <c r="DE66" s="745"/>
      <c r="DF66" s="745"/>
      <c r="DG66" s="745"/>
      <c r="DH66" s="745"/>
      <c r="DI66" s="745"/>
      <c r="DJ66" s="745"/>
      <c r="DK66" s="745"/>
      <c r="DL66" s="745"/>
      <c r="DM66" s="745"/>
      <c r="DN66" s="745"/>
      <c r="DO66" s="745"/>
      <c r="DP66" s="745"/>
      <c r="DQ66" s="745"/>
      <c r="DR66" s="745"/>
      <c r="DS66" s="745"/>
      <c r="DT66" s="745"/>
      <c r="DU66" s="745"/>
      <c r="DV66" s="745"/>
      <c r="DW66" s="745"/>
      <c r="DX66" s="745"/>
      <c r="DY66" s="745"/>
      <c r="DZ66" s="745"/>
      <c r="EA66" s="745"/>
      <c r="EB66" s="745"/>
      <c r="EC66" s="745"/>
      <c r="ED66" s="745"/>
      <c r="EE66" s="745"/>
      <c r="EF66" s="745"/>
      <c r="EG66" s="745"/>
      <c r="EH66" s="745"/>
      <c r="EI66" s="745"/>
      <c r="EJ66" s="745"/>
      <c r="EK66" s="745"/>
      <c r="EL66" s="745"/>
      <c r="EM66" s="745"/>
      <c r="EN66" s="745"/>
      <c r="EO66" s="745"/>
      <c r="EP66" s="745"/>
      <c r="EQ66" s="745"/>
      <c r="ER66" s="745"/>
      <c r="ES66" s="745"/>
      <c r="ET66" s="745"/>
      <c r="EU66" s="745"/>
      <c r="EV66" s="745"/>
      <c r="EW66" s="745"/>
      <c r="EX66" s="745"/>
      <c r="EY66" s="745"/>
      <c r="EZ66" s="745"/>
      <c r="FA66" s="745"/>
      <c r="FB66" s="745"/>
      <c r="FC66" s="745"/>
      <c r="FD66" s="745"/>
      <c r="FE66" s="745"/>
      <c r="FF66" s="745"/>
      <c r="FG66" s="745"/>
      <c r="FH66" s="745"/>
      <c r="FI66" s="745"/>
      <c r="FJ66" s="745"/>
      <c r="FK66" s="745"/>
      <c r="FL66" s="745"/>
      <c r="FM66" s="745"/>
      <c r="FN66" s="745"/>
      <c r="FO66" s="745"/>
      <c r="FP66" s="745"/>
      <c r="FQ66" s="745"/>
      <c r="FR66" s="745"/>
      <c r="FS66" s="745"/>
      <c r="FT66" s="745"/>
      <c r="FU66" s="745"/>
      <c r="FV66" s="745"/>
      <c r="FW66" s="745"/>
      <c r="FX66" s="745"/>
      <c r="FY66" s="745"/>
      <c r="FZ66" s="745"/>
      <c r="GA66" s="745"/>
      <c r="GB66" s="745"/>
      <c r="GC66" s="745"/>
      <c r="GD66" s="745"/>
      <c r="GE66" s="745"/>
      <c r="GF66" s="745"/>
      <c r="GG66" s="745"/>
      <c r="GH66" s="745"/>
      <c r="GI66" s="745"/>
      <c r="GJ66" s="745"/>
      <c r="GK66" s="745"/>
      <c r="GL66" s="745"/>
      <c r="GM66" s="745"/>
      <c r="GN66" s="745"/>
      <c r="GO66" s="745"/>
      <c r="GP66" s="745"/>
      <c r="GQ66" s="745"/>
      <c r="GR66" s="745"/>
      <c r="GS66" s="745"/>
      <c r="GT66" s="745"/>
      <c r="GU66" s="745"/>
      <c r="GV66" s="745"/>
      <c r="GW66" s="745"/>
      <c r="GX66" s="745"/>
      <c r="GY66" s="745"/>
      <c r="GZ66" s="745"/>
      <c r="HA66" s="745"/>
      <c r="HB66" s="745"/>
      <c r="HC66" s="745"/>
      <c r="HD66" s="745"/>
      <c r="HE66" s="745"/>
      <c r="HF66" s="745"/>
      <c r="HG66" s="745"/>
      <c r="HH66" s="745"/>
      <c r="HI66" s="745"/>
      <c r="HJ66" s="745"/>
      <c r="HK66" s="745"/>
      <c r="HL66" s="745"/>
      <c r="HM66" s="745"/>
      <c r="HN66" s="745"/>
      <c r="HO66" s="745"/>
      <c r="HP66" s="745"/>
      <c r="HQ66" s="745"/>
      <c r="HR66" s="745"/>
      <c r="HS66" s="745"/>
      <c r="HT66" s="745"/>
      <c r="HU66" s="745"/>
      <c r="HV66" s="745"/>
      <c r="HW66" s="745"/>
      <c r="HX66" s="745"/>
      <c r="HY66" s="745"/>
      <c r="HZ66" s="745"/>
      <c r="IA66" s="745"/>
      <c r="IB66" s="745"/>
      <c r="IC66" s="745"/>
      <c r="ID66" s="745"/>
      <c r="IE66" s="745"/>
      <c r="IF66" s="745"/>
      <c r="IG66" s="745"/>
      <c r="IH66" s="745"/>
      <c r="II66" s="745"/>
      <c r="IJ66" s="745"/>
      <c r="IK66" s="745"/>
      <c r="IL66" s="745"/>
      <c r="IM66" s="745"/>
      <c r="IN66" s="745"/>
      <c r="IO66" s="745"/>
      <c r="IP66" s="745"/>
      <c r="IQ66" s="745"/>
      <c r="IR66" s="745"/>
      <c r="IS66" s="745"/>
      <c r="IT66" s="745"/>
      <c r="IU66" s="745"/>
      <c r="IV66" s="745"/>
      <c r="IW66" s="745"/>
      <c r="IX66" s="745"/>
      <c r="IY66" s="745"/>
      <c r="IZ66" s="745"/>
      <c r="JA66" s="745"/>
      <c r="JB66" s="745"/>
      <c r="JC66" s="745"/>
      <c r="JD66" s="745"/>
      <c r="JE66" s="745"/>
      <c r="JF66" s="745"/>
      <c r="JG66" s="745"/>
      <c r="JH66" s="745"/>
      <c r="JI66" s="745"/>
      <c r="JJ66" s="745"/>
      <c r="JK66" s="745"/>
      <c r="JL66" s="745"/>
      <c r="JM66" s="745"/>
      <c r="JN66" s="745"/>
      <c r="JO66" s="745"/>
      <c r="JP66" s="745"/>
      <c r="JQ66" s="745"/>
      <c r="JR66" s="745"/>
      <c r="JS66" s="745"/>
      <c r="JT66" s="745"/>
      <c r="JU66" s="745"/>
      <c r="JV66" s="745"/>
      <c r="JW66" s="745"/>
      <c r="JX66" s="745"/>
      <c r="JY66" s="745"/>
      <c r="JZ66" s="745"/>
      <c r="KA66" s="745"/>
      <c r="KB66" s="745"/>
      <c r="KC66" s="745"/>
      <c r="KD66" s="745"/>
      <c r="KE66" s="745"/>
      <c r="KF66" s="745"/>
      <c r="KG66" s="745"/>
      <c r="KH66" s="745"/>
      <c r="KI66" s="745"/>
      <c r="KJ66" s="745"/>
      <c r="KK66" s="745"/>
      <c r="KL66" s="745"/>
      <c r="KM66" s="745"/>
      <c r="KN66" s="745"/>
      <c r="KO66" s="745"/>
      <c r="KP66" s="745"/>
      <c r="KQ66" s="745"/>
      <c r="KR66" s="745"/>
      <c r="KS66" s="745"/>
      <c r="KT66" s="745"/>
      <c r="KU66" s="745"/>
      <c r="KV66" s="745"/>
      <c r="KW66" s="745"/>
      <c r="KX66" s="745"/>
      <c r="KY66" s="745"/>
      <c r="KZ66" s="745"/>
      <c r="LA66" s="745"/>
      <c r="LB66" s="745"/>
      <c r="LC66" s="745"/>
      <c r="LD66" s="745"/>
      <c r="LE66" s="745"/>
      <c r="LF66" s="745"/>
      <c r="LG66" s="745"/>
      <c r="LH66" s="745"/>
      <c r="LI66" s="745"/>
      <c r="LJ66" s="745"/>
      <c r="LK66" s="745"/>
      <c r="LL66" s="745"/>
      <c r="LM66" s="745"/>
      <c r="LN66" s="745"/>
      <c r="LO66" s="745"/>
      <c r="LP66" s="745"/>
      <c r="LQ66" s="745"/>
      <c r="LR66" s="745"/>
      <c r="LS66" s="745"/>
      <c r="LT66" s="745"/>
      <c r="LU66" s="745"/>
      <c r="LV66" s="745"/>
      <c r="LW66" s="745"/>
      <c r="LX66" s="745"/>
      <c r="LY66" s="745"/>
      <c r="LZ66" s="745"/>
      <c r="MA66" s="745"/>
      <c r="MB66" s="745"/>
      <c r="MC66" s="745"/>
      <c r="MD66" s="745"/>
      <c r="ME66" s="745"/>
      <c r="MF66" s="745"/>
      <c r="MG66" s="745"/>
      <c r="MH66" s="745"/>
      <c r="MI66" s="745"/>
      <c r="MJ66" s="745"/>
      <c r="MK66" s="745"/>
      <c r="ML66" s="745"/>
      <c r="MM66" s="745"/>
      <c r="MN66" s="745"/>
      <c r="MO66" s="745"/>
      <c r="MP66" s="745"/>
      <c r="MQ66" s="745"/>
      <c r="MR66" s="745"/>
      <c r="MS66" s="745"/>
      <c r="MT66" s="745"/>
      <c r="MU66" s="745"/>
      <c r="MV66" s="745"/>
      <c r="MW66" s="745"/>
      <c r="MX66" s="745"/>
      <c r="MY66" s="745"/>
      <c r="MZ66" s="745"/>
      <c r="NA66" s="745"/>
      <c r="NB66" s="745"/>
      <c r="NC66" s="745"/>
      <c r="ND66" s="745"/>
      <c r="NE66" s="745"/>
      <c r="NF66" s="745"/>
      <c r="NG66" s="745"/>
      <c r="NH66" s="745"/>
      <c r="NI66" s="745"/>
      <c r="NJ66" s="745"/>
      <c r="NK66" s="745"/>
      <c r="NL66" s="745"/>
      <c r="NM66" s="745"/>
      <c r="NN66" s="745"/>
      <c r="NO66" s="745"/>
      <c r="NP66" s="745"/>
      <c r="NQ66" s="745"/>
      <c r="NR66" s="745"/>
      <c r="NS66" s="745"/>
      <c r="NT66" s="745"/>
      <c r="NU66" s="745"/>
      <c r="NV66" s="745"/>
      <c r="NW66" s="745"/>
      <c r="NX66" s="745"/>
      <c r="NY66" s="745"/>
      <c r="NZ66" s="745"/>
      <c r="OA66" s="745"/>
      <c r="OB66" s="745"/>
      <c r="OC66" s="745"/>
      <c r="OD66" s="745"/>
      <c r="OE66" s="745"/>
      <c r="OF66" s="745"/>
      <c r="OG66" s="745"/>
      <c r="OH66" s="745"/>
      <c r="OI66" s="745"/>
      <c r="OJ66" s="745"/>
      <c r="OK66" s="745"/>
      <c r="OL66" s="745"/>
      <c r="OM66" s="745"/>
      <c r="ON66" s="745"/>
      <c r="OO66" s="745"/>
      <c r="OP66" s="745"/>
      <c r="OQ66" s="745"/>
      <c r="OR66" s="745"/>
      <c r="OS66" s="745"/>
      <c r="OT66" s="745"/>
      <c r="OU66" s="745"/>
      <c r="OV66" s="745"/>
      <c r="OW66" s="745"/>
      <c r="OX66" s="745"/>
      <c r="OY66" s="745"/>
      <c r="OZ66" s="745"/>
      <c r="PA66" s="745"/>
      <c r="PB66" s="745"/>
      <c r="PC66" s="745"/>
      <c r="PD66" s="745"/>
      <c r="PE66" s="745"/>
      <c r="PF66" s="745"/>
      <c r="PG66" s="745"/>
      <c r="PH66" s="745"/>
      <c r="PI66" s="745"/>
      <c r="PJ66" s="745"/>
      <c r="PK66" s="745"/>
      <c r="PL66" s="745"/>
      <c r="PM66" s="745"/>
      <c r="PN66" s="745"/>
      <c r="PO66" s="745"/>
      <c r="PP66" s="745"/>
      <c r="PQ66" s="745"/>
      <c r="PR66" s="745"/>
      <c r="PS66" s="745"/>
      <c r="PT66" s="745"/>
      <c r="PU66" s="745"/>
      <c r="PV66" s="745"/>
      <c r="PW66" s="745"/>
      <c r="PX66" s="745"/>
      <c r="PY66" s="745"/>
      <c r="PZ66" s="745"/>
      <c r="QA66" s="745"/>
      <c r="QB66" s="745"/>
      <c r="QC66" s="745"/>
      <c r="QD66" s="745"/>
      <c r="QE66" s="745"/>
      <c r="QF66" s="745"/>
      <c r="QG66" s="745"/>
      <c r="QH66" s="745"/>
      <c r="QI66" s="745"/>
      <c r="QJ66" s="745"/>
      <c r="QK66" s="745"/>
      <c r="QL66" s="745"/>
      <c r="QM66" s="745"/>
      <c r="QN66" s="745"/>
      <c r="QO66" s="745"/>
      <c r="QP66" s="745"/>
      <c r="QQ66" s="745"/>
      <c r="QR66" s="745"/>
      <c r="QS66" s="745"/>
      <c r="QT66" s="745"/>
      <c r="QU66" s="745"/>
      <c r="QV66" s="745"/>
      <c r="QW66" s="745"/>
      <c r="QX66" s="745"/>
      <c r="QY66" s="745"/>
      <c r="QZ66" s="745"/>
      <c r="RA66" s="745"/>
      <c r="RB66" s="745"/>
      <c r="RC66" s="745"/>
      <c r="RD66" s="745"/>
      <c r="RE66" s="745"/>
      <c r="RF66" s="745"/>
      <c r="RG66" s="745"/>
      <c r="RH66" s="745"/>
      <c r="RI66" s="745"/>
      <c r="RJ66" s="745"/>
      <c r="RK66" s="745"/>
      <c r="RL66" s="745"/>
      <c r="RM66" s="745"/>
      <c r="RN66" s="745"/>
      <c r="RO66" s="745"/>
      <c r="RP66" s="745"/>
      <c r="RQ66" s="745"/>
      <c r="RR66" s="745"/>
      <c r="RS66" s="745"/>
      <c r="RT66" s="745"/>
      <c r="RU66" s="745"/>
      <c r="RV66" s="745"/>
      <c r="RW66" s="745"/>
      <c r="RX66" s="745"/>
      <c r="RY66" s="745"/>
      <c r="RZ66" s="745"/>
      <c r="SA66" s="745"/>
      <c r="SB66" s="745"/>
      <c r="SC66" s="745"/>
      <c r="SD66" s="745"/>
      <c r="SE66" s="745"/>
      <c r="SF66" s="745"/>
      <c r="SG66" s="745"/>
      <c r="SH66" s="745"/>
      <c r="SI66" s="745"/>
      <c r="SJ66" s="745"/>
      <c r="SK66" s="745"/>
      <c r="SL66" s="745"/>
      <c r="SM66" s="745"/>
      <c r="SN66" s="745"/>
      <c r="SO66" s="745"/>
      <c r="SP66" s="745"/>
      <c r="SQ66" s="745"/>
      <c r="SR66" s="745"/>
      <c r="SS66" s="745"/>
      <c r="ST66" s="745"/>
      <c r="SU66" s="745"/>
      <c r="SV66" s="745"/>
      <c r="SW66" s="745"/>
      <c r="SX66" s="745"/>
      <c r="SY66" s="745"/>
      <c r="SZ66" s="745"/>
      <c r="TA66" s="745"/>
      <c r="TB66" s="745"/>
      <c r="TC66" s="745"/>
      <c r="TD66" s="745"/>
      <c r="TE66" s="745"/>
      <c r="TF66" s="745"/>
      <c r="TG66" s="745"/>
      <c r="TH66" s="745"/>
      <c r="TI66" s="745"/>
      <c r="TJ66" s="745"/>
      <c r="TK66" s="745"/>
      <c r="TL66" s="745"/>
      <c r="TM66" s="745"/>
      <c r="TN66" s="745"/>
      <c r="TO66" s="745"/>
      <c r="TP66" s="745"/>
      <c r="TQ66" s="745"/>
      <c r="TR66" s="745"/>
      <c r="TS66" s="745"/>
      <c r="TT66" s="745"/>
      <c r="TU66" s="745"/>
      <c r="TV66" s="745"/>
      <c r="TW66" s="745"/>
      <c r="TX66" s="745"/>
      <c r="TY66" s="745"/>
      <c r="TZ66" s="745"/>
      <c r="UA66" s="745"/>
      <c r="UB66" s="745"/>
      <c r="UC66" s="745"/>
      <c r="UD66" s="745"/>
      <c r="UE66" s="745"/>
      <c r="UF66" s="745"/>
      <c r="UG66" s="745"/>
      <c r="UH66" s="745"/>
      <c r="UI66" s="745"/>
      <c r="UJ66" s="745"/>
      <c r="UK66" s="745"/>
      <c r="UL66" s="745"/>
      <c r="UM66" s="745"/>
      <c r="UN66" s="745"/>
      <c r="UO66" s="745"/>
      <c r="UP66" s="745"/>
      <c r="UQ66" s="745"/>
      <c r="UR66" s="745"/>
      <c r="US66" s="745"/>
      <c r="UT66" s="745"/>
      <c r="UU66" s="745"/>
      <c r="UV66" s="745"/>
      <c r="UW66" s="745"/>
      <c r="UX66" s="745"/>
      <c r="UY66" s="745"/>
      <c r="UZ66" s="745"/>
      <c r="VA66" s="745"/>
      <c r="VB66" s="745"/>
      <c r="VC66" s="745"/>
      <c r="VD66" s="745"/>
      <c r="VE66" s="745"/>
      <c r="VF66" s="745"/>
      <c r="VG66" s="745"/>
      <c r="VH66" s="745"/>
      <c r="VI66" s="745"/>
      <c r="VJ66" s="745"/>
      <c r="VK66" s="745"/>
      <c r="VL66" s="745"/>
      <c r="VM66" s="745"/>
      <c r="VN66" s="745"/>
      <c r="VO66" s="745"/>
      <c r="VP66" s="745"/>
      <c r="VQ66" s="745"/>
      <c r="VR66" s="745"/>
      <c r="VS66" s="745"/>
      <c r="VT66" s="745"/>
      <c r="VU66" s="745"/>
      <c r="VV66" s="745"/>
      <c r="VW66" s="745"/>
      <c r="VX66" s="745"/>
      <c r="VY66" s="745"/>
      <c r="VZ66" s="745"/>
      <c r="WA66" s="745"/>
      <c r="WB66" s="745"/>
      <c r="WC66" s="745"/>
      <c r="WD66" s="745"/>
      <c r="WE66" s="745"/>
      <c r="WF66" s="745"/>
      <c r="WG66" s="745"/>
      <c r="WH66" s="745"/>
      <c r="WI66" s="745"/>
      <c r="WJ66" s="745"/>
      <c r="WK66" s="745"/>
      <c r="WL66" s="745"/>
      <c r="WM66" s="745"/>
      <c r="WN66" s="745"/>
      <c r="WO66" s="745"/>
      <c r="WP66" s="745"/>
      <c r="WQ66" s="745"/>
      <c r="WR66" s="745"/>
      <c r="WS66" s="745"/>
      <c r="WT66" s="745"/>
      <c r="WU66" s="745"/>
      <c r="WV66" s="745"/>
      <c r="WW66" s="745"/>
      <c r="WX66" s="745"/>
      <c r="WY66" s="745"/>
      <c r="WZ66" s="745"/>
      <c r="XA66" s="745"/>
      <c r="XB66" s="745"/>
      <c r="XC66" s="745"/>
      <c r="XD66" s="745"/>
      <c r="XE66" s="745"/>
      <c r="XF66" s="745"/>
      <c r="XG66" s="745"/>
      <c r="XH66" s="745"/>
      <c r="XI66" s="745"/>
      <c r="XJ66" s="745"/>
      <c r="XK66" s="745"/>
      <c r="XL66" s="745"/>
      <c r="XM66" s="745"/>
      <c r="XN66" s="745"/>
      <c r="XO66" s="745"/>
      <c r="XP66" s="745"/>
      <c r="XQ66" s="745"/>
      <c r="XR66" s="745"/>
      <c r="XS66" s="745"/>
      <c r="XT66" s="745"/>
      <c r="XU66" s="745"/>
      <c r="XV66" s="745"/>
      <c r="XW66" s="745"/>
      <c r="XX66" s="745"/>
      <c r="XY66" s="745"/>
      <c r="XZ66" s="745"/>
      <c r="YA66" s="745"/>
      <c r="YB66" s="745"/>
      <c r="YC66" s="745"/>
      <c r="YD66" s="745"/>
      <c r="YE66" s="745"/>
      <c r="YF66" s="745"/>
      <c r="YG66" s="745"/>
      <c r="YH66" s="745"/>
      <c r="YI66" s="745"/>
      <c r="YJ66" s="745"/>
      <c r="YK66" s="745"/>
      <c r="YL66" s="745"/>
      <c r="YM66" s="745"/>
      <c r="YN66" s="745"/>
      <c r="YO66" s="745"/>
      <c r="YP66" s="745"/>
      <c r="YQ66" s="745"/>
      <c r="YR66" s="745"/>
      <c r="YS66" s="745"/>
      <c r="YT66" s="745"/>
      <c r="YU66" s="745"/>
      <c r="YV66" s="745"/>
      <c r="YW66" s="745"/>
      <c r="YX66" s="745"/>
      <c r="YY66" s="745"/>
      <c r="YZ66" s="745"/>
      <c r="ZA66" s="745"/>
      <c r="ZB66" s="745"/>
      <c r="ZC66" s="745"/>
      <c r="ZD66" s="745"/>
      <c r="ZE66" s="745"/>
      <c r="ZF66" s="745"/>
      <c r="ZG66" s="745"/>
      <c r="ZH66" s="745"/>
      <c r="ZI66" s="745"/>
      <c r="ZJ66" s="745"/>
      <c r="ZK66" s="745"/>
      <c r="ZL66" s="745"/>
      <c r="ZM66" s="745"/>
      <c r="ZN66" s="745"/>
      <c r="ZO66" s="745"/>
      <c r="ZP66" s="745"/>
      <c r="ZQ66" s="745"/>
      <c r="ZR66" s="745"/>
      <c r="ZS66" s="745"/>
      <c r="ZT66" s="745"/>
      <c r="ZU66" s="745"/>
      <c r="ZV66" s="745"/>
      <c r="ZW66" s="745"/>
      <c r="ZX66" s="745"/>
      <c r="ZY66" s="745"/>
      <c r="ZZ66" s="745"/>
      <c r="AAA66" s="745"/>
      <c r="AAB66" s="745"/>
      <c r="AAC66" s="745"/>
      <c r="AAD66" s="745"/>
      <c r="AAE66" s="745"/>
      <c r="AAF66" s="745"/>
      <c r="AAG66" s="745"/>
      <c r="AAH66" s="745"/>
      <c r="AAI66" s="745"/>
      <c r="AAJ66" s="745"/>
      <c r="AAK66" s="745"/>
      <c r="AAL66" s="745"/>
      <c r="AAM66" s="745"/>
      <c r="AAN66" s="745"/>
      <c r="AAO66" s="745"/>
      <c r="AAP66" s="745"/>
      <c r="AAQ66" s="745"/>
      <c r="AAR66" s="745"/>
      <c r="AAS66" s="745"/>
      <c r="AAT66" s="745"/>
      <c r="AAU66" s="745"/>
      <c r="AAV66" s="745"/>
      <c r="AAW66" s="745"/>
      <c r="AAX66" s="745"/>
      <c r="AAY66" s="745"/>
      <c r="AAZ66" s="745"/>
      <c r="ABA66" s="745"/>
      <c r="ABB66" s="745"/>
      <c r="ABC66" s="745"/>
      <c r="ABD66" s="745"/>
      <c r="ABE66" s="745"/>
      <c r="ABF66" s="745"/>
      <c r="ABG66" s="745"/>
      <c r="ABH66" s="745"/>
      <c r="ABI66" s="745"/>
      <c r="ABJ66" s="745"/>
      <c r="ABK66" s="745"/>
      <c r="ABL66" s="745"/>
      <c r="ABM66" s="745"/>
      <c r="ABN66" s="745"/>
      <c r="ABO66" s="745"/>
      <c r="ABP66" s="745"/>
      <c r="ABQ66" s="745"/>
      <c r="ABR66" s="745"/>
      <c r="ABS66" s="745"/>
      <c r="ABT66" s="745"/>
      <c r="ABU66" s="745"/>
      <c r="ABV66" s="745"/>
      <c r="ABW66" s="745"/>
      <c r="ABX66" s="745"/>
      <c r="ABY66" s="745"/>
      <c r="ABZ66" s="745"/>
      <c r="ACA66" s="745"/>
      <c r="ACB66" s="745"/>
      <c r="ACC66" s="745"/>
      <c r="ACD66" s="745"/>
      <c r="ACE66" s="745"/>
      <c r="ACF66" s="745"/>
      <c r="ACG66" s="745"/>
      <c r="ACH66" s="745"/>
      <c r="ACI66" s="745"/>
      <c r="ACJ66" s="745"/>
      <c r="ACK66" s="745"/>
      <c r="ACL66" s="745"/>
      <c r="ACM66" s="745"/>
      <c r="ACN66" s="745"/>
      <c r="ACO66" s="745"/>
      <c r="ACP66" s="745"/>
      <c r="ACQ66" s="745"/>
      <c r="ACR66" s="745"/>
      <c r="ACS66" s="745"/>
      <c r="ACT66" s="745"/>
      <c r="ACU66" s="745"/>
      <c r="ACV66" s="745"/>
      <c r="ACW66" s="745"/>
      <c r="ACX66" s="745"/>
      <c r="ACY66" s="745"/>
      <c r="ACZ66" s="745"/>
      <c r="ADA66" s="745"/>
      <c r="ADB66" s="745"/>
      <c r="ADC66" s="745"/>
      <c r="ADD66" s="745"/>
      <c r="ADE66" s="745"/>
      <c r="ADF66" s="745"/>
      <c r="ADG66" s="745"/>
      <c r="ADH66" s="745"/>
      <c r="ADI66" s="745"/>
      <c r="ADJ66" s="745"/>
      <c r="ADK66" s="745"/>
      <c r="ADL66" s="745"/>
      <c r="ADM66" s="745"/>
      <c r="ADN66" s="745"/>
      <c r="ADO66" s="745"/>
      <c r="ADP66" s="745"/>
      <c r="ADQ66" s="745"/>
      <c r="ADR66" s="745"/>
      <c r="ADS66" s="745"/>
      <c r="ADT66" s="745"/>
      <c r="ADU66" s="745"/>
      <c r="ADV66" s="745"/>
      <c r="ADW66" s="745"/>
      <c r="ADX66" s="745"/>
      <c r="ADY66" s="745"/>
      <c r="ADZ66" s="745"/>
      <c r="AEA66" s="745"/>
      <c r="AEB66" s="745"/>
      <c r="AEC66" s="745"/>
      <c r="AED66" s="745"/>
      <c r="AEE66" s="745"/>
      <c r="AEF66" s="745"/>
      <c r="AEG66" s="745"/>
      <c r="AEH66" s="745"/>
      <c r="AEI66" s="745"/>
      <c r="AEJ66" s="745"/>
      <c r="AEK66" s="745"/>
      <c r="AEL66" s="745"/>
      <c r="AEM66" s="745"/>
      <c r="AEN66" s="745"/>
      <c r="AEO66" s="745"/>
      <c r="AEP66" s="745"/>
      <c r="AEQ66" s="745"/>
      <c r="AER66" s="745"/>
      <c r="AES66" s="745"/>
      <c r="AET66" s="745"/>
      <c r="AEU66" s="745"/>
      <c r="AEV66" s="745"/>
      <c r="AEW66" s="745"/>
      <c r="AEX66" s="745"/>
      <c r="AEY66" s="745"/>
      <c r="AEZ66" s="745"/>
      <c r="AFA66" s="745"/>
      <c r="AFB66" s="745"/>
      <c r="AFC66" s="745"/>
      <c r="AFD66" s="745"/>
      <c r="AFE66" s="745"/>
      <c r="AFF66" s="745"/>
      <c r="AFG66" s="745"/>
      <c r="AFH66" s="745"/>
      <c r="AFI66" s="745"/>
      <c r="AFJ66" s="745"/>
      <c r="AFK66" s="745"/>
      <c r="AFL66" s="745"/>
      <c r="AFM66" s="745"/>
      <c r="AFN66" s="745"/>
      <c r="AFO66" s="745"/>
      <c r="AFP66" s="745"/>
      <c r="AFQ66" s="745"/>
      <c r="AFR66" s="745"/>
      <c r="AFS66" s="745"/>
      <c r="AFT66" s="745"/>
      <c r="AFU66" s="745"/>
      <c r="AFV66" s="745"/>
      <c r="AFW66" s="745"/>
      <c r="AFX66" s="745"/>
      <c r="AFY66" s="745"/>
      <c r="AFZ66" s="745"/>
      <c r="AGA66" s="745"/>
      <c r="AGB66" s="745"/>
      <c r="AGC66" s="745"/>
      <c r="AGD66" s="745"/>
      <c r="AGE66" s="745"/>
      <c r="AGF66" s="745"/>
      <c r="AGG66" s="745"/>
      <c r="AGH66" s="745"/>
      <c r="AGI66" s="745"/>
      <c r="AGJ66" s="745"/>
      <c r="AGK66" s="745"/>
      <c r="AGL66" s="745"/>
      <c r="AGM66" s="745"/>
      <c r="AGN66" s="745"/>
      <c r="AGO66" s="745"/>
      <c r="AGP66" s="745"/>
      <c r="AGQ66" s="745"/>
      <c r="AGR66" s="745"/>
      <c r="AGS66" s="745"/>
      <c r="AGT66" s="745"/>
      <c r="AGU66" s="745"/>
      <c r="AGV66" s="745"/>
      <c r="AGW66" s="745"/>
      <c r="AGX66" s="745"/>
      <c r="AGY66" s="745"/>
      <c r="AGZ66" s="745"/>
      <c r="AHA66" s="745"/>
      <c r="AHB66" s="745"/>
      <c r="AHC66" s="745"/>
      <c r="AHD66" s="745"/>
      <c r="AHE66" s="745"/>
      <c r="AHF66" s="745"/>
      <c r="AHG66" s="745"/>
      <c r="AHH66" s="745"/>
      <c r="AHI66" s="745"/>
      <c r="AHJ66" s="745"/>
      <c r="AHK66" s="745"/>
      <c r="AHL66" s="745"/>
      <c r="AHM66" s="745"/>
      <c r="AHN66" s="745"/>
      <c r="AHO66" s="745"/>
      <c r="AHP66" s="745"/>
      <c r="AHQ66" s="745"/>
      <c r="AHR66" s="745"/>
      <c r="AHS66" s="745"/>
      <c r="AHT66" s="745"/>
      <c r="AHU66" s="745"/>
      <c r="AHV66" s="745"/>
      <c r="AHW66" s="745"/>
      <c r="AHX66" s="745"/>
      <c r="AHY66" s="745"/>
      <c r="AHZ66" s="745"/>
      <c r="AIA66" s="745"/>
      <c r="AIB66" s="745"/>
      <c r="AIC66" s="745"/>
      <c r="AID66" s="745"/>
      <c r="AIE66" s="745"/>
      <c r="AIF66" s="745"/>
      <c r="AIG66" s="745"/>
      <c r="AIH66" s="745"/>
      <c r="AII66" s="745"/>
      <c r="AIJ66" s="745"/>
      <c r="AIK66" s="745"/>
      <c r="AIL66" s="745"/>
      <c r="AIM66" s="745"/>
      <c r="AIN66" s="745"/>
      <c r="AIO66" s="745"/>
      <c r="AIP66" s="745"/>
      <c r="AIQ66" s="745"/>
      <c r="AIR66" s="745"/>
      <c r="AIS66" s="745"/>
      <c r="AIT66" s="745"/>
      <c r="AIU66" s="745"/>
      <c r="AIV66" s="745"/>
      <c r="AIW66" s="745"/>
      <c r="AIX66" s="745"/>
      <c r="AIY66" s="745"/>
      <c r="AIZ66" s="745"/>
      <c r="AJA66" s="745"/>
      <c r="AJB66" s="745"/>
      <c r="AJC66" s="745"/>
      <c r="AJD66" s="745"/>
      <c r="AJE66" s="745"/>
      <c r="AJF66" s="745"/>
      <c r="AJG66" s="745"/>
      <c r="AJH66" s="745"/>
      <c r="AJI66" s="745"/>
      <c r="AJJ66" s="745"/>
      <c r="AJK66" s="745"/>
      <c r="AJL66" s="745"/>
      <c r="AJM66" s="745"/>
      <c r="AJN66" s="745"/>
      <c r="AJO66" s="745"/>
      <c r="AJP66" s="745"/>
      <c r="AJQ66" s="745"/>
      <c r="AJR66" s="745"/>
      <c r="AJS66" s="745"/>
      <c r="AJT66" s="745"/>
      <c r="AJU66" s="745"/>
      <c r="AJV66" s="745"/>
      <c r="AJW66" s="745"/>
      <c r="AJX66" s="745"/>
      <c r="AJY66" s="745"/>
      <c r="AJZ66" s="745"/>
      <c r="AKA66" s="745"/>
      <c r="AKB66" s="745"/>
      <c r="AKC66" s="745"/>
      <c r="AKD66" s="745"/>
      <c r="AKE66" s="745"/>
      <c r="AKF66" s="745"/>
      <c r="AKG66" s="745"/>
      <c r="AKH66" s="745"/>
      <c r="AKI66" s="745"/>
      <c r="AKJ66" s="745"/>
      <c r="AKK66" s="745"/>
      <c r="AKL66" s="745"/>
      <c r="AKM66" s="745"/>
      <c r="AKN66" s="745"/>
      <c r="AKO66" s="745"/>
      <c r="AKP66" s="745"/>
      <c r="AKQ66" s="745"/>
      <c r="AKR66" s="745"/>
      <c r="AKS66" s="745"/>
      <c r="AKT66" s="745"/>
      <c r="AKU66" s="745"/>
      <c r="AKV66" s="745"/>
      <c r="AKW66" s="745"/>
      <c r="AKX66" s="745"/>
      <c r="AKY66" s="745"/>
      <c r="AKZ66" s="745"/>
      <c r="ALA66" s="745"/>
      <c r="ALB66" s="745"/>
      <c r="ALC66" s="745"/>
      <c r="ALD66" s="745"/>
      <c r="ALE66" s="745"/>
      <c r="ALF66" s="745"/>
      <c r="ALG66" s="745"/>
      <c r="ALH66" s="745"/>
      <c r="ALI66" s="745"/>
      <c r="ALJ66" s="745"/>
      <c r="ALK66" s="745"/>
      <c r="ALL66" s="745"/>
      <c r="ALM66" s="745"/>
      <c r="ALN66" s="745"/>
      <c r="ALO66" s="745"/>
      <c r="ALP66" s="745"/>
      <c r="ALQ66" s="745"/>
      <c r="ALR66" s="745"/>
      <c r="ALS66" s="745"/>
      <c r="ALT66" s="745"/>
      <c r="ALU66" s="745"/>
      <c r="ALV66" s="745"/>
      <c r="ALW66" s="745"/>
      <c r="ALX66" s="745"/>
      <c r="ALY66" s="745"/>
      <c r="ALZ66" s="745"/>
      <c r="AMA66" s="745"/>
      <c r="AMB66" s="745"/>
      <c r="AMC66" s="745"/>
      <c r="AMD66" s="745"/>
      <c r="AME66" s="745"/>
      <c r="AMF66" s="745"/>
      <c r="AMG66" s="745"/>
      <c r="AMH66" s="745"/>
      <c r="AMI66" s="745"/>
      <c r="AMJ66" s="745"/>
      <c r="AMK66" s="745"/>
      <c r="AML66" s="745"/>
      <c r="AMM66" s="745"/>
      <c r="AMN66" s="745"/>
      <c r="AMO66" s="745"/>
      <c r="AMP66" s="745"/>
      <c r="AMQ66" s="745"/>
      <c r="AMR66" s="745"/>
    </row>
    <row r="67" spans="1:1032" s="742" customFormat="1" ht="15">
      <c r="A67" s="371"/>
      <c r="B67" s="390"/>
      <c r="C67" s="400"/>
      <c r="D67" s="374"/>
      <c r="E67" s="374"/>
      <c r="F67" s="374"/>
      <c r="G67" s="375"/>
      <c r="H67" s="383"/>
      <c r="I67" s="383"/>
      <c r="J67" s="375"/>
      <c r="K67" s="375"/>
      <c r="L67" s="375"/>
      <c r="M67" s="506"/>
      <c r="N67" s="506"/>
      <c r="O67" s="383"/>
      <c r="P67" s="383"/>
      <c r="Q67" s="383"/>
      <c r="R67" s="383"/>
      <c r="S67" s="383"/>
      <c r="T67" s="506"/>
      <c r="U67" s="505"/>
      <c r="V67" s="401"/>
      <c r="W67" s="377"/>
      <c r="X67" s="414"/>
      <c r="Y67" s="414"/>
      <c r="Z67" s="414"/>
      <c r="AA67" s="745"/>
      <c r="AB67" s="745"/>
      <c r="AC67" s="745"/>
      <c r="AD67" s="745"/>
      <c r="AE67" s="745"/>
      <c r="AF67" s="745"/>
      <c r="AG67" s="745"/>
      <c r="AH67" s="745"/>
      <c r="AI67" s="745"/>
      <c r="AJ67" s="745"/>
      <c r="AK67" s="745"/>
      <c r="AL67" s="745"/>
      <c r="AM67" s="745"/>
      <c r="AN67" s="745"/>
      <c r="AO67" s="745"/>
      <c r="AP67" s="745"/>
      <c r="AQ67" s="745"/>
      <c r="AR67" s="745"/>
      <c r="AS67" s="745"/>
      <c r="AT67" s="745"/>
      <c r="AU67" s="745"/>
      <c r="AV67" s="745"/>
      <c r="AW67" s="745"/>
      <c r="AX67" s="745"/>
      <c r="AY67" s="745"/>
      <c r="AZ67" s="745"/>
      <c r="BA67" s="745"/>
      <c r="BB67" s="745"/>
      <c r="BC67" s="745"/>
      <c r="BD67" s="745"/>
      <c r="BE67" s="745"/>
      <c r="BF67" s="745"/>
      <c r="BG67" s="745"/>
      <c r="BH67" s="745"/>
      <c r="BI67" s="745"/>
      <c r="BJ67" s="745"/>
      <c r="BK67" s="745"/>
      <c r="BL67" s="745"/>
      <c r="BM67" s="745"/>
      <c r="BN67" s="745"/>
      <c r="BO67" s="745"/>
      <c r="BP67" s="745"/>
      <c r="BQ67" s="745"/>
      <c r="BR67" s="745"/>
      <c r="BS67" s="745"/>
      <c r="BT67" s="745"/>
      <c r="BU67" s="745"/>
      <c r="BV67" s="745"/>
      <c r="BW67" s="745"/>
      <c r="BX67" s="745"/>
      <c r="BY67" s="745"/>
      <c r="BZ67" s="745"/>
      <c r="CA67" s="745"/>
      <c r="CB67" s="745"/>
      <c r="CC67" s="745"/>
      <c r="CD67" s="745"/>
      <c r="CE67" s="745"/>
      <c r="CF67" s="745"/>
      <c r="CG67" s="745"/>
      <c r="CH67" s="745"/>
      <c r="CI67" s="745"/>
      <c r="CJ67" s="745"/>
      <c r="CK67" s="745"/>
      <c r="CL67" s="745"/>
      <c r="CM67" s="745"/>
      <c r="CN67" s="745"/>
      <c r="CO67" s="745"/>
      <c r="CP67" s="745"/>
      <c r="CQ67" s="745"/>
      <c r="CR67" s="745"/>
      <c r="CS67" s="745"/>
      <c r="CT67" s="745"/>
      <c r="CU67" s="745"/>
      <c r="CV67" s="745"/>
      <c r="CW67" s="745"/>
      <c r="CX67" s="745"/>
      <c r="CY67" s="745"/>
      <c r="CZ67" s="745"/>
      <c r="DA67" s="745"/>
      <c r="DB67" s="745"/>
      <c r="DC67" s="745"/>
      <c r="DD67" s="745"/>
      <c r="DE67" s="745"/>
      <c r="DF67" s="745"/>
      <c r="DG67" s="745"/>
      <c r="DH67" s="745"/>
      <c r="DI67" s="745"/>
      <c r="DJ67" s="745"/>
      <c r="DK67" s="745"/>
      <c r="DL67" s="745"/>
      <c r="DM67" s="745"/>
      <c r="DN67" s="745"/>
      <c r="DO67" s="745"/>
      <c r="DP67" s="745"/>
      <c r="DQ67" s="745"/>
      <c r="DR67" s="745"/>
      <c r="DS67" s="745"/>
      <c r="DT67" s="745"/>
      <c r="DU67" s="745"/>
      <c r="DV67" s="745"/>
      <c r="DW67" s="745"/>
      <c r="DX67" s="745"/>
      <c r="DY67" s="745"/>
      <c r="DZ67" s="745"/>
      <c r="EA67" s="745"/>
      <c r="EB67" s="745"/>
      <c r="EC67" s="745"/>
      <c r="ED67" s="745"/>
      <c r="EE67" s="745"/>
      <c r="EF67" s="745"/>
      <c r="EG67" s="745"/>
      <c r="EH67" s="745"/>
      <c r="EI67" s="745"/>
      <c r="EJ67" s="745"/>
      <c r="EK67" s="745"/>
      <c r="EL67" s="745"/>
      <c r="EM67" s="745"/>
      <c r="EN67" s="745"/>
      <c r="EO67" s="745"/>
      <c r="EP67" s="745"/>
      <c r="EQ67" s="745"/>
      <c r="ER67" s="745"/>
      <c r="ES67" s="745"/>
      <c r="ET67" s="745"/>
      <c r="EU67" s="745"/>
      <c r="EV67" s="745"/>
      <c r="EW67" s="745"/>
      <c r="EX67" s="745"/>
      <c r="EY67" s="745"/>
      <c r="EZ67" s="745"/>
      <c r="FA67" s="745"/>
      <c r="FB67" s="745"/>
      <c r="FC67" s="745"/>
      <c r="FD67" s="745"/>
      <c r="FE67" s="745"/>
      <c r="FF67" s="745"/>
      <c r="FG67" s="745"/>
      <c r="FH67" s="745"/>
      <c r="FI67" s="745"/>
      <c r="FJ67" s="745"/>
      <c r="FK67" s="745"/>
      <c r="FL67" s="745"/>
      <c r="FM67" s="745"/>
      <c r="FN67" s="745"/>
      <c r="FO67" s="745"/>
      <c r="FP67" s="745"/>
      <c r="FQ67" s="745"/>
      <c r="FR67" s="745"/>
      <c r="FS67" s="745"/>
      <c r="FT67" s="745"/>
      <c r="FU67" s="745"/>
      <c r="FV67" s="745"/>
      <c r="FW67" s="745"/>
      <c r="FX67" s="745"/>
      <c r="FY67" s="745"/>
      <c r="FZ67" s="745"/>
      <c r="GA67" s="745"/>
      <c r="GB67" s="745"/>
      <c r="GC67" s="745"/>
      <c r="GD67" s="745"/>
      <c r="GE67" s="745"/>
      <c r="GF67" s="745"/>
      <c r="GG67" s="745"/>
      <c r="GH67" s="745"/>
      <c r="GI67" s="745"/>
      <c r="GJ67" s="745"/>
      <c r="GK67" s="745"/>
      <c r="GL67" s="745"/>
      <c r="GM67" s="745"/>
      <c r="GN67" s="745"/>
      <c r="GO67" s="745"/>
      <c r="GP67" s="745"/>
      <c r="GQ67" s="745"/>
      <c r="GR67" s="745"/>
      <c r="GS67" s="745"/>
      <c r="GT67" s="745"/>
      <c r="GU67" s="745"/>
      <c r="GV67" s="745"/>
      <c r="GW67" s="745"/>
      <c r="GX67" s="745"/>
      <c r="GY67" s="745"/>
      <c r="GZ67" s="745"/>
      <c r="HA67" s="745"/>
      <c r="HB67" s="745"/>
      <c r="HC67" s="745"/>
      <c r="HD67" s="745"/>
      <c r="HE67" s="745"/>
      <c r="HF67" s="745"/>
      <c r="HG67" s="745"/>
      <c r="HH67" s="745"/>
      <c r="HI67" s="745"/>
      <c r="HJ67" s="745"/>
      <c r="HK67" s="745"/>
      <c r="HL67" s="745"/>
      <c r="HM67" s="745"/>
      <c r="HN67" s="745"/>
      <c r="HO67" s="745"/>
      <c r="HP67" s="745"/>
      <c r="HQ67" s="745"/>
      <c r="HR67" s="745"/>
      <c r="HS67" s="745"/>
      <c r="HT67" s="745"/>
      <c r="HU67" s="745"/>
      <c r="HV67" s="745"/>
      <c r="HW67" s="745"/>
      <c r="HX67" s="745"/>
      <c r="HY67" s="745"/>
      <c r="HZ67" s="745"/>
      <c r="IA67" s="745"/>
      <c r="IB67" s="745"/>
      <c r="IC67" s="745"/>
      <c r="ID67" s="745"/>
      <c r="IE67" s="745"/>
      <c r="IF67" s="745"/>
      <c r="IG67" s="745"/>
      <c r="IH67" s="745"/>
      <c r="II67" s="745"/>
      <c r="IJ67" s="745"/>
      <c r="IK67" s="745"/>
      <c r="IL67" s="745"/>
      <c r="IM67" s="745"/>
      <c r="IN67" s="745"/>
      <c r="IO67" s="745"/>
      <c r="IP67" s="745"/>
      <c r="IQ67" s="745"/>
      <c r="IR67" s="745"/>
      <c r="IS67" s="745"/>
      <c r="IT67" s="745"/>
      <c r="IU67" s="745"/>
      <c r="IV67" s="745"/>
      <c r="IW67" s="745"/>
      <c r="IX67" s="745"/>
      <c r="IY67" s="745"/>
      <c r="IZ67" s="745"/>
      <c r="JA67" s="745"/>
      <c r="JB67" s="745"/>
      <c r="JC67" s="745"/>
      <c r="JD67" s="745"/>
      <c r="JE67" s="745"/>
      <c r="JF67" s="745"/>
      <c r="JG67" s="745"/>
      <c r="JH67" s="745"/>
      <c r="JI67" s="745"/>
      <c r="JJ67" s="745"/>
      <c r="JK67" s="745"/>
      <c r="JL67" s="745"/>
      <c r="JM67" s="745"/>
      <c r="JN67" s="745"/>
      <c r="JO67" s="745"/>
      <c r="JP67" s="745"/>
      <c r="JQ67" s="745"/>
      <c r="JR67" s="745"/>
      <c r="JS67" s="745"/>
      <c r="JT67" s="745"/>
      <c r="JU67" s="745"/>
      <c r="JV67" s="745"/>
      <c r="JW67" s="745"/>
      <c r="JX67" s="745"/>
      <c r="JY67" s="745"/>
      <c r="JZ67" s="745"/>
      <c r="KA67" s="745"/>
      <c r="KB67" s="745"/>
      <c r="KC67" s="745"/>
      <c r="KD67" s="745"/>
      <c r="KE67" s="745"/>
      <c r="KF67" s="745"/>
      <c r="KG67" s="745"/>
      <c r="KH67" s="745"/>
      <c r="KI67" s="745"/>
      <c r="KJ67" s="745"/>
      <c r="KK67" s="745"/>
      <c r="KL67" s="745"/>
      <c r="KM67" s="745"/>
      <c r="KN67" s="745"/>
      <c r="KO67" s="745"/>
      <c r="KP67" s="745"/>
      <c r="KQ67" s="745"/>
      <c r="KR67" s="745"/>
      <c r="KS67" s="745"/>
      <c r="KT67" s="745"/>
      <c r="KU67" s="745"/>
      <c r="KV67" s="745"/>
      <c r="KW67" s="745"/>
      <c r="KX67" s="745"/>
      <c r="KY67" s="745"/>
      <c r="KZ67" s="745"/>
      <c r="LA67" s="745"/>
      <c r="LB67" s="745"/>
      <c r="LC67" s="745"/>
      <c r="LD67" s="745"/>
      <c r="LE67" s="745"/>
      <c r="LF67" s="745"/>
      <c r="LG67" s="745"/>
      <c r="LH67" s="745"/>
      <c r="LI67" s="745"/>
      <c r="LJ67" s="745"/>
      <c r="LK67" s="745"/>
      <c r="LL67" s="745"/>
      <c r="LM67" s="745"/>
      <c r="LN67" s="745"/>
      <c r="LO67" s="745"/>
      <c r="LP67" s="745"/>
      <c r="LQ67" s="745"/>
      <c r="LR67" s="745"/>
      <c r="LS67" s="745"/>
      <c r="LT67" s="745"/>
      <c r="LU67" s="745"/>
      <c r="LV67" s="745"/>
      <c r="LW67" s="745"/>
      <c r="LX67" s="745"/>
      <c r="LY67" s="745"/>
      <c r="LZ67" s="745"/>
      <c r="MA67" s="745"/>
      <c r="MB67" s="745"/>
      <c r="MC67" s="745"/>
      <c r="MD67" s="745"/>
      <c r="ME67" s="745"/>
      <c r="MF67" s="745"/>
      <c r="MG67" s="745"/>
      <c r="MH67" s="745"/>
      <c r="MI67" s="745"/>
      <c r="MJ67" s="745"/>
      <c r="MK67" s="745"/>
      <c r="ML67" s="745"/>
      <c r="MM67" s="745"/>
      <c r="MN67" s="745"/>
      <c r="MO67" s="745"/>
      <c r="MP67" s="745"/>
      <c r="MQ67" s="745"/>
      <c r="MR67" s="745"/>
      <c r="MS67" s="745"/>
      <c r="MT67" s="745"/>
      <c r="MU67" s="745"/>
      <c r="MV67" s="745"/>
      <c r="MW67" s="745"/>
      <c r="MX67" s="745"/>
      <c r="MY67" s="745"/>
      <c r="MZ67" s="745"/>
      <c r="NA67" s="745"/>
      <c r="NB67" s="745"/>
      <c r="NC67" s="745"/>
      <c r="ND67" s="745"/>
      <c r="NE67" s="745"/>
      <c r="NF67" s="745"/>
      <c r="NG67" s="745"/>
      <c r="NH67" s="745"/>
      <c r="NI67" s="745"/>
      <c r="NJ67" s="745"/>
      <c r="NK67" s="745"/>
      <c r="NL67" s="745"/>
      <c r="NM67" s="745"/>
      <c r="NN67" s="745"/>
      <c r="NO67" s="745"/>
      <c r="NP67" s="745"/>
      <c r="NQ67" s="745"/>
      <c r="NR67" s="745"/>
      <c r="NS67" s="745"/>
      <c r="NT67" s="745"/>
      <c r="NU67" s="745"/>
      <c r="NV67" s="745"/>
      <c r="NW67" s="745"/>
      <c r="NX67" s="745"/>
      <c r="NY67" s="745"/>
      <c r="NZ67" s="745"/>
      <c r="OA67" s="745"/>
      <c r="OB67" s="745"/>
      <c r="OC67" s="745"/>
      <c r="OD67" s="745"/>
      <c r="OE67" s="745"/>
      <c r="OF67" s="745"/>
      <c r="OG67" s="745"/>
      <c r="OH67" s="745"/>
      <c r="OI67" s="745"/>
      <c r="OJ67" s="745"/>
      <c r="OK67" s="745"/>
      <c r="OL67" s="745"/>
      <c r="OM67" s="745"/>
      <c r="ON67" s="745"/>
      <c r="OO67" s="745"/>
      <c r="OP67" s="745"/>
      <c r="OQ67" s="745"/>
      <c r="OR67" s="745"/>
      <c r="OS67" s="745"/>
      <c r="OT67" s="745"/>
      <c r="OU67" s="745"/>
      <c r="OV67" s="745"/>
      <c r="OW67" s="745"/>
      <c r="OX67" s="745"/>
      <c r="OY67" s="745"/>
      <c r="OZ67" s="745"/>
      <c r="PA67" s="745"/>
      <c r="PB67" s="745"/>
      <c r="PC67" s="745"/>
      <c r="PD67" s="745"/>
      <c r="PE67" s="745"/>
      <c r="PF67" s="745"/>
      <c r="PG67" s="745"/>
      <c r="PH67" s="745"/>
      <c r="PI67" s="745"/>
      <c r="PJ67" s="745"/>
      <c r="PK67" s="745"/>
      <c r="PL67" s="745"/>
      <c r="PM67" s="745"/>
      <c r="PN67" s="745"/>
      <c r="PO67" s="745"/>
      <c r="PP67" s="745"/>
      <c r="PQ67" s="745"/>
      <c r="PR67" s="745"/>
      <c r="PS67" s="745"/>
      <c r="PT67" s="745"/>
      <c r="PU67" s="745"/>
      <c r="PV67" s="745"/>
      <c r="PW67" s="745"/>
      <c r="PX67" s="745"/>
      <c r="PY67" s="745"/>
      <c r="PZ67" s="745"/>
      <c r="QA67" s="745"/>
      <c r="QB67" s="745"/>
      <c r="QC67" s="745"/>
      <c r="QD67" s="745"/>
      <c r="QE67" s="745"/>
      <c r="QF67" s="745"/>
      <c r="QG67" s="745"/>
      <c r="QH67" s="745"/>
      <c r="QI67" s="745"/>
      <c r="QJ67" s="745"/>
      <c r="QK67" s="745"/>
      <c r="QL67" s="745"/>
      <c r="QM67" s="745"/>
      <c r="QN67" s="745"/>
      <c r="QO67" s="745"/>
      <c r="QP67" s="745"/>
      <c r="QQ67" s="745"/>
      <c r="QR67" s="745"/>
      <c r="QS67" s="745"/>
      <c r="QT67" s="745"/>
      <c r="QU67" s="745"/>
      <c r="QV67" s="745"/>
      <c r="QW67" s="745"/>
      <c r="QX67" s="745"/>
      <c r="QY67" s="745"/>
      <c r="QZ67" s="745"/>
      <c r="RA67" s="745"/>
      <c r="RB67" s="745"/>
      <c r="RC67" s="745"/>
      <c r="RD67" s="745"/>
      <c r="RE67" s="745"/>
      <c r="RF67" s="745"/>
      <c r="RG67" s="745"/>
      <c r="RH67" s="745"/>
      <c r="RI67" s="745"/>
      <c r="RJ67" s="745"/>
      <c r="RK67" s="745"/>
      <c r="RL67" s="745"/>
      <c r="RM67" s="745"/>
      <c r="RN67" s="745"/>
      <c r="RO67" s="745"/>
      <c r="RP67" s="745"/>
      <c r="RQ67" s="745"/>
      <c r="RR67" s="745"/>
      <c r="RS67" s="745"/>
      <c r="RT67" s="745"/>
      <c r="RU67" s="745"/>
      <c r="RV67" s="745"/>
      <c r="RW67" s="745"/>
      <c r="RX67" s="745"/>
      <c r="RY67" s="745"/>
      <c r="RZ67" s="745"/>
      <c r="SA67" s="745"/>
      <c r="SB67" s="745"/>
      <c r="SC67" s="745"/>
      <c r="SD67" s="745"/>
      <c r="SE67" s="745"/>
      <c r="SF67" s="745"/>
      <c r="SG67" s="745"/>
      <c r="SH67" s="745"/>
      <c r="SI67" s="745"/>
      <c r="SJ67" s="745"/>
      <c r="SK67" s="745"/>
      <c r="SL67" s="745"/>
      <c r="SM67" s="745"/>
      <c r="SN67" s="745"/>
      <c r="SO67" s="745"/>
      <c r="SP67" s="745"/>
      <c r="SQ67" s="745"/>
      <c r="SR67" s="745"/>
      <c r="SS67" s="745"/>
      <c r="ST67" s="745"/>
      <c r="SU67" s="745"/>
      <c r="SV67" s="745"/>
      <c r="SW67" s="745"/>
      <c r="SX67" s="745"/>
      <c r="SY67" s="745"/>
      <c r="SZ67" s="745"/>
      <c r="TA67" s="745"/>
      <c r="TB67" s="745"/>
      <c r="TC67" s="745"/>
      <c r="TD67" s="745"/>
      <c r="TE67" s="745"/>
      <c r="TF67" s="745"/>
      <c r="TG67" s="745"/>
      <c r="TH67" s="745"/>
      <c r="TI67" s="745"/>
      <c r="TJ67" s="745"/>
      <c r="TK67" s="745"/>
      <c r="TL67" s="745"/>
      <c r="TM67" s="745"/>
      <c r="TN67" s="745"/>
      <c r="TO67" s="745"/>
      <c r="TP67" s="745"/>
      <c r="TQ67" s="745"/>
      <c r="TR67" s="745"/>
      <c r="TS67" s="745"/>
      <c r="TT67" s="745"/>
      <c r="TU67" s="745"/>
      <c r="TV67" s="745"/>
      <c r="TW67" s="745"/>
      <c r="TX67" s="745"/>
      <c r="TY67" s="745"/>
      <c r="TZ67" s="745"/>
      <c r="UA67" s="745"/>
      <c r="UB67" s="745"/>
      <c r="UC67" s="745"/>
      <c r="UD67" s="745"/>
      <c r="UE67" s="745"/>
      <c r="UF67" s="745"/>
      <c r="UG67" s="745"/>
      <c r="UH67" s="745"/>
      <c r="UI67" s="745"/>
      <c r="UJ67" s="745"/>
      <c r="UK67" s="745"/>
      <c r="UL67" s="745"/>
      <c r="UM67" s="745"/>
      <c r="UN67" s="745"/>
      <c r="UO67" s="745"/>
      <c r="UP67" s="745"/>
      <c r="UQ67" s="745"/>
      <c r="UR67" s="745"/>
      <c r="US67" s="745"/>
      <c r="UT67" s="745"/>
      <c r="UU67" s="745"/>
      <c r="UV67" s="745"/>
      <c r="UW67" s="745"/>
      <c r="UX67" s="745"/>
      <c r="UY67" s="745"/>
      <c r="UZ67" s="745"/>
      <c r="VA67" s="745"/>
      <c r="VB67" s="745"/>
      <c r="VC67" s="745"/>
      <c r="VD67" s="745"/>
      <c r="VE67" s="745"/>
      <c r="VF67" s="745"/>
      <c r="VG67" s="745"/>
      <c r="VH67" s="745"/>
      <c r="VI67" s="745"/>
      <c r="VJ67" s="745"/>
      <c r="VK67" s="745"/>
      <c r="VL67" s="745"/>
      <c r="VM67" s="745"/>
      <c r="VN67" s="745"/>
      <c r="VO67" s="745"/>
      <c r="VP67" s="745"/>
      <c r="VQ67" s="745"/>
      <c r="VR67" s="745"/>
      <c r="VS67" s="745"/>
      <c r="VT67" s="745"/>
      <c r="VU67" s="745"/>
      <c r="VV67" s="745"/>
      <c r="VW67" s="745"/>
      <c r="VX67" s="745"/>
      <c r="VY67" s="745"/>
      <c r="VZ67" s="745"/>
      <c r="WA67" s="745"/>
      <c r="WB67" s="745"/>
      <c r="WC67" s="745"/>
      <c r="WD67" s="745"/>
      <c r="WE67" s="745"/>
      <c r="WF67" s="745"/>
      <c r="WG67" s="745"/>
      <c r="WH67" s="745"/>
      <c r="WI67" s="745"/>
      <c r="WJ67" s="745"/>
      <c r="WK67" s="745"/>
      <c r="WL67" s="745"/>
      <c r="WM67" s="745"/>
      <c r="WN67" s="745"/>
      <c r="WO67" s="745"/>
      <c r="WP67" s="745"/>
      <c r="WQ67" s="745"/>
      <c r="WR67" s="745"/>
      <c r="WS67" s="745"/>
      <c r="WT67" s="745"/>
      <c r="WU67" s="745"/>
      <c r="WV67" s="745"/>
      <c r="WW67" s="745"/>
      <c r="WX67" s="745"/>
      <c r="WY67" s="745"/>
      <c r="WZ67" s="745"/>
      <c r="XA67" s="745"/>
      <c r="XB67" s="745"/>
      <c r="XC67" s="745"/>
      <c r="XD67" s="745"/>
      <c r="XE67" s="745"/>
      <c r="XF67" s="745"/>
      <c r="XG67" s="745"/>
      <c r="XH67" s="745"/>
      <c r="XI67" s="745"/>
      <c r="XJ67" s="745"/>
      <c r="XK67" s="745"/>
      <c r="XL67" s="745"/>
      <c r="XM67" s="745"/>
      <c r="XN67" s="745"/>
      <c r="XO67" s="745"/>
      <c r="XP67" s="745"/>
      <c r="XQ67" s="745"/>
      <c r="XR67" s="745"/>
      <c r="XS67" s="745"/>
      <c r="XT67" s="745"/>
      <c r="XU67" s="745"/>
      <c r="XV67" s="745"/>
      <c r="XW67" s="745"/>
      <c r="XX67" s="745"/>
      <c r="XY67" s="745"/>
      <c r="XZ67" s="745"/>
      <c r="YA67" s="745"/>
      <c r="YB67" s="745"/>
      <c r="YC67" s="745"/>
      <c r="YD67" s="745"/>
      <c r="YE67" s="745"/>
      <c r="YF67" s="745"/>
      <c r="YG67" s="745"/>
      <c r="YH67" s="745"/>
      <c r="YI67" s="745"/>
      <c r="YJ67" s="745"/>
      <c r="YK67" s="745"/>
      <c r="YL67" s="745"/>
      <c r="YM67" s="745"/>
      <c r="YN67" s="745"/>
      <c r="YO67" s="745"/>
      <c r="YP67" s="745"/>
      <c r="YQ67" s="745"/>
      <c r="YR67" s="745"/>
      <c r="YS67" s="745"/>
      <c r="YT67" s="745"/>
      <c r="YU67" s="745"/>
      <c r="YV67" s="745"/>
      <c r="YW67" s="745"/>
      <c r="YX67" s="745"/>
      <c r="YY67" s="745"/>
      <c r="YZ67" s="745"/>
      <c r="ZA67" s="745"/>
      <c r="ZB67" s="745"/>
      <c r="ZC67" s="745"/>
      <c r="ZD67" s="745"/>
      <c r="ZE67" s="745"/>
      <c r="ZF67" s="745"/>
      <c r="ZG67" s="745"/>
      <c r="ZH67" s="745"/>
      <c r="ZI67" s="745"/>
      <c r="ZJ67" s="745"/>
      <c r="ZK67" s="745"/>
      <c r="ZL67" s="745"/>
      <c r="ZM67" s="745"/>
      <c r="ZN67" s="745"/>
      <c r="ZO67" s="745"/>
      <c r="ZP67" s="745"/>
      <c r="ZQ67" s="745"/>
      <c r="ZR67" s="745"/>
      <c r="ZS67" s="745"/>
      <c r="ZT67" s="745"/>
      <c r="ZU67" s="745"/>
      <c r="ZV67" s="745"/>
      <c r="ZW67" s="745"/>
      <c r="ZX67" s="745"/>
      <c r="ZY67" s="745"/>
      <c r="ZZ67" s="745"/>
      <c r="AAA67" s="745"/>
      <c r="AAB67" s="745"/>
      <c r="AAC67" s="745"/>
      <c r="AAD67" s="745"/>
      <c r="AAE67" s="745"/>
      <c r="AAF67" s="745"/>
      <c r="AAG67" s="745"/>
      <c r="AAH67" s="745"/>
      <c r="AAI67" s="745"/>
      <c r="AAJ67" s="745"/>
      <c r="AAK67" s="745"/>
      <c r="AAL67" s="745"/>
      <c r="AAM67" s="745"/>
      <c r="AAN67" s="745"/>
      <c r="AAO67" s="745"/>
      <c r="AAP67" s="745"/>
      <c r="AAQ67" s="745"/>
      <c r="AAR67" s="745"/>
      <c r="AAS67" s="745"/>
      <c r="AAT67" s="745"/>
      <c r="AAU67" s="745"/>
      <c r="AAV67" s="745"/>
      <c r="AAW67" s="745"/>
      <c r="AAX67" s="745"/>
      <c r="AAY67" s="745"/>
      <c r="AAZ67" s="745"/>
      <c r="ABA67" s="745"/>
      <c r="ABB67" s="745"/>
      <c r="ABC67" s="745"/>
      <c r="ABD67" s="745"/>
      <c r="ABE67" s="745"/>
      <c r="ABF67" s="745"/>
      <c r="ABG67" s="745"/>
      <c r="ABH67" s="745"/>
      <c r="ABI67" s="745"/>
      <c r="ABJ67" s="745"/>
      <c r="ABK67" s="745"/>
      <c r="ABL67" s="745"/>
      <c r="ABM67" s="745"/>
      <c r="ABN67" s="745"/>
      <c r="ABO67" s="745"/>
      <c r="ABP67" s="745"/>
      <c r="ABQ67" s="745"/>
      <c r="ABR67" s="745"/>
      <c r="ABS67" s="745"/>
      <c r="ABT67" s="745"/>
      <c r="ABU67" s="745"/>
      <c r="ABV67" s="745"/>
      <c r="ABW67" s="745"/>
      <c r="ABX67" s="745"/>
      <c r="ABY67" s="745"/>
      <c r="ABZ67" s="745"/>
      <c r="ACA67" s="745"/>
      <c r="ACB67" s="745"/>
      <c r="ACC67" s="745"/>
      <c r="ACD67" s="745"/>
      <c r="ACE67" s="745"/>
      <c r="ACF67" s="745"/>
      <c r="ACG67" s="745"/>
      <c r="ACH67" s="745"/>
      <c r="ACI67" s="745"/>
      <c r="ACJ67" s="745"/>
      <c r="ACK67" s="745"/>
      <c r="ACL67" s="745"/>
      <c r="ACM67" s="745"/>
      <c r="ACN67" s="745"/>
      <c r="ACO67" s="745"/>
      <c r="ACP67" s="745"/>
      <c r="ACQ67" s="745"/>
      <c r="ACR67" s="745"/>
      <c r="ACS67" s="745"/>
      <c r="ACT67" s="745"/>
      <c r="ACU67" s="745"/>
      <c r="ACV67" s="745"/>
      <c r="ACW67" s="745"/>
      <c r="ACX67" s="745"/>
      <c r="ACY67" s="745"/>
      <c r="ACZ67" s="745"/>
      <c r="ADA67" s="745"/>
      <c r="ADB67" s="745"/>
      <c r="ADC67" s="745"/>
      <c r="ADD67" s="745"/>
      <c r="ADE67" s="745"/>
      <c r="ADF67" s="745"/>
      <c r="ADG67" s="745"/>
      <c r="ADH67" s="745"/>
      <c r="ADI67" s="745"/>
      <c r="ADJ67" s="745"/>
      <c r="ADK67" s="745"/>
      <c r="ADL67" s="745"/>
      <c r="ADM67" s="745"/>
      <c r="ADN67" s="745"/>
      <c r="ADO67" s="745"/>
      <c r="ADP67" s="745"/>
      <c r="ADQ67" s="745"/>
      <c r="ADR67" s="745"/>
      <c r="ADS67" s="745"/>
      <c r="ADT67" s="745"/>
      <c r="ADU67" s="745"/>
      <c r="ADV67" s="745"/>
      <c r="ADW67" s="745"/>
      <c r="ADX67" s="745"/>
      <c r="ADY67" s="745"/>
      <c r="ADZ67" s="745"/>
      <c r="AEA67" s="745"/>
      <c r="AEB67" s="745"/>
      <c r="AEC67" s="745"/>
      <c r="AED67" s="745"/>
      <c r="AEE67" s="745"/>
      <c r="AEF67" s="745"/>
      <c r="AEG67" s="745"/>
      <c r="AEH67" s="745"/>
      <c r="AEI67" s="745"/>
      <c r="AEJ67" s="745"/>
      <c r="AEK67" s="745"/>
      <c r="AEL67" s="745"/>
      <c r="AEM67" s="745"/>
      <c r="AEN67" s="745"/>
      <c r="AEO67" s="745"/>
      <c r="AEP67" s="745"/>
      <c r="AEQ67" s="745"/>
      <c r="AER67" s="745"/>
      <c r="AES67" s="745"/>
      <c r="AET67" s="745"/>
      <c r="AEU67" s="745"/>
      <c r="AEV67" s="745"/>
      <c r="AEW67" s="745"/>
      <c r="AEX67" s="745"/>
      <c r="AEY67" s="745"/>
      <c r="AEZ67" s="745"/>
      <c r="AFA67" s="745"/>
      <c r="AFB67" s="745"/>
      <c r="AFC67" s="745"/>
      <c r="AFD67" s="745"/>
      <c r="AFE67" s="745"/>
      <c r="AFF67" s="745"/>
      <c r="AFG67" s="745"/>
      <c r="AFH67" s="745"/>
      <c r="AFI67" s="745"/>
      <c r="AFJ67" s="745"/>
      <c r="AFK67" s="745"/>
      <c r="AFL67" s="745"/>
      <c r="AFM67" s="745"/>
      <c r="AFN67" s="745"/>
      <c r="AFO67" s="745"/>
      <c r="AFP67" s="745"/>
      <c r="AFQ67" s="745"/>
      <c r="AFR67" s="745"/>
      <c r="AFS67" s="745"/>
      <c r="AFT67" s="745"/>
      <c r="AFU67" s="745"/>
      <c r="AFV67" s="745"/>
      <c r="AFW67" s="745"/>
      <c r="AFX67" s="745"/>
      <c r="AFY67" s="745"/>
      <c r="AFZ67" s="745"/>
      <c r="AGA67" s="745"/>
      <c r="AGB67" s="745"/>
      <c r="AGC67" s="745"/>
      <c r="AGD67" s="745"/>
      <c r="AGE67" s="745"/>
      <c r="AGF67" s="745"/>
      <c r="AGG67" s="745"/>
      <c r="AGH67" s="745"/>
      <c r="AGI67" s="745"/>
      <c r="AGJ67" s="745"/>
      <c r="AGK67" s="745"/>
      <c r="AGL67" s="745"/>
      <c r="AGM67" s="745"/>
      <c r="AGN67" s="745"/>
      <c r="AGO67" s="745"/>
      <c r="AGP67" s="745"/>
      <c r="AGQ67" s="745"/>
      <c r="AGR67" s="745"/>
      <c r="AGS67" s="745"/>
      <c r="AGT67" s="745"/>
      <c r="AGU67" s="745"/>
      <c r="AGV67" s="745"/>
      <c r="AGW67" s="745"/>
      <c r="AGX67" s="745"/>
      <c r="AGY67" s="745"/>
      <c r="AGZ67" s="745"/>
      <c r="AHA67" s="745"/>
      <c r="AHB67" s="745"/>
      <c r="AHC67" s="745"/>
      <c r="AHD67" s="745"/>
      <c r="AHE67" s="745"/>
      <c r="AHF67" s="745"/>
      <c r="AHG67" s="745"/>
      <c r="AHH67" s="745"/>
      <c r="AHI67" s="745"/>
      <c r="AHJ67" s="745"/>
      <c r="AHK67" s="745"/>
      <c r="AHL67" s="745"/>
      <c r="AHM67" s="745"/>
      <c r="AHN67" s="745"/>
      <c r="AHO67" s="745"/>
      <c r="AHP67" s="745"/>
      <c r="AHQ67" s="745"/>
      <c r="AHR67" s="745"/>
      <c r="AHS67" s="745"/>
      <c r="AHT67" s="745"/>
      <c r="AHU67" s="745"/>
      <c r="AHV67" s="745"/>
      <c r="AHW67" s="745"/>
      <c r="AHX67" s="745"/>
      <c r="AHY67" s="745"/>
      <c r="AHZ67" s="745"/>
      <c r="AIA67" s="745"/>
      <c r="AIB67" s="745"/>
      <c r="AIC67" s="745"/>
      <c r="AID67" s="745"/>
      <c r="AIE67" s="745"/>
      <c r="AIF67" s="745"/>
      <c r="AIG67" s="745"/>
      <c r="AIH67" s="745"/>
      <c r="AII67" s="745"/>
      <c r="AIJ67" s="745"/>
      <c r="AIK67" s="745"/>
      <c r="AIL67" s="745"/>
      <c r="AIM67" s="745"/>
      <c r="AIN67" s="745"/>
      <c r="AIO67" s="745"/>
      <c r="AIP67" s="745"/>
      <c r="AIQ67" s="745"/>
      <c r="AIR67" s="745"/>
      <c r="AIS67" s="745"/>
      <c r="AIT67" s="745"/>
      <c r="AIU67" s="745"/>
      <c r="AIV67" s="745"/>
      <c r="AIW67" s="745"/>
      <c r="AIX67" s="745"/>
      <c r="AIY67" s="745"/>
      <c r="AIZ67" s="745"/>
      <c r="AJA67" s="745"/>
      <c r="AJB67" s="745"/>
      <c r="AJC67" s="745"/>
      <c r="AJD67" s="745"/>
      <c r="AJE67" s="745"/>
      <c r="AJF67" s="745"/>
      <c r="AJG67" s="745"/>
      <c r="AJH67" s="745"/>
      <c r="AJI67" s="745"/>
      <c r="AJJ67" s="745"/>
      <c r="AJK67" s="745"/>
      <c r="AJL67" s="745"/>
      <c r="AJM67" s="745"/>
      <c r="AJN67" s="745"/>
      <c r="AJO67" s="745"/>
      <c r="AJP67" s="745"/>
      <c r="AJQ67" s="745"/>
      <c r="AJR67" s="745"/>
      <c r="AJS67" s="745"/>
      <c r="AJT67" s="745"/>
      <c r="AJU67" s="745"/>
      <c r="AJV67" s="745"/>
      <c r="AJW67" s="745"/>
      <c r="AJX67" s="745"/>
      <c r="AJY67" s="745"/>
      <c r="AJZ67" s="745"/>
      <c r="AKA67" s="745"/>
      <c r="AKB67" s="745"/>
      <c r="AKC67" s="745"/>
      <c r="AKD67" s="745"/>
      <c r="AKE67" s="745"/>
      <c r="AKF67" s="745"/>
      <c r="AKG67" s="745"/>
      <c r="AKH67" s="745"/>
      <c r="AKI67" s="745"/>
      <c r="AKJ67" s="745"/>
      <c r="AKK67" s="745"/>
      <c r="AKL67" s="745"/>
      <c r="AKM67" s="745"/>
      <c r="AKN67" s="745"/>
      <c r="AKO67" s="745"/>
      <c r="AKP67" s="745"/>
      <c r="AKQ67" s="745"/>
      <c r="AKR67" s="745"/>
      <c r="AKS67" s="745"/>
      <c r="AKT67" s="745"/>
      <c r="AKU67" s="745"/>
      <c r="AKV67" s="745"/>
      <c r="AKW67" s="745"/>
      <c r="AKX67" s="745"/>
      <c r="AKY67" s="745"/>
      <c r="AKZ67" s="745"/>
      <c r="ALA67" s="745"/>
      <c r="ALB67" s="745"/>
      <c r="ALC67" s="745"/>
      <c r="ALD67" s="745"/>
      <c r="ALE67" s="745"/>
      <c r="ALF67" s="745"/>
      <c r="ALG67" s="745"/>
      <c r="ALH67" s="745"/>
      <c r="ALI67" s="745"/>
      <c r="ALJ67" s="745"/>
      <c r="ALK67" s="745"/>
      <c r="ALL67" s="745"/>
      <c r="ALM67" s="745"/>
      <c r="ALN67" s="745"/>
      <c r="ALO67" s="745"/>
      <c r="ALP67" s="745"/>
      <c r="ALQ67" s="745"/>
      <c r="ALR67" s="745"/>
      <c r="ALS67" s="745"/>
      <c r="ALT67" s="745"/>
      <c r="ALU67" s="745"/>
      <c r="ALV67" s="745"/>
      <c r="ALW67" s="745"/>
      <c r="ALX67" s="745"/>
      <c r="ALY67" s="745"/>
      <c r="ALZ67" s="745"/>
      <c r="AMA67" s="745"/>
      <c r="AMB67" s="745"/>
      <c r="AMC67" s="745"/>
      <c r="AMD67" s="745"/>
      <c r="AME67" s="745"/>
      <c r="AMF67" s="745"/>
      <c r="AMG67" s="745"/>
      <c r="AMH67" s="745"/>
      <c r="AMI67" s="745"/>
      <c r="AMJ67" s="745"/>
      <c r="AMK67" s="745"/>
      <c r="AML67" s="745"/>
      <c r="AMM67" s="745"/>
      <c r="AMN67" s="745"/>
      <c r="AMO67" s="745"/>
      <c r="AMP67" s="745"/>
      <c r="AMQ67" s="745"/>
      <c r="AMR67" s="745"/>
    </row>
    <row r="68" spans="1:1032" s="742" customFormat="1" ht="15">
      <c r="A68" s="371" t="s">
        <v>26</v>
      </c>
      <c r="B68" s="372" t="s">
        <v>359</v>
      </c>
      <c r="C68" s="403"/>
      <c r="D68" s="404"/>
      <c r="E68" s="405"/>
      <c r="F68" s="405"/>
      <c r="G68" s="404"/>
      <c r="H68" s="406"/>
      <c r="I68" s="406"/>
      <c r="J68" s="404"/>
      <c r="K68" s="404"/>
      <c r="L68" s="404"/>
      <c r="M68" s="506"/>
      <c r="N68" s="506"/>
      <c r="O68" s="407"/>
      <c r="P68" s="407"/>
      <c r="Q68" s="407"/>
      <c r="R68" s="407"/>
      <c r="S68" s="407"/>
      <c r="T68" s="506"/>
      <c r="U68" s="505"/>
      <c r="V68" s="408"/>
      <c r="W68" s="409"/>
      <c r="X68" s="414"/>
      <c r="Y68" s="414"/>
      <c r="Z68" s="414"/>
      <c r="AA68" s="745"/>
      <c r="AB68" s="745"/>
      <c r="AC68" s="745"/>
      <c r="AD68" s="745"/>
      <c r="AE68" s="745"/>
      <c r="AF68" s="745"/>
      <c r="AG68" s="745"/>
      <c r="AH68" s="745"/>
      <c r="AI68" s="745"/>
      <c r="AJ68" s="745"/>
      <c r="AK68" s="745"/>
      <c r="AL68" s="745"/>
      <c r="AM68" s="745"/>
      <c r="AN68" s="745"/>
      <c r="AO68" s="745"/>
      <c r="AP68" s="745"/>
      <c r="AQ68" s="745"/>
      <c r="AR68" s="745"/>
      <c r="AS68" s="745"/>
      <c r="AT68" s="745"/>
      <c r="AU68" s="745"/>
      <c r="AV68" s="745"/>
      <c r="AW68" s="745"/>
      <c r="AX68" s="745"/>
      <c r="AY68" s="745"/>
      <c r="AZ68" s="745"/>
      <c r="BA68" s="745"/>
      <c r="BB68" s="745"/>
      <c r="BC68" s="745"/>
      <c r="BD68" s="745"/>
      <c r="BE68" s="745"/>
      <c r="BF68" s="745"/>
      <c r="BG68" s="745"/>
      <c r="BH68" s="745"/>
      <c r="BI68" s="745"/>
      <c r="BJ68" s="745"/>
      <c r="BK68" s="745"/>
      <c r="BL68" s="745"/>
      <c r="BM68" s="745"/>
      <c r="BN68" s="745"/>
      <c r="BO68" s="745"/>
      <c r="BP68" s="745"/>
      <c r="BQ68" s="745"/>
      <c r="BR68" s="745"/>
      <c r="BS68" s="745"/>
      <c r="BT68" s="745"/>
      <c r="BU68" s="745"/>
      <c r="BV68" s="745"/>
      <c r="BW68" s="745"/>
      <c r="BX68" s="745"/>
      <c r="BY68" s="745"/>
      <c r="BZ68" s="745"/>
      <c r="CA68" s="745"/>
      <c r="CB68" s="745"/>
      <c r="CC68" s="745"/>
      <c r="CD68" s="745"/>
      <c r="CE68" s="745"/>
      <c r="CF68" s="745"/>
      <c r="CG68" s="745"/>
      <c r="CH68" s="745"/>
      <c r="CI68" s="745"/>
      <c r="CJ68" s="745"/>
      <c r="CK68" s="745"/>
      <c r="CL68" s="745"/>
      <c r="CM68" s="745"/>
      <c r="CN68" s="745"/>
      <c r="CO68" s="745"/>
      <c r="CP68" s="745"/>
      <c r="CQ68" s="745"/>
      <c r="CR68" s="745"/>
      <c r="CS68" s="745"/>
      <c r="CT68" s="745"/>
      <c r="CU68" s="745"/>
      <c r="CV68" s="745"/>
      <c r="CW68" s="745"/>
      <c r="CX68" s="745"/>
      <c r="CY68" s="745"/>
      <c r="CZ68" s="745"/>
      <c r="DA68" s="745"/>
      <c r="DB68" s="745"/>
      <c r="DC68" s="745"/>
      <c r="DD68" s="745"/>
      <c r="DE68" s="745"/>
      <c r="DF68" s="745"/>
      <c r="DG68" s="745"/>
      <c r="DH68" s="745"/>
      <c r="DI68" s="745"/>
      <c r="DJ68" s="745"/>
      <c r="DK68" s="745"/>
      <c r="DL68" s="745"/>
      <c r="DM68" s="745"/>
      <c r="DN68" s="745"/>
      <c r="DO68" s="745"/>
      <c r="DP68" s="745"/>
      <c r="DQ68" s="745"/>
      <c r="DR68" s="745"/>
      <c r="DS68" s="745"/>
      <c r="DT68" s="745"/>
      <c r="DU68" s="745"/>
      <c r="DV68" s="745"/>
      <c r="DW68" s="745"/>
      <c r="DX68" s="745"/>
      <c r="DY68" s="745"/>
      <c r="DZ68" s="745"/>
      <c r="EA68" s="745"/>
      <c r="EB68" s="745"/>
      <c r="EC68" s="745"/>
      <c r="ED68" s="745"/>
      <c r="EE68" s="745"/>
      <c r="EF68" s="745"/>
      <c r="EG68" s="745"/>
      <c r="EH68" s="745"/>
      <c r="EI68" s="745"/>
      <c r="EJ68" s="745"/>
      <c r="EK68" s="745"/>
      <c r="EL68" s="745"/>
      <c r="EM68" s="745"/>
      <c r="EN68" s="745"/>
      <c r="EO68" s="745"/>
      <c r="EP68" s="745"/>
      <c r="EQ68" s="745"/>
      <c r="ER68" s="745"/>
      <c r="ES68" s="745"/>
      <c r="ET68" s="745"/>
      <c r="EU68" s="745"/>
      <c r="EV68" s="745"/>
      <c r="EW68" s="745"/>
      <c r="EX68" s="745"/>
      <c r="EY68" s="745"/>
      <c r="EZ68" s="745"/>
      <c r="FA68" s="745"/>
      <c r="FB68" s="745"/>
      <c r="FC68" s="745"/>
      <c r="FD68" s="745"/>
      <c r="FE68" s="745"/>
      <c r="FF68" s="745"/>
      <c r="FG68" s="745"/>
      <c r="FH68" s="745"/>
      <c r="FI68" s="745"/>
      <c r="FJ68" s="745"/>
      <c r="FK68" s="745"/>
      <c r="FL68" s="745"/>
      <c r="FM68" s="745"/>
      <c r="FN68" s="745"/>
      <c r="FO68" s="745"/>
      <c r="FP68" s="745"/>
      <c r="FQ68" s="745"/>
      <c r="FR68" s="745"/>
      <c r="FS68" s="745"/>
      <c r="FT68" s="745"/>
      <c r="FU68" s="745"/>
      <c r="FV68" s="745"/>
      <c r="FW68" s="745"/>
      <c r="FX68" s="745"/>
      <c r="FY68" s="745"/>
      <c r="FZ68" s="745"/>
      <c r="GA68" s="745"/>
      <c r="GB68" s="745"/>
      <c r="GC68" s="745"/>
      <c r="GD68" s="745"/>
      <c r="GE68" s="745"/>
      <c r="GF68" s="745"/>
      <c r="GG68" s="745"/>
      <c r="GH68" s="745"/>
      <c r="GI68" s="745"/>
      <c r="GJ68" s="745"/>
      <c r="GK68" s="745"/>
      <c r="GL68" s="745"/>
      <c r="GM68" s="745"/>
      <c r="GN68" s="745"/>
      <c r="GO68" s="745"/>
      <c r="GP68" s="745"/>
      <c r="GQ68" s="745"/>
      <c r="GR68" s="745"/>
      <c r="GS68" s="745"/>
      <c r="GT68" s="745"/>
      <c r="GU68" s="745"/>
      <c r="GV68" s="745"/>
      <c r="GW68" s="745"/>
      <c r="GX68" s="745"/>
      <c r="GY68" s="745"/>
      <c r="GZ68" s="745"/>
      <c r="HA68" s="745"/>
      <c r="HB68" s="745"/>
      <c r="HC68" s="745"/>
      <c r="HD68" s="745"/>
      <c r="HE68" s="745"/>
      <c r="HF68" s="745"/>
      <c r="HG68" s="745"/>
      <c r="HH68" s="745"/>
      <c r="HI68" s="745"/>
      <c r="HJ68" s="745"/>
      <c r="HK68" s="745"/>
      <c r="HL68" s="745"/>
      <c r="HM68" s="745"/>
      <c r="HN68" s="745"/>
      <c r="HO68" s="745"/>
      <c r="HP68" s="745"/>
      <c r="HQ68" s="745"/>
      <c r="HR68" s="745"/>
      <c r="HS68" s="745"/>
      <c r="HT68" s="745"/>
      <c r="HU68" s="745"/>
      <c r="HV68" s="745"/>
      <c r="HW68" s="745"/>
      <c r="HX68" s="745"/>
      <c r="HY68" s="745"/>
      <c r="HZ68" s="745"/>
      <c r="IA68" s="745"/>
      <c r="IB68" s="745"/>
      <c r="IC68" s="745"/>
      <c r="ID68" s="745"/>
      <c r="IE68" s="745"/>
      <c r="IF68" s="745"/>
      <c r="IG68" s="745"/>
      <c r="IH68" s="745"/>
      <c r="II68" s="745"/>
      <c r="IJ68" s="745"/>
      <c r="IK68" s="745"/>
      <c r="IL68" s="745"/>
      <c r="IM68" s="745"/>
      <c r="IN68" s="745"/>
      <c r="IO68" s="745"/>
      <c r="IP68" s="745"/>
      <c r="IQ68" s="745"/>
      <c r="IR68" s="745"/>
      <c r="IS68" s="745"/>
      <c r="IT68" s="745"/>
      <c r="IU68" s="745"/>
      <c r="IV68" s="745"/>
      <c r="IW68" s="745"/>
      <c r="IX68" s="745"/>
      <c r="IY68" s="745"/>
      <c r="IZ68" s="745"/>
      <c r="JA68" s="745"/>
      <c r="JB68" s="745"/>
      <c r="JC68" s="745"/>
      <c r="JD68" s="745"/>
      <c r="JE68" s="745"/>
      <c r="JF68" s="745"/>
      <c r="JG68" s="745"/>
      <c r="JH68" s="745"/>
      <c r="JI68" s="745"/>
      <c r="JJ68" s="745"/>
      <c r="JK68" s="745"/>
      <c r="JL68" s="745"/>
      <c r="JM68" s="745"/>
      <c r="JN68" s="745"/>
      <c r="JO68" s="745"/>
      <c r="JP68" s="745"/>
      <c r="JQ68" s="745"/>
      <c r="JR68" s="745"/>
      <c r="JS68" s="745"/>
      <c r="JT68" s="745"/>
      <c r="JU68" s="745"/>
      <c r="JV68" s="745"/>
      <c r="JW68" s="745"/>
      <c r="JX68" s="745"/>
      <c r="JY68" s="745"/>
      <c r="JZ68" s="745"/>
      <c r="KA68" s="745"/>
      <c r="KB68" s="745"/>
      <c r="KC68" s="745"/>
      <c r="KD68" s="745"/>
      <c r="KE68" s="745"/>
      <c r="KF68" s="745"/>
      <c r="KG68" s="745"/>
      <c r="KH68" s="745"/>
      <c r="KI68" s="745"/>
      <c r="KJ68" s="745"/>
      <c r="KK68" s="745"/>
      <c r="KL68" s="745"/>
      <c r="KM68" s="745"/>
      <c r="KN68" s="745"/>
      <c r="KO68" s="745"/>
      <c r="KP68" s="745"/>
      <c r="KQ68" s="745"/>
      <c r="KR68" s="745"/>
      <c r="KS68" s="745"/>
      <c r="KT68" s="745"/>
      <c r="KU68" s="745"/>
      <c r="KV68" s="745"/>
      <c r="KW68" s="745"/>
      <c r="KX68" s="745"/>
      <c r="KY68" s="745"/>
      <c r="KZ68" s="745"/>
      <c r="LA68" s="745"/>
      <c r="LB68" s="745"/>
      <c r="LC68" s="745"/>
      <c r="LD68" s="745"/>
      <c r="LE68" s="745"/>
      <c r="LF68" s="745"/>
      <c r="LG68" s="745"/>
      <c r="LH68" s="745"/>
      <c r="LI68" s="745"/>
      <c r="LJ68" s="745"/>
      <c r="LK68" s="745"/>
      <c r="LL68" s="745"/>
      <c r="LM68" s="745"/>
      <c r="LN68" s="745"/>
      <c r="LO68" s="745"/>
      <c r="LP68" s="745"/>
      <c r="LQ68" s="745"/>
      <c r="LR68" s="745"/>
      <c r="LS68" s="745"/>
      <c r="LT68" s="745"/>
      <c r="LU68" s="745"/>
      <c r="LV68" s="745"/>
      <c r="LW68" s="745"/>
      <c r="LX68" s="745"/>
      <c r="LY68" s="745"/>
      <c r="LZ68" s="745"/>
      <c r="MA68" s="745"/>
      <c r="MB68" s="745"/>
      <c r="MC68" s="745"/>
      <c r="MD68" s="745"/>
      <c r="ME68" s="745"/>
      <c r="MF68" s="745"/>
      <c r="MG68" s="745"/>
      <c r="MH68" s="745"/>
      <c r="MI68" s="745"/>
      <c r="MJ68" s="745"/>
      <c r="MK68" s="745"/>
      <c r="ML68" s="745"/>
      <c r="MM68" s="745"/>
      <c r="MN68" s="745"/>
      <c r="MO68" s="745"/>
      <c r="MP68" s="745"/>
      <c r="MQ68" s="745"/>
      <c r="MR68" s="745"/>
      <c r="MS68" s="745"/>
      <c r="MT68" s="745"/>
      <c r="MU68" s="745"/>
      <c r="MV68" s="745"/>
      <c r="MW68" s="745"/>
      <c r="MX68" s="745"/>
      <c r="MY68" s="745"/>
      <c r="MZ68" s="745"/>
      <c r="NA68" s="745"/>
      <c r="NB68" s="745"/>
      <c r="NC68" s="745"/>
      <c r="ND68" s="745"/>
      <c r="NE68" s="745"/>
      <c r="NF68" s="745"/>
      <c r="NG68" s="745"/>
      <c r="NH68" s="745"/>
      <c r="NI68" s="745"/>
      <c r="NJ68" s="745"/>
      <c r="NK68" s="745"/>
      <c r="NL68" s="745"/>
      <c r="NM68" s="745"/>
      <c r="NN68" s="745"/>
      <c r="NO68" s="745"/>
      <c r="NP68" s="745"/>
      <c r="NQ68" s="745"/>
      <c r="NR68" s="745"/>
      <c r="NS68" s="745"/>
      <c r="NT68" s="745"/>
      <c r="NU68" s="745"/>
      <c r="NV68" s="745"/>
      <c r="NW68" s="745"/>
      <c r="NX68" s="745"/>
      <c r="NY68" s="745"/>
      <c r="NZ68" s="745"/>
      <c r="OA68" s="745"/>
      <c r="OB68" s="745"/>
      <c r="OC68" s="745"/>
      <c r="OD68" s="745"/>
      <c r="OE68" s="745"/>
      <c r="OF68" s="745"/>
      <c r="OG68" s="745"/>
      <c r="OH68" s="745"/>
      <c r="OI68" s="745"/>
      <c r="OJ68" s="745"/>
      <c r="OK68" s="745"/>
      <c r="OL68" s="745"/>
      <c r="OM68" s="745"/>
      <c r="ON68" s="745"/>
      <c r="OO68" s="745"/>
      <c r="OP68" s="745"/>
      <c r="OQ68" s="745"/>
      <c r="OR68" s="745"/>
      <c r="OS68" s="745"/>
      <c r="OT68" s="745"/>
      <c r="OU68" s="745"/>
      <c r="OV68" s="745"/>
      <c r="OW68" s="745"/>
      <c r="OX68" s="745"/>
      <c r="OY68" s="745"/>
      <c r="OZ68" s="745"/>
      <c r="PA68" s="745"/>
      <c r="PB68" s="745"/>
      <c r="PC68" s="745"/>
      <c r="PD68" s="745"/>
      <c r="PE68" s="745"/>
      <c r="PF68" s="745"/>
      <c r="PG68" s="745"/>
      <c r="PH68" s="745"/>
      <c r="PI68" s="745"/>
      <c r="PJ68" s="745"/>
      <c r="PK68" s="745"/>
      <c r="PL68" s="745"/>
      <c r="PM68" s="745"/>
      <c r="PN68" s="745"/>
      <c r="PO68" s="745"/>
      <c r="PP68" s="745"/>
      <c r="PQ68" s="745"/>
      <c r="PR68" s="745"/>
      <c r="PS68" s="745"/>
      <c r="PT68" s="745"/>
      <c r="PU68" s="745"/>
      <c r="PV68" s="745"/>
      <c r="PW68" s="745"/>
      <c r="PX68" s="745"/>
      <c r="PY68" s="745"/>
      <c r="PZ68" s="745"/>
      <c r="QA68" s="745"/>
      <c r="QB68" s="745"/>
      <c r="QC68" s="745"/>
      <c r="QD68" s="745"/>
      <c r="QE68" s="745"/>
      <c r="QF68" s="745"/>
      <c r="QG68" s="745"/>
      <c r="QH68" s="745"/>
      <c r="QI68" s="745"/>
      <c r="QJ68" s="745"/>
      <c r="QK68" s="745"/>
      <c r="QL68" s="745"/>
      <c r="QM68" s="745"/>
      <c r="QN68" s="745"/>
      <c r="QO68" s="745"/>
      <c r="QP68" s="745"/>
      <c r="QQ68" s="745"/>
      <c r="QR68" s="745"/>
      <c r="QS68" s="745"/>
      <c r="QT68" s="745"/>
      <c r="QU68" s="745"/>
      <c r="QV68" s="745"/>
      <c r="QW68" s="745"/>
      <c r="QX68" s="745"/>
      <c r="QY68" s="745"/>
      <c r="QZ68" s="745"/>
      <c r="RA68" s="745"/>
      <c r="RB68" s="745"/>
      <c r="RC68" s="745"/>
      <c r="RD68" s="745"/>
      <c r="RE68" s="745"/>
      <c r="RF68" s="745"/>
      <c r="RG68" s="745"/>
      <c r="RH68" s="745"/>
      <c r="RI68" s="745"/>
      <c r="RJ68" s="745"/>
      <c r="RK68" s="745"/>
      <c r="RL68" s="745"/>
      <c r="RM68" s="745"/>
      <c r="RN68" s="745"/>
      <c r="RO68" s="745"/>
      <c r="RP68" s="745"/>
      <c r="RQ68" s="745"/>
      <c r="RR68" s="745"/>
      <c r="RS68" s="745"/>
      <c r="RT68" s="745"/>
      <c r="RU68" s="745"/>
      <c r="RV68" s="745"/>
      <c r="RW68" s="745"/>
      <c r="RX68" s="745"/>
      <c r="RY68" s="745"/>
      <c r="RZ68" s="745"/>
      <c r="SA68" s="745"/>
      <c r="SB68" s="745"/>
      <c r="SC68" s="745"/>
      <c r="SD68" s="745"/>
      <c r="SE68" s="745"/>
      <c r="SF68" s="745"/>
      <c r="SG68" s="745"/>
      <c r="SH68" s="745"/>
      <c r="SI68" s="745"/>
      <c r="SJ68" s="745"/>
      <c r="SK68" s="745"/>
      <c r="SL68" s="745"/>
      <c r="SM68" s="745"/>
      <c r="SN68" s="745"/>
      <c r="SO68" s="745"/>
      <c r="SP68" s="745"/>
      <c r="SQ68" s="745"/>
      <c r="SR68" s="745"/>
      <c r="SS68" s="745"/>
      <c r="ST68" s="745"/>
      <c r="SU68" s="745"/>
      <c r="SV68" s="745"/>
      <c r="SW68" s="745"/>
      <c r="SX68" s="745"/>
      <c r="SY68" s="745"/>
      <c r="SZ68" s="745"/>
      <c r="TA68" s="745"/>
      <c r="TB68" s="745"/>
      <c r="TC68" s="745"/>
      <c r="TD68" s="745"/>
      <c r="TE68" s="745"/>
      <c r="TF68" s="745"/>
      <c r="TG68" s="745"/>
      <c r="TH68" s="745"/>
      <c r="TI68" s="745"/>
      <c r="TJ68" s="745"/>
      <c r="TK68" s="745"/>
      <c r="TL68" s="745"/>
      <c r="TM68" s="745"/>
      <c r="TN68" s="745"/>
      <c r="TO68" s="745"/>
      <c r="TP68" s="745"/>
      <c r="TQ68" s="745"/>
      <c r="TR68" s="745"/>
      <c r="TS68" s="745"/>
      <c r="TT68" s="745"/>
      <c r="TU68" s="745"/>
      <c r="TV68" s="745"/>
      <c r="TW68" s="745"/>
      <c r="TX68" s="745"/>
      <c r="TY68" s="745"/>
      <c r="TZ68" s="745"/>
      <c r="UA68" s="745"/>
      <c r="UB68" s="745"/>
      <c r="UC68" s="745"/>
      <c r="UD68" s="745"/>
      <c r="UE68" s="745"/>
      <c r="UF68" s="745"/>
      <c r="UG68" s="745"/>
      <c r="UH68" s="745"/>
      <c r="UI68" s="745"/>
      <c r="UJ68" s="745"/>
      <c r="UK68" s="745"/>
      <c r="UL68" s="745"/>
      <c r="UM68" s="745"/>
      <c r="UN68" s="745"/>
      <c r="UO68" s="745"/>
      <c r="UP68" s="745"/>
      <c r="UQ68" s="745"/>
      <c r="UR68" s="745"/>
      <c r="US68" s="745"/>
      <c r="UT68" s="745"/>
      <c r="UU68" s="745"/>
      <c r="UV68" s="745"/>
      <c r="UW68" s="745"/>
      <c r="UX68" s="745"/>
      <c r="UY68" s="745"/>
      <c r="UZ68" s="745"/>
      <c r="VA68" s="745"/>
      <c r="VB68" s="745"/>
      <c r="VC68" s="745"/>
      <c r="VD68" s="745"/>
      <c r="VE68" s="745"/>
      <c r="VF68" s="745"/>
      <c r="VG68" s="745"/>
      <c r="VH68" s="745"/>
      <c r="VI68" s="745"/>
      <c r="VJ68" s="745"/>
      <c r="VK68" s="745"/>
      <c r="VL68" s="745"/>
      <c r="VM68" s="745"/>
      <c r="VN68" s="745"/>
      <c r="VO68" s="745"/>
      <c r="VP68" s="745"/>
      <c r="VQ68" s="745"/>
      <c r="VR68" s="745"/>
      <c r="VS68" s="745"/>
      <c r="VT68" s="745"/>
      <c r="VU68" s="745"/>
      <c r="VV68" s="745"/>
      <c r="VW68" s="745"/>
      <c r="VX68" s="745"/>
      <c r="VY68" s="745"/>
      <c r="VZ68" s="745"/>
      <c r="WA68" s="745"/>
      <c r="WB68" s="745"/>
      <c r="WC68" s="745"/>
      <c r="WD68" s="745"/>
      <c r="WE68" s="745"/>
      <c r="WF68" s="745"/>
      <c r="WG68" s="745"/>
      <c r="WH68" s="745"/>
      <c r="WI68" s="745"/>
      <c r="WJ68" s="745"/>
      <c r="WK68" s="745"/>
      <c r="WL68" s="745"/>
      <c r="WM68" s="745"/>
      <c r="WN68" s="745"/>
      <c r="WO68" s="745"/>
      <c r="WP68" s="745"/>
      <c r="WQ68" s="745"/>
      <c r="WR68" s="745"/>
      <c r="WS68" s="745"/>
      <c r="WT68" s="745"/>
      <c r="WU68" s="745"/>
      <c r="WV68" s="745"/>
      <c r="WW68" s="745"/>
      <c r="WX68" s="745"/>
      <c r="WY68" s="745"/>
      <c r="WZ68" s="745"/>
      <c r="XA68" s="745"/>
      <c r="XB68" s="745"/>
      <c r="XC68" s="745"/>
      <c r="XD68" s="745"/>
      <c r="XE68" s="745"/>
      <c r="XF68" s="745"/>
      <c r="XG68" s="745"/>
      <c r="XH68" s="745"/>
      <c r="XI68" s="745"/>
      <c r="XJ68" s="745"/>
      <c r="XK68" s="745"/>
      <c r="XL68" s="745"/>
      <c r="XM68" s="745"/>
      <c r="XN68" s="745"/>
      <c r="XO68" s="745"/>
      <c r="XP68" s="745"/>
      <c r="XQ68" s="745"/>
      <c r="XR68" s="745"/>
      <c r="XS68" s="745"/>
      <c r="XT68" s="745"/>
      <c r="XU68" s="745"/>
      <c r="XV68" s="745"/>
      <c r="XW68" s="745"/>
      <c r="XX68" s="745"/>
      <c r="XY68" s="745"/>
      <c r="XZ68" s="745"/>
      <c r="YA68" s="745"/>
      <c r="YB68" s="745"/>
      <c r="YC68" s="745"/>
      <c r="YD68" s="745"/>
      <c r="YE68" s="745"/>
      <c r="YF68" s="745"/>
      <c r="YG68" s="745"/>
      <c r="YH68" s="745"/>
      <c r="YI68" s="745"/>
      <c r="YJ68" s="745"/>
      <c r="YK68" s="745"/>
      <c r="YL68" s="745"/>
      <c r="YM68" s="745"/>
      <c r="YN68" s="745"/>
      <c r="YO68" s="745"/>
      <c r="YP68" s="745"/>
      <c r="YQ68" s="745"/>
      <c r="YR68" s="745"/>
      <c r="YS68" s="745"/>
      <c r="YT68" s="745"/>
      <c r="YU68" s="745"/>
      <c r="YV68" s="745"/>
      <c r="YW68" s="745"/>
      <c r="YX68" s="745"/>
      <c r="YY68" s="745"/>
      <c r="YZ68" s="745"/>
      <c r="ZA68" s="745"/>
      <c r="ZB68" s="745"/>
      <c r="ZC68" s="745"/>
      <c r="ZD68" s="745"/>
      <c r="ZE68" s="745"/>
      <c r="ZF68" s="745"/>
      <c r="ZG68" s="745"/>
      <c r="ZH68" s="745"/>
      <c r="ZI68" s="745"/>
      <c r="ZJ68" s="745"/>
      <c r="ZK68" s="745"/>
      <c r="ZL68" s="745"/>
      <c r="ZM68" s="745"/>
      <c r="ZN68" s="745"/>
      <c r="ZO68" s="745"/>
      <c r="ZP68" s="745"/>
      <c r="ZQ68" s="745"/>
      <c r="ZR68" s="745"/>
      <c r="ZS68" s="745"/>
      <c r="ZT68" s="745"/>
      <c r="ZU68" s="745"/>
      <c r="ZV68" s="745"/>
      <c r="ZW68" s="745"/>
      <c r="ZX68" s="745"/>
      <c r="ZY68" s="745"/>
      <c r="ZZ68" s="745"/>
      <c r="AAA68" s="745"/>
      <c r="AAB68" s="745"/>
      <c r="AAC68" s="745"/>
      <c r="AAD68" s="745"/>
      <c r="AAE68" s="745"/>
      <c r="AAF68" s="745"/>
      <c r="AAG68" s="745"/>
      <c r="AAH68" s="745"/>
      <c r="AAI68" s="745"/>
      <c r="AAJ68" s="745"/>
      <c r="AAK68" s="745"/>
      <c r="AAL68" s="745"/>
      <c r="AAM68" s="745"/>
      <c r="AAN68" s="745"/>
      <c r="AAO68" s="745"/>
      <c r="AAP68" s="745"/>
      <c r="AAQ68" s="745"/>
      <c r="AAR68" s="745"/>
      <c r="AAS68" s="745"/>
      <c r="AAT68" s="745"/>
      <c r="AAU68" s="745"/>
      <c r="AAV68" s="745"/>
      <c r="AAW68" s="745"/>
      <c r="AAX68" s="745"/>
      <c r="AAY68" s="745"/>
      <c r="AAZ68" s="745"/>
      <c r="ABA68" s="745"/>
      <c r="ABB68" s="745"/>
      <c r="ABC68" s="745"/>
      <c r="ABD68" s="745"/>
      <c r="ABE68" s="745"/>
      <c r="ABF68" s="745"/>
      <c r="ABG68" s="745"/>
      <c r="ABH68" s="745"/>
      <c r="ABI68" s="745"/>
      <c r="ABJ68" s="745"/>
      <c r="ABK68" s="745"/>
      <c r="ABL68" s="745"/>
      <c r="ABM68" s="745"/>
      <c r="ABN68" s="745"/>
      <c r="ABO68" s="745"/>
      <c r="ABP68" s="745"/>
      <c r="ABQ68" s="745"/>
      <c r="ABR68" s="745"/>
      <c r="ABS68" s="745"/>
      <c r="ABT68" s="745"/>
      <c r="ABU68" s="745"/>
      <c r="ABV68" s="745"/>
      <c r="ABW68" s="745"/>
      <c r="ABX68" s="745"/>
      <c r="ABY68" s="745"/>
      <c r="ABZ68" s="745"/>
      <c r="ACA68" s="745"/>
      <c r="ACB68" s="745"/>
      <c r="ACC68" s="745"/>
      <c r="ACD68" s="745"/>
      <c r="ACE68" s="745"/>
      <c r="ACF68" s="745"/>
      <c r="ACG68" s="745"/>
      <c r="ACH68" s="745"/>
      <c r="ACI68" s="745"/>
      <c r="ACJ68" s="745"/>
      <c r="ACK68" s="745"/>
      <c r="ACL68" s="745"/>
      <c r="ACM68" s="745"/>
      <c r="ACN68" s="745"/>
      <c r="ACO68" s="745"/>
      <c r="ACP68" s="745"/>
      <c r="ACQ68" s="745"/>
      <c r="ACR68" s="745"/>
      <c r="ACS68" s="745"/>
      <c r="ACT68" s="745"/>
      <c r="ACU68" s="745"/>
      <c r="ACV68" s="745"/>
      <c r="ACW68" s="745"/>
      <c r="ACX68" s="745"/>
      <c r="ACY68" s="745"/>
      <c r="ACZ68" s="745"/>
      <c r="ADA68" s="745"/>
      <c r="ADB68" s="745"/>
      <c r="ADC68" s="745"/>
      <c r="ADD68" s="745"/>
      <c r="ADE68" s="745"/>
      <c r="ADF68" s="745"/>
      <c r="ADG68" s="745"/>
      <c r="ADH68" s="745"/>
      <c r="ADI68" s="745"/>
      <c r="ADJ68" s="745"/>
      <c r="ADK68" s="745"/>
      <c r="ADL68" s="745"/>
      <c r="ADM68" s="745"/>
      <c r="ADN68" s="745"/>
      <c r="ADO68" s="745"/>
      <c r="ADP68" s="745"/>
      <c r="ADQ68" s="745"/>
      <c r="ADR68" s="745"/>
      <c r="ADS68" s="745"/>
      <c r="ADT68" s="745"/>
      <c r="ADU68" s="745"/>
      <c r="ADV68" s="745"/>
      <c r="ADW68" s="745"/>
      <c r="ADX68" s="745"/>
      <c r="ADY68" s="745"/>
      <c r="ADZ68" s="745"/>
      <c r="AEA68" s="745"/>
      <c r="AEB68" s="745"/>
      <c r="AEC68" s="745"/>
      <c r="AED68" s="745"/>
      <c r="AEE68" s="745"/>
      <c r="AEF68" s="745"/>
      <c r="AEG68" s="745"/>
      <c r="AEH68" s="745"/>
      <c r="AEI68" s="745"/>
      <c r="AEJ68" s="745"/>
      <c r="AEK68" s="745"/>
      <c r="AEL68" s="745"/>
      <c r="AEM68" s="745"/>
      <c r="AEN68" s="745"/>
      <c r="AEO68" s="745"/>
      <c r="AEP68" s="745"/>
      <c r="AEQ68" s="745"/>
      <c r="AER68" s="745"/>
      <c r="AES68" s="745"/>
      <c r="AET68" s="745"/>
      <c r="AEU68" s="745"/>
      <c r="AEV68" s="745"/>
      <c r="AEW68" s="745"/>
      <c r="AEX68" s="745"/>
      <c r="AEY68" s="745"/>
      <c r="AEZ68" s="745"/>
      <c r="AFA68" s="745"/>
      <c r="AFB68" s="745"/>
      <c r="AFC68" s="745"/>
      <c r="AFD68" s="745"/>
      <c r="AFE68" s="745"/>
      <c r="AFF68" s="745"/>
      <c r="AFG68" s="745"/>
      <c r="AFH68" s="745"/>
      <c r="AFI68" s="745"/>
      <c r="AFJ68" s="745"/>
      <c r="AFK68" s="745"/>
      <c r="AFL68" s="745"/>
      <c r="AFM68" s="745"/>
      <c r="AFN68" s="745"/>
      <c r="AFO68" s="745"/>
      <c r="AFP68" s="745"/>
      <c r="AFQ68" s="745"/>
      <c r="AFR68" s="745"/>
      <c r="AFS68" s="745"/>
      <c r="AFT68" s="745"/>
      <c r="AFU68" s="745"/>
      <c r="AFV68" s="745"/>
      <c r="AFW68" s="745"/>
      <c r="AFX68" s="745"/>
      <c r="AFY68" s="745"/>
      <c r="AFZ68" s="745"/>
      <c r="AGA68" s="745"/>
      <c r="AGB68" s="745"/>
      <c r="AGC68" s="745"/>
      <c r="AGD68" s="745"/>
      <c r="AGE68" s="745"/>
      <c r="AGF68" s="745"/>
      <c r="AGG68" s="745"/>
      <c r="AGH68" s="745"/>
      <c r="AGI68" s="745"/>
      <c r="AGJ68" s="745"/>
      <c r="AGK68" s="745"/>
      <c r="AGL68" s="745"/>
      <c r="AGM68" s="745"/>
      <c r="AGN68" s="745"/>
      <c r="AGO68" s="745"/>
      <c r="AGP68" s="745"/>
      <c r="AGQ68" s="745"/>
      <c r="AGR68" s="745"/>
      <c r="AGS68" s="745"/>
      <c r="AGT68" s="745"/>
      <c r="AGU68" s="745"/>
      <c r="AGV68" s="745"/>
      <c r="AGW68" s="745"/>
      <c r="AGX68" s="745"/>
      <c r="AGY68" s="745"/>
      <c r="AGZ68" s="745"/>
      <c r="AHA68" s="745"/>
      <c r="AHB68" s="745"/>
      <c r="AHC68" s="745"/>
      <c r="AHD68" s="745"/>
      <c r="AHE68" s="745"/>
      <c r="AHF68" s="745"/>
      <c r="AHG68" s="745"/>
      <c r="AHH68" s="745"/>
      <c r="AHI68" s="745"/>
      <c r="AHJ68" s="745"/>
      <c r="AHK68" s="745"/>
      <c r="AHL68" s="745"/>
      <c r="AHM68" s="745"/>
      <c r="AHN68" s="745"/>
      <c r="AHO68" s="745"/>
      <c r="AHP68" s="745"/>
      <c r="AHQ68" s="745"/>
      <c r="AHR68" s="745"/>
      <c r="AHS68" s="745"/>
      <c r="AHT68" s="745"/>
      <c r="AHU68" s="745"/>
      <c r="AHV68" s="745"/>
      <c r="AHW68" s="745"/>
      <c r="AHX68" s="745"/>
      <c r="AHY68" s="745"/>
      <c r="AHZ68" s="745"/>
      <c r="AIA68" s="745"/>
      <c r="AIB68" s="745"/>
      <c r="AIC68" s="745"/>
      <c r="AID68" s="745"/>
      <c r="AIE68" s="745"/>
      <c r="AIF68" s="745"/>
      <c r="AIG68" s="745"/>
      <c r="AIH68" s="745"/>
      <c r="AII68" s="745"/>
      <c r="AIJ68" s="745"/>
      <c r="AIK68" s="745"/>
      <c r="AIL68" s="745"/>
      <c r="AIM68" s="745"/>
      <c r="AIN68" s="745"/>
      <c r="AIO68" s="745"/>
      <c r="AIP68" s="745"/>
      <c r="AIQ68" s="745"/>
      <c r="AIR68" s="745"/>
      <c r="AIS68" s="745"/>
      <c r="AIT68" s="745"/>
      <c r="AIU68" s="745"/>
      <c r="AIV68" s="745"/>
      <c r="AIW68" s="745"/>
      <c r="AIX68" s="745"/>
      <c r="AIY68" s="745"/>
      <c r="AIZ68" s="745"/>
      <c r="AJA68" s="745"/>
      <c r="AJB68" s="745"/>
      <c r="AJC68" s="745"/>
      <c r="AJD68" s="745"/>
      <c r="AJE68" s="745"/>
      <c r="AJF68" s="745"/>
      <c r="AJG68" s="745"/>
      <c r="AJH68" s="745"/>
      <c r="AJI68" s="745"/>
      <c r="AJJ68" s="745"/>
      <c r="AJK68" s="745"/>
      <c r="AJL68" s="745"/>
      <c r="AJM68" s="745"/>
      <c r="AJN68" s="745"/>
      <c r="AJO68" s="745"/>
      <c r="AJP68" s="745"/>
      <c r="AJQ68" s="745"/>
      <c r="AJR68" s="745"/>
      <c r="AJS68" s="745"/>
      <c r="AJT68" s="745"/>
      <c r="AJU68" s="745"/>
      <c r="AJV68" s="745"/>
      <c r="AJW68" s="745"/>
      <c r="AJX68" s="745"/>
      <c r="AJY68" s="745"/>
      <c r="AJZ68" s="745"/>
      <c r="AKA68" s="745"/>
      <c r="AKB68" s="745"/>
      <c r="AKC68" s="745"/>
      <c r="AKD68" s="745"/>
      <c r="AKE68" s="745"/>
      <c r="AKF68" s="745"/>
      <c r="AKG68" s="745"/>
      <c r="AKH68" s="745"/>
      <c r="AKI68" s="745"/>
      <c r="AKJ68" s="745"/>
      <c r="AKK68" s="745"/>
      <c r="AKL68" s="745"/>
      <c r="AKM68" s="745"/>
      <c r="AKN68" s="745"/>
      <c r="AKO68" s="745"/>
      <c r="AKP68" s="745"/>
      <c r="AKQ68" s="745"/>
      <c r="AKR68" s="745"/>
      <c r="AKS68" s="745"/>
      <c r="AKT68" s="745"/>
      <c r="AKU68" s="745"/>
      <c r="AKV68" s="745"/>
      <c r="AKW68" s="745"/>
      <c r="AKX68" s="745"/>
      <c r="AKY68" s="745"/>
      <c r="AKZ68" s="745"/>
      <c r="ALA68" s="745"/>
      <c r="ALB68" s="745"/>
      <c r="ALC68" s="745"/>
      <c r="ALD68" s="745"/>
      <c r="ALE68" s="745"/>
      <c r="ALF68" s="745"/>
      <c r="ALG68" s="745"/>
      <c r="ALH68" s="745"/>
      <c r="ALI68" s="745"/>
      <c r="ALJ68" s="745"/>
      <c r="ALK68" s="745"/>
      <c r="ALL68" s="745"/>
      <c r="ALM68" s="745"/>
      <c r="ALN68" s="745"/>
      <c r="ALO68" s="745"/>
      <c r="ALP68" s="745"/>
      <c r="ALQ68" s="745"/>
      <c r="ALR68" s="745"/>
      <c r="ALS68" s="745"/>
      <c r="ALT68" s="745"/>
      <c r="ALU68" s="745"/>
      <c r="ALV68" s="745"/>
      <c r="ALW68" s="745"/>
      <c r="ALX68" s="745"/>
      <c r="ALY68" s="745"/>
      <c r="ALZ68" s="745"/>
      <c r="AMA68" s="745"/>
      <c r="AMB68" s="745"/>
      <c r="AMC68" s="745"/>
      <c r="AMD68" s="745"/>
      <c r="AME68" s="745"/>
      <c r="AMF68" s="745"/>
      <c r="AMG68" s="745"/>
      <c r="AMH68" s="745"/>
      <c r="AMI68" s="745"/>
      <c r="AMJ68" s="745"/>
      <c r="AMK68" s="745"/>
      <c r="AML68" s="745"/>
      <c r="AMM68" s="745"/>
      <c r="AMN68" s="745"/>
      <c r="AMO68" s="745"/>
      <c r="AMP68" s="745"/>
      <c r="AMQ68" s="745"/>
      <c r="AMR68" s="745"/>
    </row>
    <row r="69" spans="1:1032" s="742" customFormat="1" ht="25.5">
      <c r="A69" s="371"/>
      <c r="B69" s="390" t="s">
        <v>343</v>
      </c>
      <c r="C69" s="403"/>
      <c r="D69" s="409"/>
      <c r="E69" s="405"/>
      <c r="F69" s="405"/>
      <c r="G69" s="497"/>
      <c r="H69" s="506"/>
      <c r="I69" s="406"/>
      <c r="J69" s="404"/>
      <c r="K69" s="404"/>
      <c r="L69" s="404"/>
      <c r="M69" s="506"/>
      <c r="N69" s="506"/>
      <c r="O69" s="407"/>
      <c r="P69" s="407"/>
      <c r="Q69" s="407"/>
      <c r="R69" s="407"/>
      <c r="S69" s="506"/>
      <c r="T69" s="506"/>
      <c r="U69" s="505"/>
      <c r="V69" s="504"/>
      <c r="W69" s="409"/>
      <c r="X69" s="414"/>
      <c r="Y69" s="414"/>
      <c r="Z69" s="414"/>
      <c r="AA69" s="745"/>
      <c r="AB69" s="745"/>
      <c r="AC69" s="745"/>
      <c r="AD69" s="745"/>
      <c r="AE69" s="745"/>
      <c r="AF69" s="745"/>
      <c r="AG69" s="745"/>
      <c r="AH69" s="745"/>
      <c r="AI69" s="745"/>
      <c r="AJ69" s="745"/>
      <c r="AK69" s="745"/>
      <c r="AL69" s="745"/>
      <c r="AM69" s="745"/>
      <c r="AN69" s="745"/>
      <c r="AO69" s="745"/>
      <c r="AP69" s="745"/>
      <c r="AQ69" s="745"/>
      <c r="AR69" s="745"/>
      <c r="AS69" s="745"/>
      <c r="AT69" s="745"/>
      <c r="AU69" s="745"/>
      <c r="AV69" s="745"/>
      <c r="AW69" s="745"/>
      <c r="AX69" s="745"/>
      <c r="AY69" s="745"/>
      <c r="AZ69" s="745"/>
      <c r="BA69" s="745"/>
      <c r="BB69" s="745"/>
      <c r="BC69" s="745"/>
      <c r="BD69" s="745"/>
      <c r="BE69" s="745"/>
      <c r="BF69" s="745"/>
      <c r="BG69" s="745"/>
      <c r="BH69" s="745"/>
      <c r="BI69" s="745"/>
      <c r="BJ69" s="745"/>
      <c r="BK69" s="745"/>
      <c r="BL69" s="745"/>
      <c r="BM69" s="745"/>
      <c r="BN69" s="745"/>
      <c r="BO69" s="745"/>
      <c r="BP69" s="745"/>
      <c r="BQ69" s="745"/>
      <c r="BR69" s="745"/>
      <c r="BS69" s="745"/>
      <c r="BT69" s="745"/>
      <c r="BU69" s="745"/>
      <c r="BV69" s="745"/>
      <c r="BW69" s="745"/>
      <c r="BX69" s="745"/>
      <c r="BY69" s="745"/>
      <c r="BZ69" s="745"/>
      <c r="CA69" s="745"/>
      <c r="CB69" s="745"/>
      <c r="CC69" s="745"/>
      <c r="CD69" s="745"/>
      <c r="CE69" s="745"/>
      <c r="CF69" s="745"/>
      <c r="CG69" s="745"/>
      <c r="CH69" s="745"/>
      <c r="CI69" s="745"/>
      <c r="CJ69" s="745"/>
      <c r="CK69" s="745"/>
      <c r="CL69" s="745"/>
      <c r="CM69" s="745"/>
      <c r="CN69" s="745"/>
      <c r="CO69" s="745"/>
      <c r="CP69" s="745"/>
      <c r="CQ69" s="745"/>
      <c r="CR69" s="745"/>
      <c r="CS69" s="745"/>
      <c r="CT69" s="745"/>
      <c r="CU69" s="745"/>
      <c r="CV69" s="745"/>
      <c r="CW69" s="745"/>
      <c r="CX69" s="745"/>
      <c r="CY69" s="745"/>
      <c r="CZ69" s="745"/>
      <c r="DA69" s="745"/>
      <c r="DB69" s="745"/>
      <c r="DC69" s="745"/>
      <c r="DD69" s="745"/>
      <c r="DE69" s="745"/>
      <c r="DF69" s="745"/>
      <c r="DG69" s="745"/>
      <c r="DH69" s="745"/>
      <c r="DI69" s="745"/>
      <c r="DJ69" s="745"/>
      <c r="DK69" s="745"/>
      <c r="DL69" s="745"/>
      <c r="DM69" s="745"/>
      <c r="DN69" s="745"/>
      <c r="DO69" s="745"/>
      <c r="DP69" s="745"/>
      <c r="DQ69" s="745"/>
      <c r="DR69" s="745"/>
      <c r="DS69" s="745"/>
      <c r="DT69" s="745"/>
      <c r="DU69" s="745"/>
      <c r="DV69" s="745"/>
      <c r="DW69" s="745"/>
      <c r="DX69" s="745"/>
      <c r="DY69" s="745"/>
      <c r="DZ69" s="745"/>
      <c r="EA69" s="745"/>
      <c r="EB69" s="745"/>
      <c r="EC69" s="745"/>
      <c r="ED69" s="745"/>
      <c r="EE69" s="745"/>
      <c r="EF69" s="745"/>
      <c r="EG69" s="745"/>
      <c r="EH69" s="745"/>
      <c r="EI69" s="745"/>
      <c r="EJ69" s="745"/>
      <c r="EK69" s="745"/>
      <c r="EL69" s="745"/>
      <c r="EM69" s="745"/>
      <c r="EN69" s="745"/>
      <c r="EO69" s="745"/>
      <c r="EP69" s="745"/>
      <c r="EQ69" s="745"/>
      <c r="ER69" s="745"/>
      <c r="ES69" s="745"/>
      <c r="ET69" s="745"/>
      <c r="EU69" s="745"/>
      <c r="EV69" s="745"/>
      <c r="EW69" s="745"/>
      <c r="EX69" s="745"/>
      <c r="EY69" s="745"/>
      <c r="EZ69" s="745"/>
      <c r="FA69" s="745"/>
      <c r="FB69" s="745"/>
      <c r="FC69" s="745"/>
      <c r="FD69" s="745"/>
      <c r="FE69" s="745"/>
      <c r="FF69" s="745"/>
      <c r="FG69" s="745"/>
      <c r="FH69" s="745"/>
      <c r="FI69" s="745"/>
      <c r="FJ69" s="745"/>
      <c r="FK69" s="745"/>
      <c r="FL69" s="745"/>
      <c r="FM69" s="745"/>
      <c r="FN69" s="745"/>
      <c r="FO69" s="745"/>
      <c r="FP69" s="745"/>
      <c r="FQ69" s="745"/>
      <c r="FR69" s="745"/>
      <c r="FS69" s="745"/>
      <c r="FT69" s="745"/>
      <c r="FU69" s="745"/>
      <c r="FV69" s="745"/>
      <c r="FW69" s="745"/>
      <c r="FX69" s="745"/>
      <c r="FY69" s="745"/>
      <c r="FZ69" s="745"/>
      <c r="GA69" s="745"/>
      <c r="GB69" s="745"/>
      <c r="GC69" s="745"/>
      <c r="GD69" s="745"/>
      <c r="GE69" s="745"/>
      <c r="GF69" s="745"/>
      <c r="GG69" s="745"/>
      <c r="GH69" s="745"/>
      <c r="GI69" s="745"/>
      <c r="GJ69" s="745"/>
      <c r="GK69" s="745"/>
      <c r="GL69" s="745"/>
      <c r="GM69" s="745"/>
      <c r="GN69" s="745"/>
      <c r="GO69" s="745"/>
      <c r="GP69" s="745"/>
      <c r="GQ69" s="745"/>
      <c r="GR69" s="745"/>
      <c r="GS69" s="745"/>
      <c r="GT69" s="745"/>
      <c r="GU69" s="745"/>
      <c r="GV69" s="745"/>
      <c r="GW69" s="745"/>
      <c r="GX69" s="745"/>
      <c r="GY69" s="745"/>
      <c r="GZ69" s="745"/>
      <c r="HA69" s="745"/>
      <c r="HB69" s="745"/>
      <c r="HC69" s="745"/>
      <c r="HD69" s="745"/>
      <c r="HE69" s="745"/>
      <c r="HF69" s="745"/>
      <c r="HG69" s="745"/>
      <c r="HH69" s="745"/>
      <c r="HI69" s="745"/>
      <c r="HJ69" s="745"/>
      <c r="HK69" s="745"/>
      <c r="HL69" s="745"/>
      <c r="HM69" s="745"/>
      <c r="HN69" s="745"/>
      <c r="HO69" s="745"/>
      <c r="HP69" s="745"/>
      <c r="HQ69" s="745"/>
      <c r="HR69" s="745"/>
      <c r="HS69" s="745"/>
      <c r="HT69" s="745"/>
      <c r="HU69" s="745"/>
      <c r="HV69" s="745"/>
      <c r="HW69" s="745"/>
      <c r="HX69" s="745"/>
      <c r="HY69" s="745"/>
      <c r="HZ69" s="745"/>
      <c r="IA69" s="745"/>
      <c r="IB69" s="745"/>
      <c r="IC69" s="745"/>
      <c r="ID69" s="745"/>
      <c r="IE69" s="745"/>
      <c r="IF69" s="745"/>
      <c r="IG69" s="745"/>
      <c r="IH69" s="745"/>
      <c r="II69" s="745"/>
      <c r="IJ69" s="745"/>
      <c r="IK69" s="745"/>
      <c r="IL69" s="745"/>
      <c r="IM69" s="745"/>
      <c r="IN69" s="745"/>
      <c r="IO69" s="745"/>
      <c r="IP69" s="745"/>
      <c r="IQ69" s="745"/>
      <c r="IR69" s="745"/>
      <c r="IS69" s="745"/>
      <c r="IT69" s="745"/>
      <c r="IU69" s="745"/>
      <c r="IV69" s="745"/>
      <c r="IW69" s="745"/>
      <c r="IX69" s="745"/>
      <c r="IY69" s="745"/>
      <c r="IZ69" s="745"/>
      <c r="JA69" s="745"/>
      <c r="JB69" s="745"/>
      <c r="JC69" s="745"/>
      <c r="JD69" s="745"/>
      <c r="JE69" s="745"/>
      <c r="JF69" s="745"/>
      <c r="JG69" s="745"/>
      <c r="JH69" s="745"/>
      <c r="JI69" s="745"/>
      <c r="JJ69" s="745"/>
      <c r="JK69" s="745"/>
      <c r="JL69" s="745"/>
      <c r="JM69" s="745"/>
      <c r="JN69" s="745"/>
      <c r="JO69" s="745"/>
      <c r="JP69" s="745"/>
      <c r="JQ69" s="745"/>
      <c r="JR69" s="745"/>
      <c r="JS69" s="745"/>
      <c r="JT69" s="745"/>
      <c r="JU69" s="745"/>
      <c r="JV69" s="745"/>
      <c r="JW69" s="745"/>
      <c r="JX69" s="745"/>
      <c r="JY69" s="745"/>
      <c r="JZ69" s="745"/>
      <c r="KA69" s="745"/>
      <c r="KB69" s="745"/>
      <c r="KC69" s="745"/>
      <c r="KD69" s="745"/>
      <c r="KE69" s="745"/>
      <c r="KF69" s="745"/>
      <c r="KG69" s="745"/>
      <c r="KH69" s="745"/>
      <c r="KI69" s="745"/>
      <c r="KJ69" s="745"/>
      <c r="KK69" s="745"/>
      <c r="KL69" s="745"/>
      <c r="KM69" s="745"/>
      <c r="KN69" s="745"/>
      <c r="KO69" s="745"/>
      <c r="KP69" s="745"/>
      <c r="KQ69" s="745"/>
      <c r="KR69" s="745"/>
      <c r="KS69" s="745"/>
      <c r="KT69" s="745"/>
      <c r="KU69" s="745"/>
      <c r="KV69" s="745"/>
      <c r="KW69" s="745"/>
      <c r="KX69" s="745"/>
      <c r="KY69" s="745"/>
      <c r="KZ69" s="745"/>
      <c r="LA69" s="745"/>
      <c r="LB69" s="745"/>
      <c r="LC69" s="745"/>
      <c r="LD69" s="745"/>
      <c r="LE69" s="745"/>
      <c r="LF69" s="745"/>
      <c r="LG69" s="745"/>
      <c r="LH69" s="745"/>
      <c r="LI69" s="745"/>
      <c r="LJ69" s="745"/>
      <c r="LK69" s="745"/>
      <c r="LL69" s="745"/>
      <c r="LM69" s="745"/>
      <c r="LN69" s="745"/>
      <c r="LO69" s="745"/>
      <c r="LP69" s="745"/>
      <c r="LQ69" s="745"/>
      <c r="LR69" s="745"/>
      <c r="LS69" s="745"/>
      <c r="LT69" s="745"/>
      <c r="LU69" s="745"/>
      <c r="LV69" s="745"/>
      <c r="LW69" s="745"/>
      <c r="LX69" s="745"/>
      <c r="LY69" s="745"/>
      <c r="LZ69" s="745"/>
      <c r="MA69" s="745"/>
      <c r="MB69" s="745"/>
      <c r="MC69" s="745"/>
      <c r="MD69" s="745"/>
      <c r="ME69" s="745"/>
      <c r="MF69" s="745"/>
      <c r="MG69" s="745"/>
      <c r="MH69" s="745"/>
      <c r="MI69" s="745"/>
      <c r="MJ69" s="745"/>
      <c r="MK69" s="745"/>
      <c r="ML69" s="745"/>
      <c r="MM69" s="745"/>
      <c r="MN69" s="745"/>
      <c r="MO69" s="745"/>
      <c r="MP69" s="745"/>
      <c r="MQ69" s="745"/>
      <c r="MR69" s="745"/>
      <c r="MS69" s="745"/>
      <c r="MT69" s="745"/>
      <c r="MU69" s="745"/>
      <c r="MV69" s="745"/>
      <c r="MW69" s="745"/>
      <c r="MX69" s="745"/>
      <c r="MY69" s="745"/>
      <c r="MZ69" s="745"/>
      <c r="NA69" s="745"/>
      <c r="NB69" s="745"/>
      <c r="NC69" s="745"/>
      <c r="ND69" s="745"/>
      <c r="NE69" s="745"/>
      <c r="NF69" s="745"/>
      <c r="NG69" s="745"/>
      <c r="NH69" s="745"/>
      <c r="NI69" s="745"/>
      <c r="NJ69" s="745"/>
      <c r="NK69" s="745"/>
      <c r="NL69" s="745"/>
      <c r="NM69" s="745"/>
      <c r="NN69" s="745"/>
      <c r="NO69" s="745"/>
      <c r="NP69" s="745"/>
      <c r="NQ69" s="745"/>
      <c r="NR69" s="745"/>
      <c r="NS69" s="745"/>
      <c r="NT69" s="745"/>
      <c r="NU69" s="745"/>
      <c r="NV69" s="745"/>
      <c r="NW69" s="745"/>
      <c r="NX69" s="745"/>
      <c r="NY69" s="745"/>
      <c r="NZ69" s="745"/>
      <c r="OA69" s="745"/>
      <c r="OB69" s="745"/>
      <c r="OC69" s="745"/>
      <c r="OD69" s="745"/>
      <c r="OE69" s="745"/>
      <c r="OF69" s="745"/>
      <c r="OG69" s="745"/>
      <c r="OH69" s="745"/>
      <c r="OI69" s="745"/>
      <c r="OJ69" s="745"/>
      <c r="OK69" s="745"/>
      <c r="OL69" s="745"/>
      <c r="OM69" s="745"/>
      <c r="ON69" s="745"/>
      <c r="OO69" s="745"/>
      <c r="OP69" s="745"/>
      <c r="OQ69" s="745"/>
      <c r="OR69" s="745"/>
      <c r="OS69" s="745"/>
      <c r="OT69" s="745"/>
      <c r="OU69" s="745"/>
      <c r="OV69" s="745"/>
      <c r="OW69" s="745"/>
      <c r="OX69" s="745"/>
      <c r="OY69" s="745"/>
      <c r="OZ69" s="745"/>
      <c r="PA69" s="745"/>
      <c r="PB69" s="745"/>
      <c r="PC69" s="745"/>
      <c r="PD69" s="745"/>
      <c r="PE69" s="745"/>
      <c r="PF69" s="745"/>
      <c r="PG69" s="745"/>
      <c r="PH69" s="745"/>
      <c r="PI69" s="745"/>
      <c r="PJ69" s="745"/>
      <c r="PK69" s="745"/>
      <c r="PL69" s="745"/>
      <c r="PM69" s="745"/>
      <c r="PN69" s="745"/>
      <c r="PO69" s="745"/>
      <c r="PP69" s="745"/>
      <c r="PQ69" s="745"/>
      <c r="PR69" s="745"/>
      <c r="PS69" s="745"/>
      <c r="PT69" s="745"/>
      <c r="PU69" s="745"/>
      <c r="PV69" s="745"/>
      <c r="PW69" s="745"/>
      <c r="PX69" s="745"/>
      <c r="PY69" s="745"/>
      <c r="PZ69" s="745"/>
      <c r="QA69" s="745"/>
      <c r="QB69" s="745"/>
      <c r="QC69" s="745"/>
      <c r="QD69" s="745"/>
      <c r="QE69" s="745"/>
      <c r="QF69" s="745"/>
      <c r="QG69" s="745"/>
      <c r="QH69" s="745"/>
      <c r="QI69" s="745"/>
      <c r="QJ69" s="745"/>
      <c r="QK69" s="745"/>
      <c r="QL69" s="745"/>
      <c r="QM69" s="745"/>
      <c r="QN69" s="745"/>
      <c r="QO69" s="745"/>
      <c r="QP69" s="745"/>
      <c r="QQ69" s="745"/>
      <c r="QR69" s="745"/>
      <c r="QS69" s="745"/>
      <c r="QT69" s="745"/>
      <c r="QU69" s="745"/>
      <c r="QV69" s="745"/>
      <c r="QW69" s="745"/>
      <c r="QX69" s="745"/>
      <c r="QY69" s="745"/>
      <c r="QZ69" s="745"/>
      <c r="RA69" s="745"/>
      <c r="RB69" s="745"/>
      <c r="RC69" s="745"/>
      <c r="RD69" s="745"/>
      <c r="RE69" s="745"/>
      <c r="RF69" s="745"/>
      <c r="RG69" s="745"/>
      <c r="RH69" s="745"/>
      <c r="RI69" s="745"/>
      <c r="RJ69" s="745"/>
      <c r="RK69" s="745"/>
      <c r="RL69" s="745"/>
      <c r="RM69" s="745"/>
      <c r="RN69" s="745"/>
      <c r="RO69" s="745"/>
      <c r="RP69" s="745"/>
      <c r="RQ69" s="745"/>
      <c r="RR69" s="745"/>
      <c r="RS69" s="745"/>
      <c r="RT69" s="745"/>
      <c r="RU69" s="745"/>
      <c r="RV69" s="745"/>
      <c r="RW69" s="745"/>
      <c r="RX69" s="745"/>
      <c r="RY69" s="745"/>
      <c r="RZ69" s="745"/>
      <c r="SA69" s="745"/>
      <c r="SB69" s="745"/>
      <c r="SC69" s="745"/>
      <c r="SD69" s="745"/>
      <c r="SE69" s="745"/>
      <c r="SF69" s="745"/>
      <c r="SG69" s="745"/>
      <c r="SH69" s="745"/>
      <c r="SI69" s="745"/>
      <c r="SJ69" s="745"/>
      <c r="SK69" s="745"/>
      <c r="SL69" s="745"/>
      <c r="SM69" s="745"/>
      <c r="SN69" s="745"/>
      <c r="SO69" s="745"/>
      <c r="SP69" s="745"/>
      <c r="SQ69" s="745"/>
      <c r="SR69" s="745"/>
      <c r="SS69" s="745"/>
      <c r="ST69" s="745"/>
      <c r="SU69" s="745"/>
      <c r="SV69" s="745"/>
      <c r="SW69" s="745"/>
      <c r="SX69" s="745"/>
      <c r="SY69" s="745"/>
      <c r="SZ69" s="745"/>
      <c r="TA69" s="745"/>
      <c r="TB69" s="745"/>
      <c r="TC69" s="745"/>
      <c r="TD69" s="745"/>
      <c r="TE69" s="745"/>
      <c r="TF69" s="745"/>
      <c r="TG69" s="745"/>
      <c r="TH69" s="745"/>
      <c r="TI69" s="745"/>
      <c r="TJ69" s="745"/>
      <c r="TK69" s="745"/>
      <c r="TL69" s="745"/>
      <c r="TM69" s="745"/>
      <c r="TN69" s="745"/>
      <c r="TO69" s="745"/>
      <c r="TP69" s="745"/>
      <c r="TQ69" s="745"/>
      <c r="TR69" s="745"/>
      <c r="TS69" s="745"/>
      <c r="TT69" s="745"/>
      <c r="TU69" s="745"/>
      <c r="TV69" s="745"/>
      <c r="TW69" s="745"/>
      <c r="TX69" s="745"/>
      <c r="TY69" s="745"/>
      <c r="TZ69" s="745"/>
      <c r="UA69" s="745"/>
      <c r="UB69" s="745"/>
      <c r="UC69" s="745"/>
      <c r="UD69" s="745"/>
      <c r="UE69" s="745"/>
      <c r="UF69" s="745"/>
      <c r="UG69" s="745"/>
      <c r="UH69" s="745"/>
      <c r="UI69" s="745"/>
      <c r="UJ69" s="745"/>
      <c r="UK69" s="745"/>
      <c r="UL69" s="745"/>
      <c r="UM69" s="745"/>
      <c r="UN69" s="745"/>
      <c r="UO69" s="745"/>
      <c r="UP69" s="745"/>
      <c r="UQ69" s="745"/>
      <c r="UR69" s="745"/>
      <c r="US69" s="745"/>
      <c r="UT69" s="745"/>
      <c r="UU69" s="745"/>
      <c r="UV69" s="745"/>
      <c r="UW69" s="745"/>
      <c r="UX69" s="745"/>
      <c r="UY69" s="745"/>
      <c r="UZ69" s="745"/>
      <c r="VA69" s="745"/>
      <c r="VB69" s="745"/>
      <c r="VC69" s="745"/>
      <c r="VD69" s="745"/>
      <c r="VE69" s="745"/>
      <c r="VF69" s="745"/>
      <c r="VG69" s="745"/>
      <c r="VH69" s="745"/>
      <c r="VI69" s="745"/>
      <c r="VJ69" s="745"/>
      <c r="VK69" s="745"/>
      <c r="VL69" s="745"/>
      <c r="VM69" s="745"/>
      <c r="VN69" s="745"/>
      <c r="VO69" s="745"/>
      <c r="VP69" s="745"/>
      <c r="VQ69" s="745"/>
      <c r="VR69" s="745"/>
      <c r="VS69" s="745"/>
      <c r="VT69" s="745"/>
      <c r="VU69" s="745"/>
      <c r="VV69" s="745"/>
      <c r="VW69" s="745"/>
      <c r="VX69" s="745"/>
      <c r="VY69" s="745"/>
      <c r="VZ69" s="745"/>
      <c r="WA69" s="745"/>
      <c r="WB69" s="745"/>
      <c r="WC69" s="745"/>
      <c r="WD69" s="745"/>
      <c r="WE69" s="745"/>
      <c r="WF69" s="745"/>
      <c r="WG69" s="745"/>
      <c r="WH69" s="745"/>
      <c r="WI69" s="745"/>
      <c r="WJ69" s="745"/>
      <c r="WK69" s="745"/>
      <c r="WL69" s="745"/>
      <c r="WM69" s="745"/>
      <c r="WN69" s="745"/>
      <c r="WO69" s="745"/>
      <c r="WP69" s="745"/>
      <c r="WQ69" s="745"/>
      <c r="WR69" s="745"/>
      <c r="WS69" s="745"/>
      <c r="WT69" s="745"/>
      <c r="WU69" s="745"/>
      <c r="WV69" s="745"/>
      <c r="WW69" s="745"/>
      <c r="WX69" s="745"/>
      <c r="WY69" s="745"/>
      <c r="WZ69" s="745"/>
      <c r="XA69" s="745"/>
      <c r="XB69" s="745"/>
      <c r="XC69" s="745"/>
      <c r="XD69" s="745"/>
      <c r="XE69" s="745"/>
      <c r="XF69" s="745"/>
      <c r="XG69" s="745"/>
      <c r="XH69" s="745"/>
      <c r="XI69" s="745"/>
      <c r="XJ69" s="745"/>
      <c r="XK69" s="745"/>
      <c r="XL69" s="745"/>
      <c r="XM69" s="745"/>
      <c r="XN69" s="745"/>
      <c r="XO69" s="745"/>
      <c r="XP69" s="745"/>
      <c r="XQ69" s="745"/>
      <c r="XR69" s="745"/>
      <c r="XS69" s="745"/>
      <c r="XT69" s="745"/>
      <c r="XU69" s="745"/>
      <c r="XV69" s="745"/>
      <c r="XW69" s="745"/>
      <c r="XX69" s="745"/>
      <c r="XY69" s="745"/>
      <c r="XZ69" s="745"/>
      <c r="YA69" s="745"/>
      <c r="YB69" s="745"/>
      <c r="YC69" s="745"/>
      <c r="YD69" s="745"/>
      <c r="YE69" s="745"/>
      <c r="YF69" s="745"/>
      <c r="YG69" s="745"/>
      <c r="YH69" s="745"/>
      <c r="YI69" s="745"/>
      <c r="YJ69" s="745"/>
      <c r="YK69" s="745"/>
      <c r="YL69" s="745"/>
      <c r="YM69" s="745"/>
      <c r="YN69" s="745"/>
      <c r="YO69" s="745"/>
      <c r="YP69" s="745"/>
      <c r="YQ69" s="745"/>
      <c r="YR69" s="745"/>
      <c r="YS69" s="745"/>
      <c r="YT69" s="745"/>
      <c r="YU69" s="745"/>
      <c r="YV69" s="745"/>
      <c r="YW69" s="745"/>
      <c r="YX69" s="745"/>
      <c r="YY69" s="745"/>
      <c r="YZ69" s="745"/>
      <c r="ZA69" s="745"/>
      <c r="ZB69" s="745"/>
      <c r="ZC69" s="745"/>
      <c r="ZD69" s="745"/>
      <c r="ZE69" s="745"/>
      <c r="ZF69" s="745"/>
      <c r="ZG69" s="745"/>
      <c r="ZH69" s="745"/>
      <c r="ZI69" s="745"/>
      <c r="ZJ69" s="745"/>
      <c r="ZK69" s="745"/>
      <c r="ZL69" s="745"/>
      <c r="ZM69" s="745"/>
      <c r="ZN69" s="745"/>
      <c r="ZO69" s="745"/>
      <c r="ZP69" s="745"/>
      <c r="ZQ69" s="745"/>
      <c r="ZR69" s="745"/>
      <c r="ZS69" s="745"/>
      <c r="ZT69" s="745"/>
      <c r="ZU69" s="745"/>
      <c r="ZV69" s="745"/>
      <c r="ZW69" s="745"/>
      <c r="ZX69" s="745"/>
      <c r="ZY69" s="745"/>
      <c r="ZZ69" s="745"/>
      <c r="AAA69" s="745"/>
      <c r="AAB69" s="745"/>
      <c r="AAC69" s="745"/>
      <c r="AAD69" s="745"/>
      <c r="AAE69" s="745"/>
      <c r="AAF69" s="745"/>
      <c r="AAG69" s="745"/>
      <c r="AAH69" s="745"/>
      <c r="AAI69" s="745"/>
      <c r="AAJ69" s="745"/>
      <c r="AAK69" s="745"/>
      <c r="AAL69" s="745"/>
      <c r="AAM69" s="745"/>
      <c r="AAN69" s="745"/>
      <c r="AAO69" s="745"/>
      <c r="AAP69" s="745"/>
      <c r="AAQ69" s="745"/>
      <c r="AAR69" s="745"/>
      <c r="AAS69" s="745"/>
      <c r="AAT69" s="745"/>
      <c r="AAU69" s="745"/>
      <c r="AAV69" s="745"/>
      <c r="AAW69" s="745"/>
      <c r="AAX69" s="745"/>
      <c r="AAY69" s="745"/>
      <c r="AAZ69" s="745"/>
      <c r="ABA69" s="745"/>
      <c r="ABB69" s="745"/>
      <c r="ABC69" s="745"/>
      <c r="ABD69" s="745"/>
      <c r="ABE69" s="745"/>
      <c r="ABF69" s="745"/>
      <c r="ABG69" s="745"/>
      <c r="ABH69" s="745"/>
      <c r="ABI69" s="745"/>
      <c r="ABJ69" s="745"/>
      <c r="ABK69" s="745"/>
      <c r="ABL69" s="745"/>
      <c r="ABM69" s="745"/>
      <c r="ABN69" s="745"/>
      <c r="ABO69" s="745"/>
      <c r="ABP69" s="745"/>
      <c r="ABQ69" s="745"/>
      <c r="ABR69" s="745"/>
      <c r="ABS69" s="745"/>
      <c r="ABT69" s="745"/>
      <c r="ABU69" s="745"/>
      <c r="ABV69" s="745"/>
      <c r="ABW69" s="745"/>
      <c r="ABX69" s="745"/>
      <c r="ABY69" s="745"/>
      <c r="ABZ69" s="745"/>
      <c r="ACA69" s="745"/>
      <c r="ACB69" s="745"/>
      <c r="ACC69" s="745"/>
      <c r="ACD69" s="745"/>
      <c r="ACE69" s="745"/>
      <c r="ACF69" s="745"/>
      <c r="ACG69" s="745"/>
      <c r="ACH69" s="745"/>
      <c r="ACI69" s="745"/>
      <c r="ACJ69" s="745"/>
      <c r="ACK69" s="745"/>
      <c r="ACL69" s="745"/>
      <c r="ACM69" s="745"/>
      <c r="ACN69" s="745"/>
      <c r="ACO69" s="745"/>
      <c r="ACP69" s="745"/>
      <c r="ACQ69" s="745"/>
      <c r="ACR69" s="745"/>
      <c r="ACS69" s="745"/>
      <c r="ACT69" s="745"/>
      <c r="ACU69" s="745"/>
      <c r="ACV69" s="745"/>
      <c r="ACW69" s="745"/>
      <c r="ACX69" s="745"/>
      <c r="ACY69" s="745"/>
      <c r="ACZ69" s="745"/>
      <c r="ADA69" s="745"/>
      <c r="ADB69" s="745"/>
      <c r="ADC69" s="745"/>
      <c r="ADD69" s="745"/>
      <c r="ADE69" s="745"/>
      <c r="ADF69" s="745"/>
      <c r="ADG69" s="745"/>
      <c r="ADH69" s="745"/>
      <c r="ADI69" s="745"/>
      <c r="ADJ69" s="745"/>
      <c r="ADK69" s="745"/>
      <c r="ADL69" s="745"/>
      <c r="ADM69" s="745"/>
      <c r="ADN69" s="745"/>
      <c r="ADO69" s="745"/>
      <c r="ADP69" s="745"/>
      <c r="ADQ69" s="745"/>
      <c r="ADR69" s="745"/>
      <c r="ADS69" s="745"/>
      <c r="ADT69" s="745"/>
      <c r="ADU69" s="745"/>
      <c r="ADV69" s="745"/>
      <c r="ADW69" s="745"/>
      <c r="ADX69" s="745"/>
      <c r="ADY69" s="745"/>
      <c r="ADZ69" s="745"/>
      <c r="AEA69" s="745"/>
      <c r="AEB69" s="745"/>
      <c r="AEC69" s="745"/>
      <c r="AED69" s="745"/>
      <c r="AEE69" s="745"/>
      <c r="AEF69" s="745"/>
      <c r="AEG69" s="745"/>
      <c r="AEH69" s="745"/>
      <c r="AEI69" s="745"/>
      <c r="AEJ69" s="745"/>
      <c r="AEK69" s="745"/>
      <c r="AEL69" s="745"/>
      <c r="AEM69" s="745"/>
      <c r="AEN69" s="745"/>
      <c r="AEO69" s="745"/>
      <c r="AEP69" s="745"/>
      <c r="AEQ69" s="745"/>
      <c r="AER69" s="745"/>
      <c r="AES69" s="745"/>
      <c r="AET69" s="745"/>
      <c r="AEU69" s="745"/>
      <c r="AEV69" s="745"/>
      <c r="AEW69" s="745"/>
      <c r="AEX69" s="745"/>
      <c r="AEY69" s="745"/>
      <c r="AEZ69" s="745"/>
      <c r="AFA69" s="745"/>
      <c r="AFB69" s="745"/>
      <c r="AFC69" s="745"/>
      <c r="AFD69" s="745"/>
      <c r="AFE69" s="745"/>
      <c r="AFF69" s="745"/>
      <c r="AFG69" s="745"/>
      <c r="AFH69" s="745"/>
      <c r="AFI69" s="745"/>
      <c r="AFJ69" s="745"/>
      <c r="AFK69" s="745"/>
      <c r="AFL69" s="745"/>
      <c r="AFM69" s="745"/>
      <c r="AFN69" s="745"/>
      <c r="AFO69" s="745"/>
      <c r="AFP69" s="745"/>
      <c r="AFQ69" s="745"/>
      <c r="AFR69" s="745"/>
      <c r="AFS69" s="745"/>
      <c r="AFT69" s="745"/>
      <c r="AFU69" s="745"/>
      <c r="AFV69" s="745"/>
      <c r="AFW69" s="745"/>
      <c r="AFX69" s="745"/>
      <c r="AFY69" s="745"/>
      <c r="AFZ69" s="745"/>
      <c r="AGA69" s="745"/>
      <c r="AGB69" s="745"/>
      <c r="AGC69" s="745"/>
      <c r="AGD69" s="745"/>
      <c r="AGE69" s="745"/>
      <c r="AGF69" s="745"/>
      <c r="AGG69" s="745"/>
      <c r="AGH69" s="745"/>
      <c r="AGI69" s="745"/>
      <c r="AGJ69" s="745"/>
      <c r="AGK69" s="745"/>
      <c r="AGL69" s="745"/>
      <c r="AGM69" s="745"/>
      <c r="AGN69" s="745"/>
      <c r="AGO69" s="745"/>
      <c r="AGP69" s="745"/>
      <c r="AGQ69" s="745"/>
      <c r="AGR69" s="745"/>
      <c r="AGS69" s="745"/>
      <c r="AGT69" s="745"/>
      <c r="AGU69" s="745"/>
      <c r="AGV69" s="745"/>
      <c r="AGW69" s="745"/>
      <c r="AGX69" s="745"/>
      <c r="AGY69" s="745"/>
      <c r="AGZ69" s="745"/>
      <c r="AHA69" s="745"/>
      <c r="AHB69" s="745"/>
      <c r="AHC69" s="745"/>
      <c r="AHD69" s="745"/>
      <c r="AHE69" s="745"/>
      <c r="AHF69" s="745"/>
      <c r="AHG69" s="745"/>
      <c r="AHH69" s="745"/>
      <c r="AHI69" s="745"/>
      <c r="AHJ69" s="745"/>
      <c r="AHK69" s="745"/>
      <c r="AHL69" s="745"/>
      <c r="AHM69" s="745"/>
      <c r="AHN69" s="745"/>
      <c r="AHO69" s="745"/>
      <c r="AHP69" s="745"/>
      <c r="AHQ69" s="745"/>
      <c r="AHR69" s="745"/>
      <c r="AHS69" s="745"/>
      <c r="AHT69" s="745"/>
      <c r="AHU69" s="745"/>
      <c r="AHV69" s="745"/>
      <c r="AHW69" s="745"/>
      <c r="AHX69" s="745"/>
      <c r="AHY69" s="745"/>
      <c r="AHZ69" s="745"/>
      <c r="AIA69" s="745"/>
      <c r="AIB69" s="745"/>
      <c r="AIC69" s="745"/>
      <c r="AID69" s="745"/>
      <c r="AIE69" s="745"/>
      <c r="AIF69" s="745"/>
      <c r="AIG69" s="745"/>
      <c r="AIH69" s="745"/>
      <c r="AII69" s="745"/>
      <c r="AIJ69" s="745"/>
      <c r="AIK69" s="745"/>
      <c r="AIL69" s="745"/>
      <c r="AIM69" s="745"/>
      <c r="AIN69" s="745"/>
      <c r="AIO69" s="745"/>
      <c r="AIP69" s="745"/>
      <c r="AIQ69" s="745"/>
      <c r="AIR69" s="745"/>
      <c r="AIS69" s="745"/>
      <c r="AIT69" s="745"/>
      <c r="AIU69" s="745"/>
      <c r="AIV69" s="745"/>
      <c r="AIW69" s="745"/>
      <c r="AIX69" s="745"/>
      <c r="AIY69" s="745"/>
      <c r="AIZ69" s="745"/>
      <c r="AJA69" s="745"/>
      <c r="AJB69" s="745"/>
      <c r="AJC69" s="745"/>
      <c r="AJD69" s="745"/>
      <c r="AJE69" s="745"/>
      <c r="AJF69" s="745"/>
      <c r="AJG69" s="745"/>
      <c r="AJH69" s="745"/>
      <c r="AJI69" s="745"/>
      <c r="AJJ69" s="745"/>
      <c r="AJK69" s="745"/>
      <c r="AJL69" s="745"/>
      <c r="AJM69" s="745"/>
      <c r="AJN69" s="745"/>
      <c r="AJO69" s="745"/>
      <c r="AJP69" s="745"/>
      <c r="AJQ69" s="745"/>
      <c r="AJR69" s="745"/>
      <c r="AJS69" s="745"/>
      <c r="AJT69" s="745"/>
      <c r="AJU69" s="745"/>
      <c r="AJV69" s="745"/>
      <c r="AJW69" s="745"/>
      <c r="AJX69" s="745"/>
      <c r="AJY69" s="745"/>
      <c r="AJZ69" s="745"/>
      <c r="AKA69" s="745"/>
      <c r="AKB69" s="745"/>
      <c r="AKC69" s="745"/>
      <c r="AKD69" s="745"/>
      <c r="AKE69" s="745"/>
      <c r="AKF69" s="745"/>
      <c r="AKG69" s="745"/>
      <c r="AKH69" s="745"/>
      <c r="AKI69" s="745"/>
      <c r="AKJ69" s="745"/>
      <c r="AKK69" s="745"/>
      <c r="AKL69" s="745"/>
      <c r="AKM69" s="745"/>
      <c r="AKN69" s="745"/>
      <c r="AKO69" s="745"/>
      <c r="AKP69" s="745"/>
      <c r="AKQ69" s="745"/>
      <c r="AKR69" s="745"/>
      <c r="AKS69" s="745"/>
      <c r="AKT69" s="745"/>
      <c r="AKU69" s="745"/>
      <c r="AKV69" s="745"/>
      <c r="AKW69" s="745"/>
      <c r="AKX69" s="745"/>
      <c r="AKY69" s="745"/>
      <c r="AKZ69" s="745"/>
      <c r="ALA69" s="745"/>
      <c r="ALB69" s="745"/>
      <c r="ALC69" s="745"/>
      <c r="ALD69" s="745"/>
      <c r="ALE69" s="745"/>
      <c r="ALF69" s="745"/>
      <c r="ALG69" s="745"/>
      <c r="ALH69" s="745"/>
      <c r="ALI69" s="745"/>
      <c r="ALJ69" s="745"/>
      <c r="ALK69" s="745"/>
      <c r="ALL69" s="745"/>
      <c r="ALM69" s="745"/>
      <c r="ALN69" s="745"/>
      <c r="ALO69" s="745"/>
      <c r="ALP69" s="745"/>
      <c r="ALQ69" s="745"/>
      <c r="ALR69" s="745"/>
      <c r="ALS69" s="745"/>
      <c r="ALT69" s="745"/>
      <c r="ALU69" s="745"/>
      <c r="ALV69" s="745"/>
      <c r="ALW69" s="745"/>
      <c r="ALX69" s="745"/>
      <c r="ALY69" s="745"/>
      <c r="ALZ69" s="745"/>
      <c r="AMA69" s="745"/>
      <c r="AMB69" s="745"/>
      <c r="AMC69" s="745"/>
      <c r="AMD69" s="745"/>
      <c r="AME69" s="745"/>
      <c r="AMF69" s="745"/>
      <c r="AMG69" s="745"/>
      <c r="AMH69" s="745"/>
      <c r="AMI69" s="745"/>
      <c r="AMJ69" s="745"/>
      <c r="AMK69" s="745"/>
      <c r="AML69" s="745"/>
      <c r="AMM69" s="745"/>
      <c r="AMN69" s="745"/>
      <c r="AMO69" s="745"/>
      <c r="AMP69" s="745"/>
      <c r="AMQ69" s="745"/>
      <c r="AMR69" s="745"/>
    </row>
    <row r="70" spans="1:1032" s="742" customFormat="1">
      <c r="A70" s="434"/>
      <c r="B70" s="390" t="s">
        <v>473</v>
      </c>
      <c r="C70" s="435" t="s">
        <v>10</v>
      </c>
      <c r="D70" s="494">
        <v>1</v>
      </c>
      <c r="E70" s="375"/>
      <c r="F70" s="375"/>
      <c r="G70" s="497"/>
      <c r="H70" s="506"/>
      <c r="I70" s="383"/>
      <c r="J70" s="375"/>
      <c r="K70" s="375"/>
      <c r="L70" s="375"/>
      <c r="M70" s="506"/>
      <c r="N70" s="506"/>
      <c r="O70" s="383"/>
      <c r="P70" s="383"/>
      <c r="Q70" s="383"/>
      <c r="R70" s="383"/>
      <c r="S70" s="506"/>
      <c r="T70" s="506"/>
      <c r="U70" s="505"/>
      <c r="V70" s="504"/>
      <c r="W70" s="377"/>
      <c r="X70" s="414"/>
      <c r="Y70" s="414"/>
      <c r="Z70" s="414"/>
      <c r="AA70" s="379"/>
      <c r="AB70" s="379"/>
      <c r="AC70" s="379"/>
      <c r="AD70" s="379"/>
      <c r="AE70" s="379"/>
      <c r="AF70" s="379"/>
      <c r="AG70" s="379"/>
      <c r="AH70" s="379"/>
      <c r="AI70" s="379"/>
      <c r="AJ70" s="379"/>
      <c r="AK70" s="379"/>
      <c r="AL70" s="379"/>
      <c r="AM70" s="379"/>
      <c r="AN70" s="379"/>
      <c r="AO70" s="379"/>
      <c r="AP70" s="379"/>
      <c r="AQ70" s="379"/>
      <c r="AR70" s="379"/>
      <c r="AS70" s="379"/>
      <c r="AT70" s="379"/>
      <c r="AU70" s="379"/>
      <c r="AV70" s="379"/>
      <c r="AW70" s="379"/>
      <c r="AX70" s="379"/>
      <c r="AY70" s="379"/>
      <c r="AZ70" s="379"/>
      <c r="BA70" s="379"/>
      <c r="BB70" s="379"/>
      <c r="BC70" s="379"/>
      <c r="BD70" s="379"/>
      <c r="BE70" s="379"/>
      <c r="BF70" s="379"/>
      <c r="BG70" s="379"/>
      <c r="BH70" s="379"/>
      <c r="BI70" s="379"/>
      <c r="BJ70" s="379"/>
      <c r="BK70" s="379"/>
      <c r="BL70" s="379"/>
      <c r="BM70" s="379"/>
      <c r="BN70" s="379"/>
      <c r="BO70" s="379"/>
      <c r="BP70" s="379"/>
      <c r="BQ70" s="379"/>
      <c r="BR70" s="379"/>
      <c r="BS70" s="379"/>
      <c r="BT70" s="379"/>
      <c r="BU70" s="379"/>
      <c r="BV70" s="379"/>
      <c r="BW70" s="379"/>
      <c r="BX70" s="379"/>
      <c r="BY70" s="379"/>
      <c r="BZ70" s="379"/>
      <c r="CA70" s="379"/>
      <c r="CB70" s="379"/>
      <c r="CC70" s="379"/>
      <c r="CD70" s="379"/>
      <c r="CE70" s="379"/>
      <c r="CF70" s="379"/>
      <c r="CG70" s="379"/>
      <c r="CH70" s="379"/>
      <c r="CI70" s="379"/>
      <c r="CJ70" s="379"/>
      <c r="CK70" s="379"/>
      <c r="CL70" s="379"/>
      <c r="CM70" s="379"/>
      <c r="CN70" s="379"/>
      <c r="CO70" s="379"/>
      <c r="CP70" s="379"/>
      <c r="CQ70" s="379"/>
      <c r="CR70" s="379"/>
      <c r="CS70" s="379"/>
      <c r="CT70" s="379"/>
      <c r="CU70" s="379"/>
      <c r="CV70" s="379"/>
      <c r="CW70" s="379"/>
      <c r="CX70" s="379"/>
      <c r="CY70" s="379"/>
      <c r="CZ70" s="379"/>
      <c r="DA70" s="379"/>
      <c r="DB70" s="379"/>
      <c r="DC70" s="379"/>
      <c r="DD70" s="379"/>
      <c r="DE70" s="379"/>
      <c r="DF70" s="379"/>
      <c r="DG70" s="379"/>
      <c r="DH70" s="379"/>
      <c r="DI70" s="379"/>
      <c r="DJ70" s="379"/>
      <c r="DK70" s="379"/>
      <c r="DL70" s="379"/>
      <c r="DM70" s="379"/>
      <c r="DN70" s="379"/>
      <c r="DO70" s="379"/>
      <c r="DP70" s="379"/>
      <c r="DQ70" s="379"/>
      <c r="DR70" s="379"/>
      <c r="DS70" s="379"/>
      <c r="DT70" s="379"/>
      <c r="DU70" s="379"/>
      <c r="DV70" s="379"/>
      <c r="DW70" s="379"/>
      <c r="DX70" s="379"/>
      <c r="DY70" s="379"/>
      <c r="DZ70" s="379"/>
      <c r="EA70" s="379"/>
      <c r="EB70" s="379"/>
      <c r="EC70" s="379"/>
      <c r="ED70" s="379"/>
      <c r="EE70" s="379"/>
      <c r="EF70" s="379"/>
      <c r="EG70" s="379"/>
      <c r="EH70" s="379"/>
      <c r="EI70" s="379"/>
      <c r="EJ70" s="379"/>
      <c r="EK70" s="379"/>
      <c r="EL70" s="379"/>
      <c r="EM70" s="379"/>
      <c r="EN70" s="379"/>
      <c r="EO70" s="379"/>
      <c r="EP70" s="379"/>
      <c r="EQ70" s="379"/>
      <c r="ER70" s="379"/>
      <c r="ES70" s="379"/>
      <c r="ET70" s="379"/>
      <c r="EU70" s="379"/>
      <c r="EV70" s="379"/>
      <c r="EW70" s="379"/>
      <c r="EX70" s="379"/>
      <c r="EY70" s="379"/>
      <c r="EZ70" s="379"/>
      <c r="FA70" s="379"/>
      <c r="FB70" s="379"/>
      <c r="FC70" s="379"/>
      <c r="FD70" s="379"/>
      <c r="FE70" s="379"/>
      <c r="FF70" s="379"/>
      <c r="FG70" s="379"/>
      <c r="FH70" s="379"/>
      <c r="FI70" s="379"/>
      <c r="FJ70" s="379"/>
      <c r="FK70" s="379"/>
      <c r="FL70" s="379"/>
      <c r="FM70" s="379"/>
      <c r="FN70" s="379"/>
      <c r="FO70" s="379"/>
      <c r="FP70" s="379"/>
      <c r="FQ70" s="379"/>
      <c r="FR70" s="379"/>
      <c r="FS70" s="379"/>
      <c r="FT70" s="379"/>
      <c r="FU70" s="379"/>
      <c r="FV70" s="379"/>
      <c r="FW70" s="379"/>
      <c r="FX70" s="379"/>
      <c r="FY70" s="379"/>
      <c r="FZ70" s="379"/>
      <c r="GA70" s="379"/>
      <c r="GB70" s="379"/>
      <c r="GC70" s="379"/>
      <c r="GD70" s="379"/>
      <c r="GE70" s="379"/>
      <c r="GF70" s="379"/>
      <c r="GG70" s="379"/>
      <c r="GH70" s="379"/>
      <c r="GI70" s="379"/>
      <c r="GJ70" s="379"/>
      <c r="GK70" s="379"/>
      <c r="GL70" s="379"/>
      <c r="GM70" s="379"/>
      <c r="GN70" s="379"/>
      <c r="GO70" s="379"/>
      <c r="GP70" s="379"/>
      <c r="GQ70" s="379"/>
      <c r="GR70" s="379"/>
      <c r="GS70" s="379"/>
      <c r="GT70" s="379"/>
      <c r="GU70" s="379"/>
      <c r="GV70" s="379"/>
      <c r="GW70" s="379"/>
      <c r="GX70" s="379"/>
      <c r="GY70" s="379"/>
      <c r="GZ70" s="379"/>
      <c r="HA70" s="379"/>
      <c r="HB70" s="379"/>
      <c r="HC70" s="379"/>
      <c r="HD70" s="379"/>
      <c r="HE70" s="379"/>
      <c r="HF70" s="379"/>
      <c r="HG70" s="379"/>
      <c r="HH70" s="379"/>
      <c r="HI70" s="379"/>
      <c r="HJ70" s="379"/>
      <c r="HK70" s="379"/>
      <c r="HL70" s="379"/>
      <c r="HM70" s="379"/>
      <c r="HN70" s="379"/>
      <c r="HO70" s="379"/>
      <c r="HP70" s="379"/>
      <c r="HQ70" s="379"/>
      <c r="HR70" s="379"/>
      <c r="HS70" s="379"/>
      <c r="HT70" s="379"/>
      <c r="HU70" s="379"/>
      <c r="HV70" s="379"/>
      <c r="HW70" s="379"/>
      <c r="HX70" s="379"/>
      <c r="HY70" s="379"/>
      <c r="HZ70" s="379"/>
      <c r="IA70" s="379"/>
      <c r="IB70" s="379"/>
      <c r="IC70" s="379"/>
      <c r="ID70" s="379"/>
      <c r="IE70" s="379"/>
      <c r="IF70" s="379"/>
      <c r="IG70" s="379"/>
      <c r="IH70" s="379"/>
      <c r="II70" s="379"/>
      <c r="IJ70" s="379"/>
      <c r="IK70" s="379"/>
      <c r="IL70" s="379"/>
      <c r="IM70" s="379"/>
      <c r="IN70" s="379"/>
      <c r="IO70" s="379"/>
      <c r="IP70" s="379"/>
      <c r="IQ70" s="379"/>
      <c r="IR70" s="379"/>
      <c r="IS70" s="379"/>
      <c r="IT70" s="379"/>
      <c r="IU70" s="379"/>
      <c r="IV70" s="379"/>
      <c r="IW70" s="379"/>
      <c r="IX70" s="379"/>
      <c r="IY70" s="379"/>
      <c r="IZ70" s="379"/>
      <c r="JA70" s="379"/>
      <c r="JB70" s="379"/>
      <c r="JC70" s="379"/>
      <c r="JD70" s="379"/>
      <c r="JE70" s="379"/>
      <c r="JF70" s="379"/>
      <c r="JG70" s="379"/>
      <c r="JH70" s="379"/>
      <c r="JI70" s="379"/>
      <c r="JJ70" s="379"/>
      <c r="JK70" s="379"/>
      <c r="JL70" s="379"/>
      <c r="JM70" s="379"/>
      <c r="JN70" s="379"/>
      <c r="JO70" s="379"/>
      <c r="JP70" s="379"/>
      <c r="JQ70" s="379"/>
      <c r="JR70" s="379"/>
      <c r="JS70" s="379"/>
      <c r="JT70" s="379"/>
      <c r="JU70" s="379"/>
      <c r="JV70" s="379"/>
      <c r="JW70" s="379"/>
      <c r="JX70" s="379"/>
      <c r="JY70" s="379"/>
      <c r="JZ70" s="379"/>
      <c r="KA70" s="379"/>
      <c r="KB70" s="379"/>
      <c r="KC70" s="379"/>
      <c r="KD70" s="379"/>
      <c r="KE70" s="379"/>
      <c r="KF70" s="379"/>
      <c r="KG70" s="379"/>
      <c r="KH70" s="379"/>
      <c r="KI70" s="379"/>
      <c r="KJ70" s="379"/>
      <c r="KK70" s="379"/>
      <c r="KL70" s="379"/>
      <c r="KM70" s="379"/>
      <c r="KN70" s="379"/>
      <c r="KO70" s="379"/>
      <c r="KP70" s="379"/>
      <c r="KQ70" s="379"/>
      <c r="KR70" s="379"/>
      <c r="KS70" s="379"/>
      <c r="KT70" s="379"/>
      <c r="KU70" s="379"/>
      <c r="KV70" s="379"/>
      <c r="KW70" s="379"/>
      <c r="KX70" s="379"/>
      <c r="KY70" s="379"/>
      <c r="KZ70" s="379"/>
      <c r="LA70" s="379"/>
      <c r="LB70" s="379"/>
      <c r="LC70" s="379"/>
      <c r="LD70" s="379"/>
      <c r="LE70" s="379"/>
      <c r="LF70" s="379"/>
      <c r="LG70" s="379"/>
      <c r="LH70" s="379"/>
      <c r="LI70" s="379"/>
      <c r="LJ70" s="379"/>
      <c r="LK70" s="379"/>
      <c r="LL70" s="379"/>
      <c r="LM70" s="379"/>
      <c r="LN70" s="379"/>
      <c r="LO70" s="379"/>
      <c r="LP70" s="379"/>
      <c r="LQ70" s="379"/>
      <c r="LR70" s="379"/>
      <c r="LS70" s="379"/>
      <c r="LT70" s="379"/>
      <c r="LU70" s="379"/>
      <c r="LV70" s="379"/>
      <c r="LW70" s="379"/>
      <c r="LX70" s="379"/>
      <c r="LY70" s="379"/>
      <c r="LZ70" s="379"/>
      <c r="MA70" s="379"/>
      <c r="MB70" s="379"/>
      <c r="MC70" s="379"/>
      <c r="MD70" s="379"/>
      <c r="ME70" s="379"/>
      <c r="MF70" s="379"/>
      <c r="MG70" s="379"/>
      <c r="MH70" s="379"/>
      <c r="MI70" s="379"/>
      <c r="MJ70" s="379"/>
      <c r="MK70" s="379"/>
      <c r="ML70" s="379"/>
      <c r="MM70" s="379"/>
      <c r="MN70" s="379"/>
      <c r="MO70" s="379"/>
      <c r="MP70" s="379"/>
      <c r="MQ70" s="379"/>
      <c r="MR70" s="379"/>
      <c r="MS70" s="379"/>
      <c r="MT70" s="379"/>
      <c r="MU70" s="379"/>
      <c r="MV70" s="379"/>
      <c r="MW70" s="379"/>
      <c r="MX70" s="379"/>
      <c r="MY70" s="379"/>
      <c r="MZ70" s="379"/>
      <c r="NA70" s="379"/>
      <c r="NB70" s="379"/>
      <c r="NC70" s="379"/>
      <c r="ND70" s="379"/>
      <c r="NE70" s="379"/>
      <c r="NF70" s="379"/>
      <c r="NG70" s="379"/>
      <c r="NH70" s="379"/>
      <c r="NI70" s="379"/>
      <c r="NJ70" s="379"/>
      <c r="NK70" s="379"/>
      <c r="NL70" s="379"/>
      <c r="NM70" s="379"/>
      <c r="NN70" s="379"/>
      <c r="NO70" s="379"/>
      <c r="NP70" s="379"/>
      <c r="NQ70" s="379"/>
      <c r="NR70" s="379"/>
      <c r="NS70" s="379"/>
      <c r="NT70" s="379"/>
      <c r="NU70" s="379"/>
      <c r="NV70" s="379"/>
      <c r="NW70" s="379"/>
      <c r="NX70" s="379"/>
      <c r="NY70" s="379"/>
      <c r="NZ70" s="379"/>
      <c r="OA70" s="379"/>
      <c r="OB70" s="379"/>
      <c r="OC70" s="379"/>
      <c r="OD70" s="379"/>
      <c r="OE70" s="379"/>
      <c r="OF70" s="379"/>
      <c r="OG70" s="379"/>
      <c r="OH70" s="379"/>
      <c r="OI70" s="379"/>
      <c r="OJ70" s="379"/>
      <c r="OK70" s="379"/>
      <c r="OL70" s="379"/>
      <c r="OM70" s="379"/>
      <c r="ON70" s="379"/>
      <c r="OO70" s="379"/>
      <c r="OP70" s="379"/>
      <c r="OQ70" s="379"/>
      <c r="OR70" s="379"/>
      <c r="OS70" s="379"/>
      <c r="OT70" s="379"/>
      <c r="OU70" s="379"/>
      <c r="OV70" s="379"/>
      <c r="OW70" s="379"/>
      <c r="OX70" s="379"/>
      <c r="OY70" s="379"/>
      <c r="OZ70" s="379"/>
      <c r="PA70" s="379"/>
      <c r="PB70" s="379"/>
      <c r="PC70" s="379"/>
      <c r="PD70" s="379"/>
      <c r="PE70" s="379"/>
      <c r="PF70" s="379"/>
      <c r="PG70" s="379"/>
      <c r="PH70" s="379"/>
      <c r="PI70" s="379"/>
      <c r="PJ70" s="379"/>
      <c r="PK70" s="379"/>
      <c r="PL70" s="379"/>
      <c r="PM70" s="379"/>
      <c r="PN70" s="379"/>
      <c r="PO70" s="379"/>
      <c r="PP70" s="379"/>
      <c r="PQ70" s="379"/>
      <c r="PR70" s="379"/>
      <c r="PS70" s="379"/>
      <c r="PT70" s="379"/>
      <c r="PU70" s="379"/>
      <c r="PV70" s="379"/>
      <c r="PW70" s="379"/>
      <c r="PX70" s="379"/>
      <c r="PY70" s="379"/>
      <c r="PZ70" s="379"/>
      <c r="QA70" s="379"/>
      <c r="QB70" s="379"/>
      <c r="QC70" s="379"/>
      <c r="QD70" s="379"/>
      <c r="QE70" s="379"/>
      <c r="QF70" s="379"/>
      <c r="QG70" s="379"/>
      <c r="QH70" s="379"/>
      <c r="QI70" s="379"/>
      <c r="QJ70" s="379"/>
      <c r="QK70" s="379"/>
      <c r="QL70" s="379"/>
      <c r="QM70" s="379"/>
      <c r="QN70" s="379"/>
      <c r="QO70" s="379"/>
      <c r="QP70" s="379"/>
      <c r="QQ70" s="379"/>
      <c r="QR70" s="379"/>
      <c r="QS70" s="379"/>
      <c r="QT70" s="379"/>
      <c r="QU70" s="379"/>
      <c r="QV70" s="379"/>
      <c r="QW70" s="379"/>
      <c r="QX70" s="379"/>
      <c r="QY70" s="379"/>
      <c r="QZ70" s="379"/>
      <c r="RA70" s="379"/>
      <c r="RB70" s="379"/>
      <c r="RC70" s="379"/>
      <c r="RD70" s="379"/>
      <c r="RE70" s="379"/>
      <c r="RF70" s="379"/>
      <c r="RG70" s="379"/>
      <c r="RH70" s="379"/>
      <c r="RI70" s="379"/>
      <c r="RJ70" s="379"/>
      <c r="RK70" s="379"/>
      <c r="RL70" s="379"/>
      <c r="RM70" s="379"/>
      <c r="RN70" s="379"/>
      <c r="RO70" s="379"/>
      <c r="RP70" s="379"/>
      <c r="RQ70" s="379"/>
      <c r="RR70" s="379"/>
      <c r="RS70" s="379"/>
      <c r="RT70" s="379"/>
      <c r="RU70" s="379"/>
      <c r="RV70" s="379"/>
      <c r="RW70" s="379"/>
      <c r="RX70" s="379"/>
      <c r="RY70" s="379"/>
      <c r="RZ70" s="379"/>
      <c r="SA70" s="379"/>
      <c r="SB70" s="379"/>
      <c r="SC70" s="379"/>
      <c r="SD70" s="379"/>
      <c r="SE70" s="379"/>
      <c r="SF70" s="379"/>
      <c r="SG70" s="379"/>
      <c r="SH70" s="379"/>
      <c r="SI70" s="379"/>
      <c r="SJ70" s="379"/>
      <c r="SK70" s="379"/>
      <c r="SL70" s="379"/>
      <c r="SM70" s="379"/>
      <c r="SN70" s="379"/>
      <c r="SO70" s="379"/>
      <c r="SP70" s="379"/>
      <c r="SQ70" s="379"/>
      <c r="SR70" s="379"/>
      <c r="SS70" s="379"/>
      <c r="ST70" s="379"/>
      <c r="SU70" s="379"/>
      <c r="SV70" s="379"/>
      <c r="SW70" s="379"/>
      <c r="SX70" s="379"/>
      <c r="SY70" s="379"/>
      <c r="SZ70" s="379"/>
      <c r="TA70" s="379"/>
      <c r="TB70" s="379"/>
      <c r="TC70" s="379"/>
      <c r="TD70" s="379"/>
      <c r="TE70" s="379"/>
      <c r="TF70" s="379"/>
      <c r="TG70" s="379"/>
      <c r="TH70" s="379"/>
      <c r="TI70" s="379"/>
      <c r="TJ70" s="379"/>
      <c r="TK70" s="379"/>
      <c r="TL70" s="379"/>
      <c r="TM70" s="379"/>
      <c r="TN70" s="379"/>
      <c r="TO70" s="379"/>
      <c r="TP70" s="379"/>
      <c r="TQ70" s="379"/>
      <c r="TR70" s="379"/>
      <c r="TS70" s="379"/>
      <c r="TT70" s="379"/>
      <c r="TU70" s="379"/>
      <c r="TV70" s="379"/>
      <c r="TW70" s="379"/>
      <c r="TX70" s="379"/>
      <c r="TY70" s="379"/>
      <c r="TZ70" s="379"/>
      <c r="UA70" s="379"/>
      <c r="UB70" s="379"/>
      <c r="UC70" s="379"/>
      <c r="UD70" s="379"/>
      <c r="UE70" s="379"/>
      <c r="UF70" s="379"/>
      <c r="UG70" s="379"/>
      <c r="UH70" s="379"/>
      <c r="UI70" s="379"/>
      <c r="UJ70" s="379"/>
      <c r="UK70" s="379"/>
      <c r="UL70" s="379"/>
      <c r="UM70" s="379"/>
      <c r="UN70" s="379"/>
      <c r="UO70" s="379"/>
      <c r="UP70" s="379"/>
      <c r="UQ70" s="379"/>
      <c r="UR70" s="379"/>
      <c r="US70" s="379"/>
      <c r="UT70" s="379"/>
      <c r="UU70" s="379"/>
      <c r="UV70" s="379"/>
      <c r="UW70" s="379"/>
      <c r="UX70" s="379"/>
      <c r="UY70" s="379"/>
      <c r="UZ70" s="379"/>
      <c r="VA70" s="379"/>
      <c r="VB70" s="379"/>
      <c r="VC70" s="379"/>
      <c r="VD70" s="379"/>
      <c r="VE70" s="379"/>
      <c r="VF70" s="379"/>
      <c r="VG70" s="379"/>
      <c r="VH70" s="379"/>
      <c r="VI70" s="379"/>
      <c r="VJ70" s="379"/>
      <c r="VK70" s="379"/>
      <c r="VL70" s="379"/>
      <c r="VM70" s="379"/>
      <c r="VN70" s="379"/>
      <c r="VO70" s="379"/>
      <c r="VP70" s="379"/>
      <c r="VQ70" s="379"/>
      <c r="VR70" s="379"/>
      <c r="VS70" s="379"/>
      <c r="VT70" s="379"/>
      <c r="VU70" s="379"/>
      <c r="VV70" s="379"/>
      <c r="VW70" s="379"/>
      <c r="VX70" s="379"/>
      <c r="VY70" s="379"/>
      <c r="VZ70" s="379"/>
      <c r="WA70" s="379"/>
      <c r="WB70" s="379"/>
      <c r="WC70" s="379"/>
      <c r="WD70" s="379"/>
      <c r="WE70" s="379"/>
      <c r="WF70" s="379"/>
      <c r="WG70" s="379"/>
      <c r="WH70" s="379"/>
      <c r="WI70" s="379"/>
      <c r="WJ70" s="379"/>
      <c r="WK70" s="379"/>
      <c r="WL70" s="379"/>
      <c r="WM70" s="379"/>
      <c r="WN70" s="379"/>
      <c r="WO70" s="379"/>
      <c r="WP70" s="379"/>
      <c r="WQ70" s="379"/>
      <c r="WR70" s="379"/>
      <c r="WS70" s="379"/>
      <c r="WT70" s="379"/>
      <c r="WU70" s="379"/>
      <c r="WV70" s="379"/>
      <c r="WW70" s="379"/>
      <c r="WX70" s="379"/>
      <c r="WY70" s="379"/>
      <c r="WZ70" s="379"/>
      <c r="XA70" s="379"/>
      <c r="XB70" s="379"/>
      <c r="XC70" s="379"/>
      <c r="XD70" s="379"/>
      <c r="XE70" s="379"/>
      <c r="XF70" s="379"/>
      <c r="XG70" s="379"/>
      <c r="XH70" s="379"/>
      <c r="XI70" s="379"/>
      <c r="XJ70" s="379"/>
      <c r="XK70" s="379"/>
      <c r="XL70" s="379"/>
      <c r="XM70" s="379"/>
      <c r="XN70" s="379"/>
      <c r="XO70" s="379"/>
      <c r="XP70" s="379"/>
      <c r="XQ70" s="379"/>
      <c r="XR70" s="379"/>
      <c r="XS70" s="379"/>
      <c r="XT70" s="379"/>
      <c r="XU70" s="379"/>
      <c r="XV70" s="379"/>
      <c r="XW70" s="379"/>
      <c r="XX70" s="379"/>
      <c r="XY70" s="379"/>
      <c r="XZ70" s="379"/>
      <c r="YA70" s="379"/>
      <c r="YB70" s="379"/>
      <c r="YC70" s="379"/>
      <c r="YD70" s="379"/>
      <c r="YE70" s="379"/>
      <c r="YF70" s="379"/>
      <c r="YG70" s="379"/>
      <c r="YH70" s="379"/>
      <c r="YI70" s="379"/>
      <c r="YJ70" s="379"/>
      <c r="YK70" s="379"/>
      <c r="YL70" s="379"/>
      <c r="YM70" s="379"/>
      <c r="YN70" s="379"/>
      <c r="YO70" s="379"/>
      <c r="YP70" s="379"/>
      <c r="YQ70" s="379"/>
      <c r="YR70" s="379"/>
      <c r="YS70" s="379"/>
      <c r="YT70" s="379"/>
      <c r="YU70" s="379"/>
      <c r="YV70" s="379"/>
      <c r="YW70" s="379"/>
      <c r="YX70" s="379"/>
      <c r="YY70" s="379"/>
      <c r="YZ70" s="379"/>
      <c r="ZA70" s="379"/>
      <c r="ZB70" s="379"/>
      <c r="ZC70" s="379"/>
      <c r="ZD70" s="379"/>
      <c r="ZE70" s="379"/>
      <c r="ZF70" s="379"/>
      <c r="ZG70" s="379"/>
      <c r="ZH70" s="379"/>
      <c r="ZI70" s="379"/>
      <c r="ZJ70" s="379"/>
      <c r="ZK70" s="379"/>
      <c r="ZL70" s="379"/>
      <c r="ZM70" s="379"/>
      <c r="ZN70" s="379"/>
      <c r="ZO70" s="379"/>
      <c r="ZP70" s="379"/>
      <c r="ZQ70" s="379"/>
      <c r="ZR70" s="379"/>
      <c r="ZS70" s="379"/>
      <c r="ZT70" s="379"/>
      <c r="ZU70" s="379"/>
      <c r="ZV70" s="379"/>
      <c r="ZW70" s="379"/>
      <c r="ZX70" s="379"/>
      <c r="ZY70" s="379"/>
      <c r="ZZ70" s="379"/>
      <c r="AAA70" s="379"/>
      <c r="AAB70" s="379"/>
      <c r="AAC70" s="379"/>
      <c r="AAD70" s="379"/>
      <c r="AAE70" s="379"/>
      <c r="AAF70" s="379"/>
      <c r="AAG70" s="379"/>
      <c r="AAH70" s="379"/>
      <c r="AAI70" s="379"/>
      <c r="AAJ70" s="379"/>
      <c r="AAK70" s="379"/>
      <c r="AAL70" s="379"/>
      <c r="AAM70" s="379"/>
      <c r="AAN70" s="379"/>
      <c r="AAO70" s="379"/>
      <c r="AAP70" s="379"/>
      <c r="AAQ70" s="379"/>
      <c r="AAR70" s="379"/>
      <c r="AAS70" s="379"/>
      <c r="AAT70" s="379"/>
      <c r="AAU70" s="379"/>
      <c r="AAV70" s="379"/>
      <c r="AAW70" s="379"/>
      <c r="AAX70" s="379"/>
      <c r="AAY70" s="379"/>
      <c r="AAZ70" s="379"/>
      <c r="ABA70" s="379"/>
      <c r="ABB70" s="379"/>
      <c r="ABC70" s="379"/>
      <c r="ABD70" s="379"/>
      <c r="ABE70" s="379"/>
      <c r="ABF70" s="379"/>
      <c r="ABG70" s="379"/>
      <c r="ABH70" s="379"/>
      <c r="ABI70" s="379"/>
      <c r="ABJ70" s="379"/>
      <c r="ABK70" s="379"/>
      <c r="ABL70" s="379"/>
      <c r="ABM70" s="379"/>
      <c r="ABN70" s="379"/>
      <c r="ABO70" s="379"/>
      <c r="ABP70" s="379"/>
      <c r="ABQ70" s="379"/>
      <c r="ABR70" s="379"/>
      <c r="ABS70" s="379"/>
      <c r="ABT70" s="379"/>
      <c r="ABU70" s="379"/>
      <c r="ABV70" s="379"/>
      <c r="ABW70" s="379"/>
      <c r="ABX70" s="379"/>
      <c r="ABY70" s="379"/>
      <c r="ABZ70" s="379"/>
      <c r="ACA70" s="379"/>
      <c r="ACB70" s="379"/>
      <c r="ACC70" s="379"/>
      <c r="ACD70" s="379"/>
      <c r="ACE70" s="379"/>
      <c r="ACF70" s="379"/>
      <c r="ACG70" s="379"/>
      <c r="ACH70" s="379"/>
      <c r="ACI70" s="379"/>
      <c r="ACJ70" s="379"/>
      <c r="ACK70" s="379"/>
      <c r="ACL70" s="379"/>
      <c r="ACM70" s="379"/>
      <c r="ACN70" s="379"/>
      <c r="ACO70" s="379"/>
      <c r="ACP70" s="379"/>
      <c r="ACQ70" s="379"/>
      <c r="ACR70" s="379"/>
      <c r="ACS70" s="379"/>
      <c r="ACT70" s="379"/>
      <c r="ACU70" s="379"/>
      <c r="ACV70" s="379"/>
      <c r="ACW70" s="379"/>
      <c r="ACX70" s="379"/>
      <c r="ACY70" s="379"/>
      <c r="ACZ70" s="379"/>
      <c r="ADA70" s="379"/>
      <c r="ADB70" s="379"/>
      <c r="ADC70" s="379"/>
      <c r="ADD70" s="379"/>
      <c r="ADE70" s="379"/>
      <c r="ADF70" s="379"/>
      <c r="ADG70" s="379"/>
      <c r="ADH70" s="379"/>
      <c r="ADI70" s="379"/>
      <c r="ADJ70" s="379"/>
      <c r="ADK70" s="379"/>
      <c r="ADL70" s="379"/>
      <c r="ADM70" s="379"/>
      <c r="ADN70" s="379"/>
      <c r="ADO70" s="379"/>
      <c r="ADP70" s="379"/>
      <c r="ADQ70" s="379"/>
      <c r="ADR70" s="379"/>
      <c r="ADS70" s="379"/>
      <c r="ADT70" s="379"/>
      <c r="ADU70" s="379"/>
      <c r="ADV70" s="379"/>
      <c r="ADW70" s="379"/>
      <c r="ADX70" s="379"/>
      <c r="ADY70" s="379"/>
      <c r="ADZ70" s="379"/>
      <c r="AEA70" s="379"/>
      <c r="AEB70" s="379"/>
      <c r="AEC70" s="379"/>
      <c r="AED70" s="379"/>
      <c r="AEE70" s="379"/>
      <c r="AEF70" s="379"/>
      <c r="AEG70" s="379"/>
      <c r="AEH70" s="379"/>
      <c r="AEI70" s="379"/>
      <c r="AEJ70" s="379"/>
      <c r="AEK70" s="379"/>
      <c r="AEL70" s="379"/>
      <c r="AEM70" s="379"/>
      <c r="AEN70" s="379"/>
      <c r="AEO70" s="379"/>
      <c r="AEP70" s="379"/>
      <c r="AEQ70" s="379"/>
      <c r="AER70" s="379"/>
      <c r="AES70" s="379"/>
      <c r="AET70" s="379"/>
      <c r="AEU70" s="379"/>
      <c r="AEV70" s="379"/>
      <c r="AEW70" s="379"/>
      <c r="AEX70" s="379"/>
      <c r="AEY70" s="379"/>
      <c r="AEZ70" s="379"/>
      <c r="AFA70" s="379"/>
      <c r="AFB70" s="379"/>
      <c r="AFC70" s="379"/>
      <c r="AFD70" s="379"/>
      <c r="AFE70" s="379"/>
      <c r="AFF70" s="379"/>
      <c r="AFG70" s="379"/>
      <c r="AFH70" s="379"/>
      <c r="AFI70" s="379"/>
      <c r="AFJ70" s="379"/>
      <c r="AFK70" s="379"/>
      <c r="AFL70" s="379"/>
      <c r="AFM70" s="379"/>
      <c r="AFN70" s="379"/>
      <c r="AFO70" s="379"/>
      <c r="AFP70" s="379"/>
      <c r="AFQ70" s="379"/>
      <c r="AFR70" s="379"/>
      <c r="AFS70" s="379"/>
      <c r="AFT70" s="379"/>
      <c r="AFU70" s="379"/>
      <c r="AFV70" s="379"/>
      <c r="AFW70" s="379"/>
      <c r="AFX70" s="379"/>
      <c r="AFY70" s="379"/>
      <c r="AFZ70" s="379"/>
      <c r="AGA70" s="379"/>
      <c r="AGB70" s="379"/>
      <c r="AGC70" s="379"/>
      <c r="AGD70" s="379"/>
      <c r="AGE70" s="379"/>
      <c r="AGF70" s="379"/>
      <c r="AGG70" s="379"/>
      <c r="AGH70" s="379"/>
      <c r="AGI70" s="379"/>
      <c r="AGJ70" s="379"/>
      <c r="AGK70" s="379"/>
      <c r="AGL70" s="379"/>
      <c r="AGM70" s="379"/>
      <c r="AGN70" s="379"/>
      <c r="AGO70" s="379"/>
      <c r="AGP70" s="379"/>
      <c r="AGQ70" s="379"/>
      <c r="AGR70" s="379"/>
      <c r="AGS70" s="379"/>
      <c r="AGT70" s="379"/>
      <c r="AGU70" s="379"/>
      <c r="AGV70" s="379"/>
      <c r="AGW70" s="379"/>
      <c r="AGX70" s="379"/>
      <c r="AGY70" s="379"/>
      <c r="AGZ70" s="379"/>
      <c r="AHA70" s="379"/>
      <c r="AHB70" s="379"/>
      <c r="AHC70" s="379"/>
      <c r="AHD70" s="379"/>
      <c r="AHE70" s="379"/>
      <c r="AHF70" s="379"/>
      <c r="AHG70" s="379"/>
      <c r="AHH70" s="379"/>
      <c r="AHI70" s="379"/>
      <c r="AHJ70" s="379"/>
      <c r="AHK70" s="379"/>
      <c r="AHL70" s="379"/>
      <c r="AHM70" s="379"/>
      <c r="AHN70" s="379"/>
      <c r="AHO70" s="379"/>
      <c r="AHP70" s="379"/>
      <c r="AHQ70" s="379"/>
      <c r="AHR70" s="379"/>
      <c r="AHS70" s="379"/>
      <c r="AHT70" s="379"/>
      <c r="AHU70" s="379"/>
      <c r="AHV70" s="379"/>
      <c r="AHW70" s="379"/>
      <c r="AHX70" s="379"/>
      <c r="AHY70" s="379"/>
      <c r="AHZ70" s="379"/>
      <c r="AIA70" s="379"/>
      <c r="AIB70" s="379"/>
      <c r="AIC70" s="379"/>
      <c r="AID70" s="379"/>
      <c r="AIE70" s="379"/>
      <c r="AIF70" s="379"/>
      <c r="AIG70" s="379"/>
      <c r="AIH70" s="379"/>
      <c r="AII70" s="379"/>
      <c r="AIJ70" s="379"/>
      <c r="AIK70" s="379"/>
      <c r="AIL70" s="379"/>
      <c r="AIM70" s="379"/>
      <c r="AIN70" s="379"/>
      <c r="AIO70" s="379"/>
      <c r="AIP70" s="379"/>
      <c r="AIQ70" s="379"/>
      <c r="AIR70" s="379"/>
      <c r="AIS70" s="379"/>
      <c r="AIT70" s="379"/>
      <c r="AIU70" s="379"/>
      <c r="AIV70" s="379"/>
      <c r="AIW70" s="379"/>
      <c r="AIX70" s="379"/>
      <c r="AIY70" s="379"/>
      <c r="AIZ70" s="379"/>
      <c r="AJA70" s="379"/>
      <c r="AJB70" s="379"/>
      <c r="AJC70" s="379"/>
      <c r="AJD70" s="379"/>
      <c r="AJE70" s="379"/>
      <c r="AJF70" s="379"/>
      <c r="AJG70" s="379"/>
      <c r="AJH70" s="379"/>
      <c r="AJI70" s="379"/>
      <c r="AJJ70" s="379"/>
      <c r="AJK70" s="379"/>
      <c r="AJL70" s="379"/>
      <c r="AJM70" s="379"/>
      <c r="AJN70" s="379"/>
      <c r="AJO70" s="379"/>
      <c r="AJP70" s="379"/>
      <c r="AJQ70" s="379"/>
      <c r="AJR70" s="379"/>
      <c r="AJS70" s="379"/>
      <c r="AJT70" s="379"/>
      <c r="AJU70" s="379"/>
      <c r="AJV70" s="379"/>
      <c r="AJW70" s="379"/>
      <c r="AJX70" s="379"/>
      <c r="AJY70" s="379"/>
      <c r="AJZ70" s="379"/>
      <c r="AKA70" s="379"/>
      <c r="AKB70" s="379"/>
      <c r="AKC70" s="379"/>
      <c r="AKD70" s="379"/>
      <c r="AKE70" s="379"/>
      <c r="AKF70" s="379"/>
      <c r="AKG70" s="379"/>
      <c r="AKH70" s="379"/>
      <c r="AKI70" s="379"/>
      <c r="AKJ70" s="379"/>
      <c r="AKK70" s="379"/>
      <c r="AKL70" s="379"/>
      <c r="AKM70" s="379"/>
      <c r="AKN70" s="379"/>
      <c r="AKO70" s="379"/>
      <c r="AKP70" s="379"/>
      <c r="AKQ70" s="379"/>
      <c r="AKR70" s="379"/>
      <c r="AKS70" s="379"/>
      <c r="AKT70" s="379"/>
      <c r="AKU70" s="379"/>
      <c r="AKV70" s="379"/>
      <c r="AKW70" s="379"/>
      <c r="AKX70" s="379"/>
      <c r="AKY70" s="379"/>
      <c r="AKZ70" s="379"/>
      <c r="ALA70" s="379"/>
      <c r="ALB70" s="379"/>
      <c r="ALC70" s="379"/>
      <c r="ALD70" s="379"/>
      <c r="ALE70" s="379"/>
      <c r="ALF70" s="379"/>
      <c r="ALG70" s="379"/>
      <c r="ALH70" s="379"/>
      <c r="ALI70" s="379"/>
      <c r="ALJ70" s="379"/>
      <c r="ALK70" s="379"/>
      <c r="ALL70" s="379"/>
      <c r="ALM70" s="379"/>
      <c r="ALN70" s="379"/>
      <c r="ALO70" s="379"/>
      <c r="ALP70" s="379"/>
      <c r="ALQ70" s="379"/>
      <c r="ALR70" s="379"/>
      <c r="ALS70" s="379"/>
      <c r="ALT70" s="379"/>
      <c r="ALU70" s="379"/>
      <c r="ALV70" s="379"/>
      <c r="ALW70" s="379"/>
      <c r="ALX70" s="379"/>
      <c r="ALY70" s="379"/>
      <c r="ALZ70" s="379"/>
      <c r="AMA70" s="379"/>
      <c r="AMB70" s="379"/>
      <c r="AMC70" s="379"/>
      <c r="AMD70" s="379"/>
      <c r="AME70" s="379"/>
      <c r="AMF70" s="379"/>
      <c r="AMG70" s="379"/>
      <c r="AMH70" s="379"/>
      <c r="AMI70" s="379"/>
      <c r="AMJ70" s="379"/>
      <c r="AMK70" s="379"/>
      <c r="AML70" s="379"/>
      <c r="AMM70" s="379"/>
      <c r="AMN70" s="379"/>
      <c r="AMO70" s="379"/>
      <c r="AMP70" s="379"/>
      <c r="AMQ70" s="379"/>
      <c r="AMR70" s="379"/>
    </row>
    <row r="71" spans="1:1032" s="742" customFormat="1" ht="25.5">
      <c r="A71" s="706"/>
      <c r="B71" s="496" t="s">
        <v>344</v>
      </c>
      <c r="C71" s="707"/>
      <c r="D71" s="708"/>
      <c r="E71" s="601"/>
      <c r="F71" s="602"/>
      <c r="G71" s="497"/>
      <c r="H71" s="506"/>
      <c r="I71" s="506"/>
      <c r="J71" s="602"/>
      <c r="K71" s="602"/>
      <c r="L71" s="602"/>
      <c r="M71" s="506"/>
      <c r="N71" s="506"/>
      <c r="O71" s="506"/>
      <c r="P71" s="506"/>
      <c r="Q71" s="506"/>
      <c r="R71" s="495"/>
      <c r="S71" s="506"/>
      <c r="T71" s="506"/>
      <c r="U71" s="505"/>
      <c r="V71" s="504"/>
      <c r="W71" s="709"/>
      <c r="X71" s="414"/>
      <c r="Y71" s="414"/>
      <c r="Z71" s="414"/>
      <c r="AA71" s="745"/>
      <c r="AB71" s="745"/>
      <c r="AC71" s="745"/>
      <c r="AD71" s="745"/>
      <c r="AE71" s="745"/>
      <c r="AF71" s="745"/>
      <c r="AG71" s="745"/>
      <c r="AH71" s="745"/>
      <c r="AI71" s="745"/>
      <c r="AJ71" s="745"/>
      <c r="AK71" s="745"/>
      <c r="AL71" s="745"/>
      <c r="AM71" s="745"/>
      <c r="AN71" s="745"/>
      <c r="AO71" s="745"/>
      <c r="AP71" s="745"/>
      <c r="AQ71" s="745"/>
      <c r="AR71" s="745"/>
      <c r="AS71" s="745"/>
      <c r="AT71" s="745"/>
      <c r="AU71" s="745"/>
      <c r="AV71" s="745"/>
      <c r="AW71" s="745"/>
      <c r="AX71" s="745"/>
      <c r="AY71" s="745"/>
      <c r="AZ71" s="745"/>
      <c r="BA71" s="745"/>
      <c r="BB71" s="745"/>
      <c r="BC71" s="745"/>
      <c r="BD71" s="745"/>
      <c r="BE71" s="745"/>
      <c r="BF71" s="745"/>
      <c r="BG71" s="745"/>
      <c r="BH71" s="745"/>
      <c r="BI71" s="745"/>
      <c r="BJ71" s="745"/>
      <c r="BK71" s="745"/>
      <c r="BL71" s="745"/>
      <c r="BM71" s="745"/>
      <c r="BN71" s="745"/>
      <c r="BO71" s="745"/>
      <c r="BP71" s="745"/>
      <c r="BQ71" s="745"/>
      <c r="BR71" s="745"/>
      <c r="BS71" s="745"/>
      <c r="BT71" s="745"/>
      <c r="BU71" s="745"/>
      <c r="BV71" s="745"/>
      <c r="BW71" s="745"/>
      <c r="BX71" s="745"/>
      <c r="BY71" s="745"/>
      <c r="BZ71" s="745"/>
      <c r="CA71" s="745"/>
      <c r="CB71" s="745"/>
      <c r="CC71" s="745"/>
      <c r="CD71" s="745"/>
      <c r="CE71" s="745"/>
      <c r="CF71" s="745"/>
      <c r="CG71" s="745"/>
      <c r="CH71" s="745"/>
      <c r="CI71" s="745"/>
      <c r="CJ71" s="745"/>
      <c r="CK71" s="745"/>
      <c r="CL71" s="745"/>
      <c r="CM71" s="745"/>
      <c r="CN71" s="745"/>
      <c r="CO71" s="745"/>
      <c r="CP71" s="745"/>
      <c r="CQ71" s="745"/>
      <c r="CR71" s="745"/>
      <c r="CS71" s="745"/>
      <c r="CT71" s="745"/>
      <c r="CU71" s="745"/>
      <c r="CV71" s="745"/>
      <c r="CW71" s="745"/>
      <c r="CX71" s="745"/>
      <c r="CY71" s="745"/>
      <c r="CZ71" s="745"/>
      <c r="DA71" s="745"/>
      <c r="DB71" s="745"/>
      <c r="DC71" s="745"/>
      <c r="DD71" s="745"/>
      <c r="DE71" s="745"/>
      <c r="DF71" s="745"/>
      <c r="DG71" s="745"/>
      <c r="DH71" s="745"/>
      <c r="DI71" s="745"/>
      <c r="DJ71" s="745"/>
      <c r="DK71" s="745"/>
      <c r="DL71" s="745"/>
      <c r="DM71" s="745"/>
      <c r="DN71" s="745"/>
      <c r="DO71" s="745"/>
      <c r="DP71" s="745"/>
      <c r="DQ71" s="745"/>
      <c r="DR71" s="745"/>
      <c r="DS71" s="745"/>
      <c r="DT71" s="745"/>
      <c r="DU71" s="745"/>
      <c r="DV71" s="745"/>
      <c r="DW71" s="745"/>
      <c r="DX71" s="745"/>
      <c r="DY71" s="745"/>
      <c r="DZ71" s="745"/>
      <c r="EA71" s="745"/>
      <c r="EB71" s="745"/>
      <c r="EC71" s="745"/>
      <c r="ED71" s="745"/>
      <c r="EE71" s="745"/>
      <c r="EF71" s="745"/>
      <c r="EG71" s="745"/>
      <c r="EH71" s="745"/>
      <c r="EI71" s="745"/>
      <c r="EJ71" s="745"/>
      <c r="EK71" s="745"/>
      <c r="EL71" s="745"/>
      <c r="EM71" s="745"/>
      <c r="EN71" s="745"/>
      <c r="EO71" s="745"/>
      <c r="EP71" s="745"/>
      <c r="EQ71" s="745"/>
      <c r="ER71" s="745"/>
      <c r="ES71" s="745"/>
      <c r="ET71" s="745"/>
      <c r="EU71" s="745"/>
      <c r="EV71" s="745"/>
      <c r="EW71" s="745"/>
      <c r="EX71" s="745"/>
      <c r="EY71" s="745"/>
      <c r="EZ71" s="745"/>
      <c r="FA71" s="745"/>
      <c r="FB71" s="745"/>
      <c r="FC71" s="745"/>
      <c r="FD71" s="745"/>
      <c r="FE71" s="745"/>
      <c r="FF71" s="745"/>
      <c r="FG71" s="745"/>
      <c r="FH71" s="745"/>
      <c r="FI71" s="745"/>
      <c r="FJ71" s="745"/>
      <c r="FK71" s="745"/>
      <c r="FL71" s="745"/>
      <c r="FM71" s="745"/>
      <c r="FN71" s="745"/>
      <c r="FO71" s="745"/>
      <c r="FP71" s="745"/>
      <c r="FQ71" s="745"/>
      <c r="FR71" s="745"/>
      <c r="FS71" s="745"/>
      <c r="FT71" s="745"/>
      <c r="FU71" s="745"/>
      <c r="FV71" s="745"/>
      <c r="FW71" s="745"/>
      <c r="FX71" s="745"/>
      <c r="FY71" s="745"/>
      <c r="FZ71" s="745"/>
      <c r="GA71" s="745"/>
      <c r="GB71" s="745"/>
      <c r="GC71" s="745"/>
      <c r="GD71" s="745"/>
      <c r="GE71" s="745"/>
      <c r="GF71" s="745"/>
      <c r="GG71" s="745"/>
      <c r="GH71" s="745"/>
      <c r="GI71" s="745"/>
      <c r="GJ71" s="745"/>
      <c r="GK71" s="745"/>
      <c r="GL71" s="745"/>
      <c r="GM71" s="745"/>
      <c r="GN71" s="745"/>
      <c r="GO71" s="745"/>
      <c r="GP71" s="745"/>
      <c r="GQ71" s="745"/>
      <c r="GR71" s="745"/>
      <c r="GS71" s="745"/>
      <c r="GT71" s="745"/>
      <c r="GU71" s="745"/>
      <c r="GV71" s="745"/>
      <c r="GW71" s="745"/>
      <c r="GX71" s="745"/>
      <c r="GY71" s="745"/>
      <c r="GZ71" s="745"/>
      <c r="HA71" s="745"/>
      <c r="HB71" s="745"/>
      <c r="HC71" s="745"/>
      <c r="HD71" s="745"/>
      <c r="HE71" s="745"/>
      <c r="HF71" s="745"/>
      <c r="HG71" s="745"/>
      <c r="HH71" s="745"/>
      <c r="HI71" s="745"/>
      <c r="HJ71" s="745"/>
      <c r="HK71" s="745"/>
      <c r="HL71" s="745"/>
      <c r="HM71" s="745"/>
      <c r="HN71" s="745"/>
      <c r="HO71" s="745"/>
      <c r="HP71" s="745"/>
      <c r="HQ71" s="745"/>
      <c r="HR71" s="745"/>
      <c r="HS71" s="745"/>
      <c r="HT71" s="745"/>
      <c r="HU71" s="745"/>
      <c r="HV71" s="745"/>
      <c r="HW71" s="745"/>
      <c r="HX71" s="745"/>
      <c r="HY71" s="745"/>
      <c r="HZ71" s="745"/>
      <c r="IA71" s="745"/>
      <c r="IB71" s="745"/>
      <c r="IC71" s="745"/>
      <c r="ID71" s="745"/>
      <c r="IE71" s="745"/>
      <c r="IF71" s="745"/>
      <c r="IG71" s="745"/>
      <c r="IH71" s="745"/>
      <c r="II71" s="745"/>
      <c r="IJ71" s="745"/>
      <c r="IK71" s="745"/>
      <c r="IL71" s="745"/>
      <c r="IM71" s="745"/>
      <c r="IN71" s="745"/>
      <c r="IO71" s="745"/>
      <c r="IP71" s="745"/>
      <c r="IQ71" s="745"/>
      <c r="IR71" s="745"/>
      <c r="IS71" s="745"/>
      <c r="IT71" s="745"/>
      <c r="IU71" s="745"/>
      <c r="IV71" s="745"/>
      <c r="IW71" s="745"/>
      <c r="IX71" s="745"/>
      <c r="IY71" s="745"/>
      <c r="IZ71" s="745"/>
      <c r="JA71" s="745"/>
      <c r="JB71" s="745"/>
      <c r="JC71" s="745"/>
      <c r="JD71" s="745"/>
      <c r="JE71" s="745"/>
      <c r="JF71" s="745"/>
      <c r="JG71" s="745"/>
      <c r="JH71" s="745"/>
      <c r="JI71" s="745"/>
      <c r="JJ71" s="745"/>
      <c r="JK71" s="745"/>
      <c r="JL71" s="745"/>
      <c r="JM71" s="745"/>
      <c r="JN71" s="745"/>
      <c r="JO71" s="745"/>
      <c r="JP71" s="745"/>
      <c r="JQ71" s="745"/>
      <c r="JR71" s="745"/>
      <c r="JS71" s="745"/>
      <c r="JT71" s="745"/>
      <c r="JU71" s="745"/>
      <c r="JV71" s="745"/>
      <c r="JW71" s="745"/>
      <c r="JX71" s="745"/>
      <c r="JY71" s="745"/>
      <c r="JZ71" s="745"/>
      <c r="KA71" s="745"/>
      <c r="KB71" s="745"/>
      <c r="KC71" s="745"/>
      <c r="KD71" s="745"/>
      <c r="KE71" s="745"/>
      <c r="KF71" s="745"/>
      <c r="KG71" s="745"/>
      <c r="KH71" s="745"/>
      <c r="KI71" s="745"/>
      <c r="KJ71" s="745"/>
      <c r="KK71" s="745"/>
      <c r="KL71" s="745"/>
      <c r="KM71" s="745"/>
      <c r="KN71" s="745"/>
      <c r="KO71" s="745"/>
      <c r="KP71" s="745"/>
      <c r="KQ71" s="745"/>
      <c r="KR71" s="745"/>
      <c r="KS71" s="745"/>
      <c r="KT71" s="745"/>
      <c r="KU71" s="745"/>
      <c r="KV71" s="745"/>
      <c r="KW71" s="745"/>
      <c r="KX71" s="745"/>
      <c r="KY71" s="745"/>
      <c r="KZ71" s="745"/>
      <c r="LA71" s="745"/>
      <c r="LB71" s="745"/>
      <c r="LC71" s="745"/>
      <c r="LD71" s="745"/>
      <c r="LE71" s="745"/>
      <c r="LF71" s="745"/>
      <c r="LG71" s="745"/>
      <c r="LH71" s="745"/>
      <c r="LI71" s="745"/>
      <c r="LJ71" s="745"/>
      <c r="LK71" s="745"/>
      <c r="LL71" s="745"/>
      <c r="LM71" s="745"/>
      <c r="LN71" s="745"/>
      <c r="LO71" s="745"/>
      <c r="LP71" s="745"/>
      <c r="LQ71" s="745"/>
      <c r="LR71" s="745"/>
      <c r="LS71" s="745"/>
      <c r="LT71" s="745"/>
      <c r="LU71" s="745"/>
      <c r="LV71" s="745"/>
      <c r="LW71" s="745"/>
      <c r="LX71" s="745"/>
      <c r="LY71" s="745"/>
      <c r="LZ71" s="745"/>
      <c r="MA71" s="745"/>
      <c r="MB71" s="745"/>
      <c r="MC71" s="745"/>
      <c r="MD71" s="745"/>
      <c r="ME71" s="745"/>
      <c r="MF71" s="745"/>
      <c r="MG71" s="745"/>
      <c r="MH71" s="745"/>
      <c r="MI71" s="745"/>
      <c r="MJ71" s="745"/>
      <c r="MK71" s="745"/>
      <c r="ML71" s="745"/>
      <c r="MM71" s="745"/>
      <c r="MN71" s="745"/>
      <c r="MO71" s="745"/>
      <c r="MP71" s="745"/>
      <c r="MQ71" s="745"/>
      <c r="MR71" s="745"/>
      <c r="MS71" s="745"/>
      <c r="MT71" s="745"/>
      <c r="MU71" s="745"/>
      <c r="MV71" s="745"/>
      <c r="MW71" s="745"/>
      <c r="MX71" s="745"/>
      <c r="MY71" s="745"/>
      <c r="MZ71" s="745"/>
      <c r="NA71" s="745"/>
      <c r="NB71" s="745"/>
      <c r="NC71" s="745"/>
      <c r="ND71" s="745"/>
      <c r="NE71" s="745"/>
      <c r="NF71" s="745"/>
      <c r="NG71" s="745"/>
      <c r="NH71" s="745"/>
      <c r="NI71" s="745"/>
      <c r="NJ71" s="745"/>
      <c r="NK71" s="745"/>
      <c r="NL71" s="745"/>
      <c r="NM71" s="745"/>
      <c r="NN71" s="745"/>
      <c r="NO71" s="745"/>
      <c r="NP71" s="745"/>
      <c r="NQ71" s="745"/>
      <c r="NR71" s="745"/>
      <c r="NS71" s="745"/>
      <c r="NT71" s="745"/>
      <c r="NU71" s="745"/>
      <c r="NV71" s="745"/>
      <c r="NW71" s="745"/>
      <c r="NX71" s="745"/>
      <c r="NY71" s="745"/>
      <c r="NZ71" s="745"/>
      <c r="OA71" s="745"/>
      <c r="OB71" s="745"/>
      <c r="OC71" s="745"/>
      <c r="OD71" s="745"/>
      <c r="OE71" s="745"/>
      <c r="OF71" s="745"/>
      <c r="OG71" s="745"/>
      <c r="OH71" s="745"/>
      <c r="OI71" s="745"/>
      <c r="OJ71" s="745"/>
      <c r="OK71" s="745"/>
      <c r="OL71" s="745"/>
      <c r="OM71" s="745"/>
      <c r="ON71" s="745"/>
      <c r="OO71" s="745"/>
      <c r="OP71" s="745"/>
      <c r="OQ71" s="745"/>
      <c r="OR71" s="745"/>
      <c r="OS71" s="745"/>
      <c r="OT71" s="745"/>
      <c r="OU71" s="745"/>
      <c r="OV71" s="745"/>
      <c r="OW71" s="745"/>
      <c r="OX71" s="745"/>
      <c r="OY71" s="745"/>
      <c r="OZ71" s="745"/>
      <c r="PA71" s="745"/>
      <c r="PB71" s="745"/>
      <c r="PC71" s="745"/>
      <c r="PD71" s="745"/>
      <c r="PE71" s="745"/>
      <c r="PF71" s="745"/>
      <c r="PG71" s="745"/>
      <c r="PH71" s="745"/>
      <c r="PI71" s="745"/>
      <c r="PJ71" s="745"/>
      <c r="PK71" s="745"/>
      <c r="PL71" s="745"/>
      <c r="PM71" s="745"/>
      <c r="PN71" s="745"/>
      <c r="PO71" s="745"/>
      <c r="PP71" s="745"/>
      <c r="PQ71" s="745"/>
      <c r="PR71" s="745"/>
      <c r="PS71" s="745"/>
      <c r="PT71" s="745"/>
      <c r="PU71" s="745"/>
      <c r="PV71" s="745"/>
      <c r="PW71" s="745"/>
      <c r="PX71" s="745"/>
      <c r="PY71" s="745"/>
      <c r="PZ71" s="745"/>
      <c r="QA71" s="745"/>
      <c r="QB71" s="745"/>
      <c r="QC71" s="745"/>
      <c r="QD71" s="745"/>
      <c r="QE71" s="745"/>
      <c r="QF71" s="745"/>
      <c r="QG71" s="745"/>
      <c r="QH71" s="745"/>
      <c r="QI71" s="745"/>
      <c r="QJ71" s="745"/>
      <c r="QK71" s="745"/>
      <c r="QL71" s="745"/>
      <c r="QM71" s="745"/>
      <c r="QN71" s="745"/>
      <c r="QO71" s="745"/>
      <c r="QP71" s="745"/>
      <c r="QQ71" s="745"/>
      <c r="QR71" s="745"/>
      <c r="QS71" s="745"/>
      <c r="QT71" s="745"/>
      <c r="QU71" s="745"/>
      <c r="QV71" s="745"/>
      <c r="QW71" s="745"/>
      <c r="QX71" s="745"/>
      <c r="QY71" s="745"/>
      <c r="QZ71" s="745"/>
      <c r="RA71" s="745"/>
      <c r="RB71" s="745"/>
      <c r="RC71" s="745"/>
      <c r="RD71" s="745"/>
      <c r="RE71" s="745"/>
      <c r="RF71" s="745"/>
      <c r="RG71" s="745"/>
      <c r="RH71" s="745"/>
      <c r="RI71" s="745"/>
      <c r="RJ71" s="745"/>
      <c r="RK71" s="745"/>
      <c r="RL71" s="745"/>
      <c r="RM71" s="745"/>
      <c r="RN71" s="745"/>
      <c r="RO71" s="745"/>
      <c r="RP71" s="745"/>
      <c r="RQ71" s="745"/>
      <c r="RR71" s="745"/>
      <c r="RS71" s="745"/>
      <c r="RT71" s="745"/>
      <c r="RU71" s="745"/>
      <c r="RV71" s="745"/>
      <c r="RW71" s="745"/>
      <c r="RX71" s="745"/>
      <c r="RY71" s="745"/>
      <c r="RZ71" s="745"/>
      <c r="SA71" s="745"/>
      <c r="SB71" s="745"/>
      <c r="SC71" s="745"/>
      <c r="SD71" s="745"/>
      <c r="SE71" s="745"/>
      <c r="SF71" s="745"/>
      <c r="SG71" s="745"/>
      <c r="SH71" s="745"/>
      <c r="SI71" s="745"/>
      <c r="SJ71" s="745"/>
      <c r="SK71" s="745"/>
      <c r="SL71" s="745"/>
      <c r="SM71" s="745"/>
      <c r="SN71" s="745"/>
      <c r="SO71" s="745"/>
      <c r="SP71" s="745"/>
      <c r="SQ71" s="745"/>
      <c r="SR71" s="745"/>
      <c r="SS71" s="745"/>
      <c r="ST71" s="745"/>
      <c r="SU71" s="745"/>
      <c r="SV71" s="745"/>
      <c r="SW71" s="745"/>
      <c r="SX71" s="745"/>
      <c r="SY71" s="745"/>
      <c r="SZ71" s="745"/>
      <c r="TA71" s="745"/>
      <c r="TB71" s="745"/>
      <c r="TC71" s="745"/>
      <c r="TD71" s="745"/>
      <c r="TE71" s="745"/>
      <c r="TF71" s="745"/>
      <c r="TG71" s="745"/>
      <c r="TH71" s="745"/>
      <c r="TI71" s="745"/>
      <c r="TJ71" s="745"/>
      <c r="TK71" s="745"/>
      <c r="TL71" s="745"/>
      <c r="TM71" s="745"/>
      <c r="TN71" s="745"/>
      <c r="TO71" s="745"/>
      <c r="TP71" s="745"/>
      <c r="TQ71" s="745"/>
      <c r="TR71" s="745"/>
      <c r="TS71" s="745"/>
      <c r="TT71" s="745"/>
      <c r="TU71" s="745"/>
      <c r="TV71" s="745"/>
      <c r="TW71" s="745"/>
      <c r="TX71" s="745"/>
      <c r="TY71" s="745"/>
      <c r="TZ71" s="745"/>
      <c r="UA71" s="745"/>
      <c r="UB71" s="745"/>
      <c r="UC71" s="745"/>
      <c r="UD71" s="745"/>
      <c r="UE71" s="745"/>
      <c r="UF71" s="745"/>
      <c r="UG71" s="745"/>
      <c r="UH71" s="745"/>
      <c r="UI71" s="745"/>
      <c r="UJ71" s="745"/>
      <c r="UK71" s="745"/>
      <c r="UL71" s="745"/>
      <c r="UM71" s="745"/>
      <c r="UN71" s="745"/>
      <c r="UO71" s="745"/>
      <c r="UP71" s="745"/>
      <c r="UQ71" s="745"/>
      <c r="UR71" s="745"/>
      <c r="US71" s="745"/>
      <c r="UT71" s="745"/>
      <c r="UU71" s="745"/>
      <c r="UV71" s="745"/>
      <c r="UW71" s="745"/>
      <c r="UX71" s="745"/>
      <c r="UY71" s="745"/>
      <c r="UZ71" s="745"/>
      <c r="VA71" s="745"/>
      <c r="VB71" s="745"/>
      <c r="VC71" s="745"/>
      <c r="VD71" s="745"/>
      <c r="VE71" s="745"/>
      <c r="VF71" s="745"/>
      <c r="VG71" s="745"/>
      <c r="VH71" s="745"/>
      <c r="VI71" s="745"/>
      <c r="VJ71" s="745"/>
      <c r="VK71" s="745"/>
      <c r="VL71" s="745"/>
      <c r="VM71" s="745"/>
      <c r="VN71" s="745"/>
      <c r="VO71" s="745"/>
      <c r="VP71" s="745"/>
      <c r="VQ71" s="745"/>
      <c r="VR71" s="745"/>
      <c r="VS71" s="745"/>
      <c r="VT71" s="745"/>
      <c r="VU71" s="745"/>
      <c r="VV71" s="745"/>
      <c r="VW71" s="745"/>
      <c r="VX71" s="745"/>
      <c r="VY71" s="745"/>
      <c r="VZ71" s="745"/>
      <c r="WA71" s="745"/>
      <c r="WB71" s="745"/>
      <c r="WC71" s="745"/>
      <c r="WD71" s="745"/>
      <c r="WE71" s="745"/>
      <c r="WF71" s="745"/>
      <c r="WG71" s="745"/>
      <c r="WH71" s="745"/>
      <c r="WI71" s="745"/>
      <c r="WJ71" s="745"/>
      <c r="WK71" s="745"/>
      <c r="WL71" s="745"/>
      <c r="WM71" s="745"/>
      <c r="WN71" s="745"/>
      <c r="WO71" s="745"/>
      <c r="WP71" s="745"/>
      <c r="WQ71" s="745"/>
      <c r="WR71" s="745"/>
      <c r="WS71" s="745"/>
      <c r="WT71" s="745"/>
      <c r="WU71" s="745"/>
      <c r="WV71" s="745"/>
      <c r="WW71" s="745"/>
      <c r="WX71" s="745"/>
      <c r="WY71" s="745"/>
      <c r="WZ71" s="745"/>
      <c r="XA71" s="745"/>
      <c r="XB71" s="745"/>
      <c r="XC71" s="745"/>
      <c r="XD71" s="745"/>
      <c r="XE71" s="745"/>
      <c r="XF71" s="745"/>
      <c r="XG71" s="745"/>
      <c r="XH71" s="745"/>
      <c r="XI71" s="745"/>
      <c r="XJ71" s="745"/>
      <c r="XK71" s="745"/>
      <c r="XL71" s="745"/>
      <c r="XM71" s="745"/>
      <c r="XN71" s="745"/>
      <c r="XO71" s="745"/>
      <c r="XP71" s="745"/>
      <c r="XQ71" s="745"/>
      <c r="XR71" s="745"/>
      <c r="XS71" s="745"/>
      <c r="XT71" s="745"/>
      <c r="XU71" s="745"/>
      <c r="XV71" s="745"/>
      <c r="XW71" s="745"/>
      <c r="XX71" s="745"/>
      <c r="XY71" s="745"/>
      <c r="XZ71" s="745"/>
      <c r="YA71" s="745"/>
      <c r="YB71" s="745"/>
      <c r="YC71" s="745"/>
      <c r="YD71" s="745"/>
      <c r="YE71" s="745"/>
      <c r="YF71" s="745"/>
      <c r="YG71" s="745"/>
      <c r="YH71" s="745"/>
      <c r="YI71" s="745"/>
      <c r="YJ71" s="745"/>
      <c r="YK71" s="745"/>
      <c r="YL71" s="745"/>
      <c r="YM71" s="745"/>
      <c r="YN71" s="745"/>
      <c r="YO71" s="745"/>
      <c r="YP71" s="745"/>
      <c r="YQ71" s="745"/>
      <c r="YR71" s="745"/>
      <c r="YS71" s="745"/>
      <c r="YT71" s="745"/>
      <c r="YU71" s="745"/>
      <c r="YV71" s="745"/>
      <c r="YW71" s="745"/>
      <c r="YX71" s="745"/>
      <c r="YY71" s="745"/>
      <c r="YZ71" s="745"/>
      <c r="ZA71" s="745"/>
      <c r="ZB71" s="745"/>
      <c r="ZC71" s="745"/>
      <c r="ZD71" s="745"/>
      <c r="ZE71" s="745"/>
      <c r="ZF71" s="745"/>
      <c r="ZG71" s="745"/>
      <c r="ZH71" s="745"/>
      <c r="ZI71" s="745"/>
      <c r="ZJ71" s="745"/>
      <c r="ZK71" s="745"/>
      <c r="ZL71" s="745"/>
      <c r="ZM71" s="745"/>
      <c r="ZN71" s="745"/>
      <c r="ZO71" s="745"/>
      <c r="ZP71" s="745"/>
      <c r="ZQ71" s="745"/>
      <c r="ZR71" s="745"/>
      <c r="ZS71" s="745"/>
      <c r="ZT71" s="745"/>
      <c r="ZU71" s="745"/>
      <c r="ZV71" s="745"/>
      <c r="ZW71" s="745"/>
      <c r="ZX71" s="745"/>
      <c r="ZY71" s="745"/>
      <c r="ZZ71" s="745"/>
      <c r="AAA71" s="745"/>
      <c r="AAB71" s="745"/>
      <c r="AAC71" s="745"/>
      <c r="AAD71" s="745"/>
      <c r="AAE71" s="745"/>
      <c r="AAF71" s="745"/>
      <c r="AAG71" s="745"/>
      <c r="AAH71" s="745"/>
      <c r="AAI71" s="745"/>
      <c r="AAJ71" s="745"/>
      <c r="AAK71" s="745"/>
      <c r="AAL71" s="745"/>
      <c r="AAM71" s="745"/>
      <c r="AAN71" s="745"/>
      <c r="AAO71" s="745"/>
      <c r="AAP71" s="745"/>
      <c r="AAQ71" s="745"/>
      <c r="AAR71" s="745"/>
      <c r="AAS71" s="745"/>
      <c r="AAT71" s="745"/>
      <c r="AAU71" s="745"/>
      <c r="AAV71" s="745"/>
      <c r="AAW71" s="745"/>
      <c r="AAX71" s="745"/>
      <c r="AAY71" s="745"/>
      <c r="AAZ71" s="745"/>
      <c r="ABA71" s="745"/>
      <c r="ABB71" s="745"/>
      <c r="ABC71" s="745"/>
      <c r="ABD71" s="745"/>
      <c r="ABE71" s="745"/>
      <c r="ABF71" s="745"/>
      <c r="ABG71" s="745"/>
      <c r="ABH71" s="745"/>
      <c r="ABI71" s="745"/>
      <c r="ABJ71" s="745"/>
      <c r="ABK71" s="745"/>
      <c r="ABL71" s="745"/>
      <c r="ABM71" s="745"/>
      <c r="ABN71" s="745"/>
      <c r="ABO71" s="745"/>
      <c r="ABP71" s="745"/>
      <c r="ABQ71" s="745"/>
      <c r="ABR71" s="745"/>
      <c r="ABS71" s="745"/>
      <c r="ABT71" s="745"/>
      <c r="ABU71" s="745"/>
      <c r="ABV71" s="745"/>
      <c r="ABW71" s="745"/>
      <c r="ABX71" s="745"/>
      <c r="ABY71" s="745"/>
      <c r="ABZ71" s="745"/>
      <c r="ACA71" s="745"/>
      <c r="ACB71" s="745"/>
      <c r="ACC71" s="745"/>
      <c r="ACD71" s="745"/>
      <c r="ACE71" s="745"/>
      <c r="ACF71" s="745"/>
      <c r="ACG71" s="745"/>
      <c r="ACH71" s="745"/>
      <c r="ACI71" s="745"/>
      <c r="ACJ71" s="745"/>
      <c r="ACK71" s="745"/>
      <c r="ACL71" s="745"/>
      <c r="ACM71" s="745"/>
      <c r="ACN71" s="745"/>
      <c r="ACO71" s="745"/>
      <c r="ACP71" s="745"/>
      <c r="ACQ71" s="745"/>
      <c r="ACR71" s="745"/>
      <c r="ACS71" s="745"/>
      <c r="ACT71" s="745"/>
      <c r="ACU71" s="745"/>
      <c r="ACV71" s="745"/>
      <c r="ACW71" s="745"/>
      <c r="ACX71" s="745"/>
      <c r="ACY71" s="745"/>
      <c r="ACZ71" s="745"/>
      <c r="ADA71" s="745"/>
      <c r="ADB71" s="745"/>
      <c r="ADC71" s="745"/>
      <c r="ADD71" s="745"/>
      <c r="ADE71" s="745"/>
      <c r="ADF71" s="745"/>
      <c r="ADG71" s="745"/>
      <c r="ADH71" s="745"/>
      <c r="ADI71" s="745"/>
      <c r="ADJ71" s="745"/>
      <c r="ADK71" s="745"/>
      <c r="ADL71" s="745"/>
      <c r="ADM71" s="745"/>
      <c r="ADN71" s="745"/>
      <c r="ADO71" s="745"/>
      <c r="ADP71" s="745"/>
      <c r="ADQ71" s="745"/>
      <c r="ADR71" s="745"/>
      <c r="ADS71" s="745"/>
      <c r="ADT71" s="745"/>
      <c r="ADU71" s="745"/>
      <c r="ADV71" s="745"/>
      <c r="ADW71" s="745"/>
      <c r="ADX71" s="745"/>
      <c r="ADY71" s="745"/>
      <c r="ADZ71" s="745"/>
      <c r="AEA71" s="745"/>
      <c r="AEB71" s="745"/>
      <c r="AEC71" s="745"/>
      <c r="AED71" s="745"/>
      <c r="AEE71" s="745"/>
      <c r="AEF71" s="745"/>
      <c r="AEG71" s="745"/>
      <c r="AEH71" s="745"/>
      <c r="AEI71" s="745"/>
      <c r="AEJ71" s="745"/>
      <c r="AEK71" s="745"/>
      <c r="AEL71" s="745"/>
      <c r="AEM71" s="745"/>
      <c r="AEN71" s="745"/>
      <c r="AEO71" s="745"/>
      <c r="AEP71" s="745"/>
      <c r="AEQ71" s="745"/>
      <c r="AER71" s="745"/>
      <c r="AES71" s="745"/>
      <c r="AET71" s="745"/>
      <c r="AEU71" s="745"/>
      <c r="AEV71" s="745"/>
      <c r="AEW71" s="745"/>
      <c r="AEX71" s="745"/>
      <c r="AEY71" s="745"/>
      <c r="AEZ71" s="745"/>
      <c r="AFA71" s="745"/>
      <c r="AFB71" s="745"/>
      <c r="AFC71" s="745"/>
      <c r="AFD71" s="745"/>
      <c r="AFE71" s="745"/>
      <c r="AFF71" s="745"/>
      <c r="AFG71" s="745"/>
      <c r="AFH71" s="745"/>
      <c r="AFI71" s="745"/>
      <c r="AFJ71" s="745"/>
      <c r="AFK71" s="745"/>
      <c r="AFL71" s="745"/>
      <c r="AFM71" s="745"/>
      <c r="AFN71" s="745"/>
      <c r="AFO71" s="745"/>
      <c r="AFP71" s="745"/>
      <c r="AFQ71" s="745"/>
      <c r="AFR71" s="745"/>
      <c r="AFS71" s="745"/>
      <c r="AFT71" s="745"/>
      <c r="AFU71" s="745"/>
      <c r="AFV71" s="745"/>
      <c r="AFW71" s="745"/>
      <c r="AFX71" s="745"/>
      <c r="AFY71" s="745"/>
      <c r="AFZ71" s="745"/>
      <c r="AGA71" s="745"/>
      <c r="AGB71" s="745"/>
      <c r="AGC71" s="745"/>
      <c r="AGD71" s="745"/>
      <c r="AGE71" s="745"/>
      <c r="AGF71" s="745"/>
      <c r="AGG71" s="745"/>
      <c r="AGH71" s="745"/>
      <c r="AGI71" s="745"/>
      <c r="AGJ71" s="745"/>
      <c r="AGK71" s="745"/>
      <c r="AGL71" s="745"/>
      <c r="AGM71" s="745"/>
      <c r="AGN71" s="745"/>
      <c r="AGO71" s="745"/>
      <c r="AGP71" s="745"/>
      <c r="AGQ71" s="745"/>
      <c r="AGR71" s="745"/>
      <c r="AGS71" s="745"/>
      <c r="AGT71" s="745"/>
      <c r="AGU71" s="745"/>
      <c r="AGV71" s="745"/>
      <c r="AGW71" s="745"/>
      <c r="AGX71" s="745"/>
      <c r="AGY71" s="745"/>
      <c r="AGZ71" s="745"/>
      <c r="AHA71" s="745"/>
      <c r="AHB71" s="745"/>
      <c r="AHC71" s="745"/>
      <c r="AHD71" s="745"/>
      <c r="AHE71" s="745"/>
      <c r="AHF71" s="745"/>
      <c r="AHG71" s="745"/>
      <c r="AHH71" s="745"/>
      <c r="AHI71" s="745"/>
      <c r="AHJ71" s="745"/>
      <c r="AHK71" s="745"/>
      <c r="AHL71" s="745"/>
      <c r="AHM71" s="745"/>
      <c r="AHN71" s="745"/>
      <c r="AHO71" s="745"/>
      <c r="AHP71" s="745"/>
      <c r="AHQ71" s="745"/>
      <c r="AHR71" s="745"/>
      <c r="AHS71" s="745"/>
      <c r="AHT71" s="745"/>
      <c r="AHU71" s="745"/>
      <c r="AHV71" s="745"/>
      <c r="AHW71" s="745"/>
      <c r="AHX71" s="745"/>
      <c r="AHY71" s="745"/>
      <c r="AHZ71" s="745"/>
      <c r="AIA71" s="745"/>
      <c r="AIB71" s="745"/>
      <c r="AIC71" s="745"/>
      <c r="AID71" s="745"/>
      <c r="AIE71" s="745"/>
      <c r="AIF71" s="745"/>
      <c r="AIG71" s="745"/>
      <c r="AIH71" s="745"/>
      <c r="AII71" s="745"/>
      <c r="AIJ71" s="745"/>
      <c r="AIK71" s="745"/>
      <c r="AIL71" s="745"/>
      <c r="AIM71" s="745"/>
      <c r="AIN71" s="745"/>
      <c r="AIO71" s="745"/>
      <c r="AIP71" s="745"/>
      <c r="AIQ71" s="745"/>
      <c r="AIR71" s="745"/>
      <c r="AIS71" s="745"/>
      <c r="AIT71" s="745"/>
      <c r="AIU71" s="745"/>
      <c r="AIV71" s="745"/>
      <c r="AIW71" s="745"/>
      <c r="AIX71" s="745"/>
      <c r="AIY71" s="745"/>
      <c r="AIZ71" s="745"/>
      <c r="AJA71" s="745"/>
      <c r="AJB71" s="745"/>
      <c r="AJC71" s="745"/>
      <c r="AJD71" s="745"/>
      <c r="AJE71" s="745"/>
      <c r="AJF71" s="745"/>
      <c r="AJG71" s="745"/>
      <c r="AJH71" s="745"/>
      <c r="AJI71" s="745"/>
      <c r="AJJ71" s="745"/>
      <c r="AJK71" s="745"/>
      <c r="AJL71" s="745"/>
      <c r="AJM71" s="745"/>
      <c r="AJN71" s="745"/>
      <c r="AJO71" s="745"/>
      <c r="AJP71" s="745"/>
      <c r="AJQ71" s="745"/>
      <c r="AJR71" s="745"/>
      <c r="AJS71" s="745"/>
      <c r="AJT71" s="745"/>
      <c r="AJU71" s="745"/>
      <c r="AJV71" s="745"/>
      <c r="AJW71" s="745"/>
      <c r="AJX71" s="745"/>
      <c r="AJY71" s="745"/>
      <c r="AJZ71" s="745"/>
      <c r="AKA71" s="745"/>
      <c r="AKB71" s="745"/>
      <c r="AKC71" s="745"/>
      <c r="AKD71" s="745"/>
      <c r="AKE71" s="745"/>
      <c r="AKF71" s="745"/>
      <c r="AKG71" s="745"/>
      <c r="AKH71" s="745"/>
      <c r="AKI71" s="745"/>
      <c r="AKJ71" s="745"/>
      <c r="AKK71" s="745"/>
      <c r="AKL71" s="745"/>
      <c r="AKM71" s="745"/>
      <c r="AKN71" s="745"/>
      <c r="AKO71" s="745"/>
      <c r="AKP71" s="745"/>
      <c r="AKQ71" s="745"/>
      <c r="AKR71" s="745"/>
      <c r="AKS71" s="745"/>
      <c r="AKT71" s="745"/>
      <c r="AKU71" s="745"/>
      <c r="AKV71" s="745"/>
      <c r="AKW71" s="745"/>
      <c r="AKX71" s="745"/>
      <c r="AKY71" s="745"/>
      <c r="AKZ71" s="745"/>
      <c r="ALA71" s="745"/>
      <c r="ALB71" s="745"/>
      <c r="ALC71" s="745"/>
      <c r="ALD71" s="745"/>
      <c r="ALE71" s="745"/>
      <c r="ALF71" s="745"/>
      <c r="ALG71" s="745"/>
      <c r="ALH71" s="745"/>
      <c r="ALI71" s="745"/>
      <c r="ALJ71" s="745"/>
      <c r="ALK71" s="745"/>
      <c r="ALL71" s="745"/>
      <c r="ALM71" s="745"/>
      <c r="ALN71" s="745"/>
      <c r="ALO71" s="745"/>
      <c r="ALP71" s="745"/>
      <c r="ALQ71" s="745"/>
      <c r="ALR71" s="745"/>
      <c r="ALS71" s="745"/>
      <c r="ALT71" s="745"/>
      <c r="ALU71" s="745"/>
      <c r="ALV71" s="745"/>
      <c r="ALW71" s="745"/>
      <c r="ALX71" s="745"/>
      <c r="ALY71" s="745"/>
      <c r="ALZ71" s="745"/>
      <c r="AMA71" s="745"/>
      <c r="AMB71" s="745"/>
      <c r="AMC71" s="745"/>
      <c r="AMD71" s="745"/>
      <c r="AME71" s="745"/>
      <c r="AMF71" s="745"/>
      <c r="AMG71" s="745"/>
      <c r="AMH71" s="745"/>
      <c r="AMI71" s="745"/>
      <c r="AMJ71" s="745"/>
      <c r="AMK71" s="745"/>
      <c r="AML71" s="745"/>
      <c r="AMM71" s="745"/>
      <c r="AMN71" s="745"/>
      <c r="AMO71" s="745"/>
      <c r="AMP71" s="745"/>
      <c r="AMQ71" s="745"/>
      <c r="AMR71" s="745"/>
    </row>
    <row r="72" spans="1:1032" s="742" customFormat="1">
      <c r="A72" s="431"/>
      <c r="B72" s="412" t="s">
        <v>352</v>
      </c>
      <c r="C72" s="435" t="s">
        <v>10</v>
      </c>
      <c r="D72" s="494">
        <v>1</v>
      </c>
      <c r="E72" s="374"/>
      <c r="F72" s="374"/>
      <c r="G72" s="497"/>
      <c r="H72" s="506"/>
      <c r="I72" s="383"/>
      <c r="J72" s="375"/>
      <c r="K72" s="375"/>
      <c r="L72" s="375"/>
      <c r="M72" s="506"/>
      <c r="N72" s="506"/>
      <c r="O72" s="507"/>
      <c r="P72" s="507"/>
      <c r="Q72" s="507"/>
      <c r="R72" s="507"/>
      <c r="S72" s="506"/>
      <c r="T72" s="506"/>
      <c r="U72" s="505"/>
      <c r="V72" s="504"/>
      <c r="W72" s="377"/>
      <c r="X72" s="414"/>
      <c r="Y72" s="414"/>
      <c r="Z72" s="414"/>
      <c r="AA72" s="379"/>
      <c r="AB72" s="379"/>
      <c r="AC72" s="379"/>
      <c r="AD72" s="379"/>
      <c r="AE72" s="379"/>
      <c r="AF72" s="379"/>
      <c r="AG72" s="379"/>
      <c r="AH72" s="379"/>
      <c r="AI72" s="379"/>
      <c r="AJ72" s="379"/>
      <c r="AK72" s="379"/>
      <c r="AL72" s="379"/>
      <c r="AM72" s="379"/>
      <c r="AN72" s="379"/>
      <c r="AO72" s="379"/>
      <c r="AP72" s="379"/>
      <c r="AQ72" s="379"/>
      <c r="AR72" s="379"/>
      <c r="AS72" s="379"/>
      <c r="AT72" s="379"/>
      <c r="AU72" s="379"/>
      <c r="AV72" s="379"/>
      <c r="AW72" s="379"/>
      <c r="AX72" s="379"/>
      <c r="AY72" s="379"/>
      <c r="AZ72" s="379"/>
      <c r="BA72" s="379"/>
      <c r="BB72" s="379"/>
      <c r="BC72" s="379"/>
      <c r="BD72" s="379"/>
      <c r="BE72" s="379"/>
      <c r="BF72" s="379"/>
      <c r="BG72" s="379"/>
      <c r="BH72" s="379"/>
      <c r="BI72" s="379"/>
      <c r="BJ72" s="379"/>
      <c r="BK72" s="379"/>
      <c r="BL72" s="379"/>
      <c r="BM72" s="379"/>
      <c r="BN72" s="379"/>
      <c r="BO72" s="379"/>
      <c r="BP72" s="379"/>
      <c r="BQ72" s="379"/>
      <c r="BR72" s="379"/>
      <c r="BS72" s="379"/>
      <c r="BT72" s="379"/>
      <c r="BU72" s="379"/>
      <c r="BV72" s="379"/>
      <c r="BW72" s="379"/>
      <c r="BX72" s="379"/>
      <c r="BY72" s="379"/>
      <c r="BZ72" s="379"/>
      <c r="CA72" s="379"/>
      <c r="CB72" s="379"/>
      <c r="CC72" s="379"/>
      <c r="CD72" s="379"/>
      <c r="CE72" s="379"/>
      <c r="CF72" s="379"/>
      <c r="CG72" s="379"/>
      <c r="CH72" s="379"/>
      <c r="CI72" s="379"/>
      <c r="CJ72" s="379"/>
      <c r="CK72" s="379"/>
      <c r="CL72" s="379"/>
      <c r="CM72" s="379"/>
      <c r="CN72" s="379"/>
      <c r="CO72" s="379"/>
      <c r="CP72" s="379"/>
      <c r="CQ72" s="379"/>
      <c r="CR72" s="379"/>
      <c r="CS72" s="379"/>
      <c r="CT72" s="379"/>
      <c r="CU72" s="379"/>
      <c r="CV72" s="379"/>
      <c r="CW72" s="379"/>
      <c r="CX72" s="379"/>
      <c r="CY72" s="379"/>
      <c r="CZ72" s="379"/>
      <c r="DA72" s="379"/>
      <c r="DB72" s="379"/>
      <c r="DC72" s="379"/>
      <c r="DD72" s="379"/>
      <c r="DE72" s="379"/>
      <c r="DF72" s="379"/>
      <c r="DG72" s="379"/>
      <c r="DH72" s="379"/>
      <c r="DI72" s="379"/>
      <c r="DJ72" s="379"/>
      <c r="DK72" s="379"/>
      <c r="DL72" s="379"/>
      <c r="DM72" s="379"/>
      <c r="DN72" s="379"/>
      <c r="DO72" s="379"/>
      <c r="DP72" s="379"/>
      <c r="DQ72" s="379"/>
      <c r="DR72" s="379"/>
      <c r="DS72" s="379"/>
      <c r="DT72" s="379"/>
      <c r="DU72" s="379"/>
      <c r="DV72" s="379"/>
      <c r="DW72" s="379"/>
      <c r="DX72" s="379"/>
      <c r="DY72" s="379"/>
      <c r="DZ72" s="379"/>
      <c r="EA72" s="379"/>
      <c r="EB72" s="379"/>
      <c r="EC72" s="379"/>
      <c r="ED72" s="379"/>
      <c r="EE72" s="379"/>
      <c r="EF72" s="379"/>
      <c r="EG72" s="379"/>
      <c r="EH72" s="379"/>
      <c r="EI72" s="379"/>
      <c r="EJ72" s="379"/>
      <c r="EK72" s="379"/>
      <c r="EL72" s="379"/>
      <c r="EM72" s="379"/>
      <c r="EN72" s="379"/>
      <c r="EO72" s="379"/>
      <c r="EP72" s="379"/>
      <c r="EQ72" s="379"/>
      <c r="ER72" s="379"/>
      <c r="ES72" s="379"/>
      <c r="ET72" s="379"/>
      <c r="EU72" s="379"/>
      <c r="EV72" s="379"/>
      <c r="EW72" s="379"/>
      <c r="EX72" s="379"/>
      <c r="EY72" s="379"/>
      <c r="EZ72" s="379"/>
      <c r="FA72" s="379"/>
      <c r="FB72" s="379"/>
      <c r="FC72" s="379"/>
      <c r="FD72" s="379"/>
      <c r="FE72" s="379"/>
      <c r="FF72" s="379"/>
      <c r="FG72" s="379"/>
      <c r="FH72" s="379"/>
      <c r="FI72" s="379"/>
      <c r="FJ72" s="379"/>
      <c r="FK72" s="379"/>
      <c r="FL72" s="379"/>
      <c r="FM72" s="379"/>
      <c r="FN72" s="379"/>
      <c r="FO72" s="379"/>
      <c r="FP72" s="379"/>
      <c r="FQ72" s="379"/>
      <c r="FR72" s="379"/>
      <c r="FS72" s="379"/>
      <c r="FT72" s="379"/>
      <c r="FU72" s="379"/>
      <c r="FV72" s="379"/>
      <c r="FW72" s="379"/>
      <c r="FX72" s="379"/>
      <c r="FY72" s="379"/>
      <c r="FZ72" s="379"/>
      <c r="GA72" s="379"/>
      <c r="GB72" s="379"/>
      <c r="GC72" s="379"/>
      <c r="GD72" s="379"/>
      <c r="GE72" s="379"/>
      <c r="GF72" s="379"/>
      <c r="GG72" s="379"/>
      <c r="GH72" s="379"/>
      <c r="GI72" s="379"/>
      <c r="GJ72" s="379"/>
      <c r="GK72" s="379"/>
      <c r="GL72" s="379"/>
      <c r="GM72" s="379"/>
      <c r="GN72" s="379"/>
      <c r="GO72" s="379"/>
      <c r="GP72" s="379"/>
      <c r="GQ72" s="379"/>
      <c r="GR72" s="379"/>
      <c r="GS72" s="379"/>
      <c r="GT72" s="379"/>
      <c r="GU72" s="379"/>
      <c r="GV72" s="379"/>
      <c r="GW72" s="379"/>
      <c r="GX72" s="379"/>
      <c r="GY72" s="379"/>
      <c r="GZ72" s="379"/>
      <c r="HA72" s="379"/>
      <c r="HB72" s="379"/>
      <c r="HC72" s="379"/>
      <c r="HD72" s="379"/>
      <c r="HE72" s="379"/>
      <c r="HF72" s="379"/>
      <c r="HG72" s="379"/>
      <c r="HH72" s="379"/>
      <c r="HI72" s="379"/>
      <c r="HJ72" s="379"/>
      <c r="HK72" s="379"/>
      <c r="HL72" s="379"/>
      <c r="HM72" s="379"/>
      <c r="HN72" s="379"/>
      <c r="HO72" s="379"/>
      <c r="HP72" s="379"/>
      <c r="HQ72" s="379"/>
      <c r="HR72" s="379"/>
      <c r="HS72" s="379"/>
      <c r="HT72" s="379"/>
      <c r="HU72" s="379"/>
      <c r="HV72" s="379"/>
      <c r="HW72" s="379"/>
      <c r="HX72" s="379"/>
      <c r="HY72" s="379"/>
      <c r="HZ72" s="379"/>
      <c r="IA72" s="379"/>
      <c r="IB72" s="379"/>
      <c r="IC72" s="379"/>
      <c r="ID72" s="379"/>
      <c r="IE72" s="379"/>
      <c r="IF72" s="379"/>
      <c r="IG72" s="379"/>
      <c r="IH72" s="379"/>
      <c r="II72" s="379"/>
      <c r="IJ72" s="379"/>
      <c r="IK72" s="379"/>
      <c r="IL72" s="379"/>
      <c r="IM72" s="379"/>
      <c r="IN72" s="379"/>
      <c r="IO72" s="379"/>
      <c r="IP72" s="379"/>
      <c r="IQ72" s="379"/>
      <c r="IR72" s="379"/>
      <c r="IS72" s="379"/>
      <c r="IT72" s="379"/>
      <c r="IU72" s="379"/>
      <c r="IV72" s="379"/>
      <c r="IW72" s="379"/>
      <c r="IX72" s="379"/>
      <c r="IY72" s="379"/>
      <c r="IZ72" s="379"/>
      <c r="JA72" s="379"/>
      <c r="JB72" s="379"/>
      <c r="JC72" s="379"/>
      <c r="JD72" s="379"/>
      <c r="JE72" s="379"/>
      <c r="JF72" s="379"/>
      <c r="JG72" s="379"/>
      <c r="JH72" s="379"/>
      <c r="JI72" s="379"/>
      <c r="JJ72" s="379"/>
      <c r="JK72" s="379"/>
      <c r="JL72" s="379"/>
      <c r="JM72" s="379"/>
      <c r="JN72" s="379"/>
      <c r="JO72" s="379"/>
      <c r="JP72" s="379"/>
      <c r="JQ72" s="379"/>
      <c r="JR72" s="379"/>
      <c r="JS72" s="379"/>
      <c r="JT72" s="379"/>
      <c r="JU72" s="379"/>
      <c r="JV72" s="379"/>
      <c r="JW72" s="379"/>
      <c r="JX72" s="379"/>
      <c r="JY72" s="379"/>
      <c r="JZ72" s="379"/>
      <c r="KA72" s="379"/>
      <c r="KB72" s="379"/>
      <c r="KC72" s="379"/>
      <c r="KD72" s="379"/>
      <c r="KE72" s="379"/>
      <c r="KF72" s="379"/>
      <c r="KG72" s="379"/>
      <c r="KH72" s="379"/>
      <c r="KI72" s="379"/>
      <c r="KJ72" s="379"/>
      <c r="KK72" s="379"/>
      <c r="KL72" s="379"/>
      <c r="KM72" s="379"/>
      <c r="KN72" s="379"/>
      <c r="KO72" s="379"/>
      <c r="KP72" s="379"/>
      <c r="KQ72" s="379"/>
      <c r="KR72" s="379"/>
      <c r="KS72" s="379"/>
      <c r="KT72" s="379"/>
      <c r="KU72" s="379"/>
      <c r="KV72" s="379"/>
      <c r="KW72" s="379"/>
      <c r="KX72" s="379"/>
      <c r="KY72" s="379"/>
      <c r="KZ72" s="379"/>
      <c r="LA72" s="379"/>
      <c r="LB72" s="379"/>
      <c r="LC72" s="379"/>
      <c r="LD72" s="379"/>
      <c r="LE72" s="379"/>
      <c r="LF72" s="379"/>
      <c r="LG72" s="379"/>
      <c r="LH72" s="379"/>
      <c r="LI72" s="379"/>
      <c r="LJ72" s="379"/>
      <c r="LK72" s="379"/>
      <c r="LL72" s="379"/>
      <c r="LM72" s="379"/>
      <c r="LN72" s="379"/>
      <c r="LO72" s="379"/>
      <c r="LP72" s="379"/>
      <c r="LQ72" s="379"/>
      <c r="LR72" s="379"/>
      <c r="LS72" s="379"/>
      <c r="LT72" s="379"/>
      <c r="LU72" s="379"/>
      <c r="LV72" s="379"/>
      <c r="LW72" s="379"/>
      <c r="LX72" s="379"/>
      <c r="LY72" s="379"/>
      <c r="LZ72" s="379"/>
      <c r="MA72" s="379"/>
      <c r="MB72" s="379"/>
      <c r="MC72" s="379"/>
      <c r="MD72" s="379"/>
      <c r="ME72" s="379"/>
      <c r="MF72" s="379"/>
      <c r="MG72" s="379"/>
      <c r="MH72" s="379"/>
      <c r="MI72" s="379"/>
      <c r="MJ72" s="379"/>
      <c r="MK72" s="379"/>
      <c r="ML72" s="379"/>
      <c r="MM72" s="379"/>
      <c r="MN72" s="379"/>
      <c r="MO72" s="379"/>
      <c r="MP72" s="379"/>
      <c r="MQ72" s="379"/>
      <c r="MR72" s="379"/>
      <c r="MS72" s="379"/>
      <c r="MT72" s="379"/>
      <c r="MU72" s="379"/>
      <c r="MV72" s="379"/>
      <c r="MW72" s="379"/>
      <c r="MX72" s="379"/>
      <c r="MY72" s="379"/>
      <c r="MZ72" s="379"/>
      <c r="NA72" s="379"/>
      <c r="NB72" s="379"/>
      <c r="NC72" s="379"/>
      <c r="ND72" s="379"/>
      <c r="NE72" s="379"/>
      <c r="NF72" s="379"/>
      <c r="NG72" s="379"/>
      <c r="NH72" s="379"/>
      <c r="NI72" s="379"/>
      <c r="NJ72" s="379"/>
      <c r="NK72" s="379"/>
      <c r="NL72" s="379"/>
      <c r="NM72" s="379"/>
      <c r="NN72" s="379"/>
      <c r="NO72" s="379"/>
      <c r="NP72" s="379"/>
      <c r="NQ72" s="379"/>
      <c r="NR72" s="379"/>
      <c r="NS72" s="379"/>
      <c r="NT72" s="379"/>
      <c r="NU72" s="379"/>
      <c r="NV72" s="379"/>
      <c r="NW72" s="379"/>
      <c r="NX72" s="379"/>
      <c r="NY72" s="379"/>
      <c r="NZ72" s="379"/>
      <c r="OA72" s="379"/>
      <c r="OB72" s="379"/>
      <c r="OC72" s="379"/>
      <c r="OD72" s="379"/>
      <c r="OE72" s="379"/>
      <c r="OF72" s="379"/>
      <c r="OG72" s="379"/>
      <c r="OH72" s="379"/>
      <c r="OI72" s="379"/>
      <c r="OJ72" s="379"/>
      <c r="OK72" s="379"/>
      <c r="OL72" s="379"/>
      <c r="OM72" s="379"/>
      <c r="ON72" s="379"/>
      <c r="OO72" s="379"/>
      <c r="OP72" s="379"/>
      <c r="OQ72" s="379"/>
      <c r="OR72" s="379"/>
      <c r="OS72" s="379"/>
      <c r="OT72" s="379"/>
      <c r="OU72" s="379"/>
      <c r="OV72" s="379"/>
      <c r="OW72" s="379"/>
      <c r="OX72" s="379"/>
      <c r="OY72" s="379"/>
      <c r="OZ72" s="379"/>
      <c r="PA72" s="379"/>
      <c r="PB72" s="379"/>
      <c r="PC72" s="379"/>
      <c r="PD72" s="379"/>
      <c r="PE72" s="379"/>
      <c r="PF72" s="379"/>
      <c r="PG72" s="379"/>
      <c r="PH72" s="379"/>
      <c r="PI72" s="379"/>
      <c r="PJ72" s="379"/>
      <c r="PK72" s="379"/>
      <c r="PL72" s="379"/>
      <c r="PM72" s="379"/>
      <c r="PN72" s="379"/>
      <c r="PO72" s="379"/>
      <c r="PP72" s="379"/>
      <c r="PQ72" s="379"/>
      <c r="PR72" s="379"/>
      <c r="PS72" s="379"/>
      <c r="PT72" s="379"/>
      <c r="PU72" s="379"/>
      <c r="PV72" s="379"/>
      <c r="PW72" s="379"/>
      <c r="PX72" s="379"/>
      <c r="PY72" s="379"/>
      <c r="PZ72" s="379"/>
      <c r="QA72" s="379"/>
      <c r="QB72" s="379"/>
      <c r="QC72" s="379"/>
      <c r="QD72" s="379"/>
      <c r="QE72" s="379"/>
      <c r="QF72" s="379"/>
      <c r="QG72" s="379"/>
      <c r="QH72" s="379"/>
      <c r="QI72" s="379"/>
      <c r="QJ72" s="379"/>
      <c r="QK72" s="379"/>
      <c r="QL72" s="379"/>
      <c r="QM72" s="379"/>
      <c r="QN72" s="379"/>
      <c r="QO72" s="379"/>
      <c r="QP72" s="379"/>
      <c r="QQ72" s="379"/>
      <c r="QR72" s="379"/>
      <c r="QS72" s="379"/>
      <c r="QT72" s="379"/>
      <c r="QU72" s="379"/>
      <c r="QV72" s="379"/>
      <c r="QW72" s="379"/>
      <c r="QX72" s="379"/>
      <c r="QY72" s="379"/>
      <c r="QZ72" s="379"/>
      <c r="RA72" s="379"/>
      <c r="RB72" s="379"/>
      <c r="RC72" s="379"/>
      <c r="RD72" s="379"/>
      <c r="RE72" s="379"/>
      <c r="RF72" s="379"/>
      <c r="RG72" s="379"/>
      <c r="RH72" s="379"/>
      <c r="RI72" s="379"/>
      <c r="RJ72" s="379"/>
      <c r="RK72" s="379"/>
      <c r="RL72" s="379"/>
      <c r="RM72" s="379"/>
      <c r="RN72" s="379"/>
      <c r="RO72" s="379"/>
      <c r="RP72" s="379"/>
      <c r="RQ72" s="379"/>
      <c r="RR72" s="379"/>
      <c r="RS72" s="379"/>
      <c r="RT72" s="379"/>
      <c r="RU72" s="379"/>
      <c r="RV72" s="379"/>
      <c r="RW72" s="379"/>
      <c r="RX72" s="379"/>
      <c r="RY72" s="379"/>
      <c r="RZ72" s="379"/>
      <c r="SA72" s="379"/>
      <c r="SB72" s="379"/>
      <c r="SC72" s="379"/>
      <c r="SD72" s="379"/>
      <c r="SE72" s="379"/>
      <c r="SF72" s="379"/>
      <c r="SG72" s="379"/>
      <c r="SH72" s="379"/>
      <c r="SI72" s="379"/>
      <c r="SJ72" s="379"/>
      <c r="SK72" s="379"/>
      <c r="SL72" s="379"/>
      <c r="SM72" s="379"/>
      <c r="SN72" s="379"/>
      <c r="SO72" s="379"/>
      <c r="SP72" s="379"/>
      <c r="SQ72" s="379"/>
      <c r="SR72" s="379"/>
      <c r="SS72" s="379"/>
      <c r="ST72" s="379"/>
      <c r="SU72" s="379"/>
      <c r="SV72" s="379"/>
      <c r="SW72" s="379"/>
      <c r="SX72" s="379"/>
      <c r="SY72" s="379"/>
      <c r="SZ72" s="379"/>
      <c r="TA72" s="379"/>
      <c r="TB72" s="379"/>
      <c r="TC72" s="379"/>
      <c r="TD72" s="379"/>
      <c r="TE72" s="379"/>
      <c r="TF72" s="379"/>
      <c r="TG72" s="379"/>
      <c r="TH72" s="379"/>
      <c r="TI72" s="379"/>
      <c r="TJ72" s="379"/>
      <c r="TK72" s="379"/>
      <c r="TL72" s="379"/>
      <c r="TM72" s="379"/>
      <c r="TN72" s="379"/>
      <c r="TO72" s="379"/>
      <c r="TP72" s="379"/>
      <c r="TQ72" s="379"/>
      <c r="TR72" s="379"/>
      <c r="TS72" s="379"/>
      <c r="TT72" s="379"/>
      <c r="TU72" s="379"/>
      <c r="TV72" s="379"/>
      <c r="TW72" s="379"/>
      <c r="TX72" s="379"/>
      <c r="TY72" s="379"/>
      <c r="TZ72" s="379"/>
      <c r="UA72" s="379"/>
      <c r="UB72" s="379"/>
      <c r="UC72" s="379"/>
      <c r="UD72" s="379"/>
      <c r="UE72" s="379"/>
      <c r="UF72" s="379"/>
      <c r="UG72" s="379"/>
      <c r="UH72" s="379"/>
      <c r="UI72" s="379"/>
      <c r="UJ72" s="379"/>
      <c r="UK72" s="379"/>
      <c r="UL72" s="379"/>
      <c r="UM72" s="379"/>
      <c r="UN72" s="379"/>
      <c r="UO72" s="379"/>
      <c r="UP72" s="379"/>
      <c r="UQ72" s="379"/>
      <c r="UR72" s="379"/>
      <c r="US72" s="379"/>
      <c r="UT72" s="379"/>
      <c r="UU72" s="379"/>
      <c r="UV72" s="379"/>
      <c r="UW72" s="379"/>
      <c r="UX72" s="379"/>
      <c r="UY72" s="379"/>
      <c r="UZ72" s="379"/>
      <c r="VA72" s="379"/>
      <c r="VB72" s="379"/>
      <c r="VC72" s="379"/>
      <c r="VD72" s="379"/>
      <c r="VE72" s="379"/>
      <c r="VF72" s="379"/>
      <c r="VG72" s="379"/>
      <c r="VH72" s="379"/>
      <c r="VI72" s="379"/>
      <c r="VJ72" s="379"/>
      <c r="VK72" s="379"/>
      <c r="VL72" s="379"/>
      <c r="VM72" s="379"/>
      <c r="VN72" s="379"/>
      <c r="VO72" s="379"/>
      <c r="VP72" s="379"/>
      <c r="VQ72" s="379"/>
      <c r="VR72" s="379"/>
      <c r="VS72" s="379"/>
      <c r="VT72" s="379"/>
      <c r="VU72" s="379"/>
      <c r="VV72" s="379"/>
      <c r="VW72" s="379"/>
      <c r="VX72" s="379"/>
      <c r="VY72" s="379"/>
      <c r="VZ72" s="379"/>
      <c r="WA72" s="379"/>
      <c r="WB72" s="379"/>
      <c r="WC72" s="379"/>
      <c r="WD72" s="379"/>
      <c r="WE72" s="379"/>
      <c r="WF72" s="379"/>
      <c r="WG72" s="379"/>
      <c r="WH72" s="379"/>
      <c r="WI72" s="379"/>
      <c r="WJ72" s="379"/>
      <c r="WK72" s="379"/>
      <c r="WL72" s="379"/>
      <c r="WM72" s="379"/>
      <c r="WN72" s="379"/>
      <c r="WO72" s="379"/>
      <c r="WP72" s="379"/>
      <c r="WQ72" s="379"/>
      <c r="WR72" s="379"/>
      <c r="WS72" s="379"/>
      <c r="WT72" s="379"/>
      <c r="WU72" s="379"/>
      <c r="WV72" s="379"/>
      <c r="WW72" s="379"/>
      <c r="WX72" s="379"/>
      <c r="WY72" s="379"/>
      <c r="WZ72" s="379"/>
      <c r="XA72" s="379"/>
      <c r="XB72" s="379"/>
      <c r="XC72" s="379"/>
      <c r="XD72" s="379"/>
      <c r="XE72" s="379"/>
      <c r="XF72" s="379"/>
      <c r="XG72" s="379"/>
      <c r="XH72" s="379"/>
      <c r="XI72" s="379"/>
      <c r="XJ72" s="379"/>
      <c r="XK72" s="379"/>
      <c r="XL72" s="379"/>
      <c r="XM72" s="379"/>
      <c r="XN72" s="379"/>
      <c r="XO72" s="379"/>
      <c r="XP72" s="379"/>
      <c r="XQ72" s="379"/>
      <c r="XR72" s="379"/>
      <c r="XS72" s="379"/>
      <c r="XT72" s="379"/>
      <c r="XU72" s="379"/>
      <c r="XV72" s="379"/>
      <c r="XW72" s="379"/>
      <c r="XX72" s="379"/>
      <c r="XY72" s="379"/>
      <c r="XZ72" s="379"/>
      <c r="YA72" s="379"/>
      <c r="YB72" s="379"/>
      <c r="YC72" s="379"/>
      <c r="YD72" s="379"/>
      <c r="YE72" s="379"/>
      <c r="YF72" s="379"/>
      <c r="YG72" s="379"/>
      <c r="YH72" s="379"/>
      <c r="YI72" s="379"/>
      <c r="YJ72" s="379"/>
      <c r="YK72" s="379"/>
      <c r="YL72" s="379"/>
      <c r="YM72" s="379"/>
      <c r="YN72" s="379"/>
      <c r="YO72" s="379"/>
      <c r="YP72" s="379"/>
      <c r="YQ72" s="379"/>
      <c r="YR72" s="379"/>
      <c r="YS72" s="379"/>
      <c r="YT72" s="379"/>
      <c r="YU72" s="379"/>
      <c r="YV72" s="379"/>
      <c r="YW72" s="379"/>
      <c r="YX72" s="379"/>
      <c r="YY72" s="379"/>
      <c r="YZ72" s="379"/>
      <c r="ZA72" s="379"/>
      <c r="ZB72" s="379"/>
      <c r="ZC72" s="379"/>
      <c r="ZD72" s="379"/>
      <c r="ZE72" s="379"/>
      <c r="ZF72" s="379"/>
      <c r="ZG72" s="379"/>
      <c r="ZH72" s="379"/>
      <c r="ZI72" s="379"/>
      <c r="ZJ72" s="379"/>
      <c r="ZK72" s="379"/>
      <c r="ZL72" s="379"/>
      <c r="ZM72" s="379"/>
      <c r="ZN72" s="379"/>
      <c r="ZO72" s="379"/>
      <c r="ZP72" s="379"/>
      <c r="ZQ72" s="379"/>
      <c r="ZR72" s="379"/>
      <c r="ZS72" s="379"/>
      <c r="ZT72" s="379"/>
      <c r="ZU72" s="379"/>
      <c r="ZV72" s="379"/>
      <c r="ZW72" s="379"/>
      <c r="ZX72" s="379"/>
      <c r="ZY72" s="379"/>
      <c r="ZZ72" s="379"/>
      <c r="AAA72" s="379"/>
      <c r="AAB72" s="379"/>
      <c r="AAC72" s="379"/>
      <c r="AAD72" s="379"/>
      <c r="AAE72" s="379"/>
      <c r="AAF72" s="379"/>
      <c r="AAG72" s="379"/>
      <c r="AAH72" s="379"/>
      <c r="AAI72" s="379"/>
      <c r="AAJ72" s="379"/>
      <c r="AAK72" s="379"/>
      <c r="AAL72" s="379"/>
      <c r="AAM72" s="379"/>
      <c r="AAN72" s="379"/>
      <c r="AAO72" s="379"/>
      <c r="AAP72" s="379"/>
      <c r="AAQ72" s="379"/>
      <c r="AAR72" s="379"/>
      <c r="AAS72" s="379"/>
      <c r="AAT72" s="379"/>
      <c r="AAU72" s="379"/>
      <c r="AAV72" s="379"/>
      <c r="AAW72" s="379"/>
      <c r="AAX72" s="379"/>
      <c r="AAY72" s="379"/>
      <c r="AAZ72" s="379"/>
      <c r="ABA72" s="379"/>
      <c r="ABB72" s="379"/>
      <c r="ABC72" s="379"/>
      <c r="ABD72" s="379"/>
      <c r="ABE72" s="379"/>
      <c r="ABF72" s="379"/>
      <c r="ABG72" s="379"/>
      <c r="ABH72" s="379"/>
      <c r="ABI72" s="379"/>
      <c r="ABJ72" s="379"/>
      <c r="ABK72" s="379"/>
      <c r="ABL72" s="379"/>
      <c r="ABM72" s="379"/>
      <c r="ABN72" s="379"/>
      <c r="ABO72" s="379"/>
      <c r="ABP72" s="379"/>
      <c r="ABQ72" s="379"/>
      <c r="ABR72" s="379"/>
      <c r="ABS72" s="379"/>
      <c r="ABT72" s="379"/>
      <c r="ABU72" s="379"/>
      <c r="ABV72" s="379"/>
      <c r="ABW72" s="379"/>
      <c r="ABX72" s="379"/>
      <c r="ABY72" s="379"/>
      <c r="ABZ72" s="379"/>
      <c r="ACA72" s="379"/>
      <c r="ACB72" s="379"/>
      <c r="ACC72" s="379"/>
      <c r="ACD72" s="379"/>
      <c r="ACE72" s="379"/>
      <c r="ACF72" s="379"/>
      <c r="ACG72" s="379"/>
      <c r="ACH72" s="379"/>
      <c r="ACI72" s="379"/>
      <c r="ACJ72" s="379"/>
      <c r="ACK72" s="379"/>
      <c r="ACL72" s="379"/>
      <c r="ACM72" s="379"/>
      <c r="ACN72" s="379"/>
      <c r="ACO72" s="379"/>
      <c r="ACP72" s="379"/>
      <c r="ACQ72" s="379"/>
      <c r="ACR72" s="379"/>
      <c r="ACS72" s="379"/>
      <c r="ACT72" s="379"/>
      <c r="ACU72" s="379"/>
      <c r="ACV72" s="379"/>
      <c r="ACW72" s="379"/>
      <c r="ACX72" s="379"/>
      <c r="ACY72" s="379"/>
      <c r="ACZ72" s="379"/>
      <c r="ADA72" s="379"/>
      <c r="ADB72" s="379"/>
      <c r="ADC72" s="379"/>
      <c r="ADD72" s="379"/>
      <c r="ADE72" s="379"/>
      <c r="ADF72" s="379"/>
      <c r="ADG72" s="379"/>
      <c r="ADH72" s="379"/>
      <c r="ADI72" s="379"/>
      <c r="ADJ72" s="379"/>
      <c r="ADK72" s="379"/>
      <c r="ADL72" s="379"/>
      <c r="ADM72" s="379"/>
      <c r="ADN72" s="379"/>
      <c r="ADO72" s="379"/>
      <c r="ADP72" s="379"/>
      <c r="ADQ72" s="379"/>
      <c r="ADR72" s="379"/>
      <c r="ADS72" s="379"/>
      <c r="ADT72" s="379"/>
      <c r="ADU72" s="379"/>
      <c r="ADV72" s="379"/>
      <c r="ADW72" s="379"/>
      <c r="ADX72" s="379"/>
      <c r="ADY72" s="379"/>
      <c r="ADZ72" s="379"/>
      <c r="AEA72" s="379"/>
      <c r="AEB72" s="379"/>
      <c r="AEC72" s="379"/>
      <c r="AED72" s="379"/>
      <c r="AEE72" s="379"/>
      <c r="AEF72" s="379"/>
      <c r="AEG72" s="379"/>
      <c r="AEH72" s="379"/>
      <c r="AEI72" s="379"/>
      <c r="AEJ72" s="379"/>
      <c r="AEK72" s="379"/>
      <c r="AEL72" s="379"/>
      <c r="AEM72" s="379"/>
      <c r="AEN72" s="379"/>
      <c r="AEO72" s="379"/>
      <c r="AEP72" s="379"/>
      <c r="AEQ72" s="379"/>
      <c r="AER72" s="379"/>
      <c r="AES72" s="379"/>
      <c r="AET72" s="379"/>
      <c r="AEU72" s="379"/>
      <c r="AEV72" s="379"/>
      <c r="AEW72" s="379"/>
      <c r="AEX72" s="379"/>
      <c r="AEY72" s="379"/>
      <c r="AEZ72" s="379"/>
      <c r="AFA72" s="379"/>
      <c r="AFB72" s="379"/>
      <c r="AFC72" s="379"/>
      <c r="AFD72" s="379"/>
      <c r="AFE72" s="379"/>
      <c r="AFF72" s="379"/>
      <c r="AFG72" s="379"/>
      <c r="AFH72" s="379"/>
      <c r="AFI72" s="379"/>
      <c r="AFJ72" s="379"/>
      <c r="AFK72" s="379"/>
      <c r="AFL72" s="379"/>
      <c r="AFM72" s="379"/>
      <c r="AFN72" s="379"/>
      <c r="AFO72" s="379"/>
      <c r="AFP72" s="379"/>
      <c r="AFQ72" s="379"/>
      <c r="AFR72" s="379"/>
      <c r="AFS72" s="379"/>
      <c r="AFT72" s="379"/>
      <c r="AFU72" s="379"/>
      <c r="AFV72" s="379"/>
      <c r="AFW72" s="379"/>
      <c r="AFX72" s="379"/>
      <c r="AFY72" s="379"/>
      <c r="AFZ72" s="379"/>
      <c r="AGA72" s="379"/>
      <c r="AGB72" s="379"/>
      <c r="AGC72" s="379"/>
      <c r="AGD72" s="379"/>
      <c r="AGE72" s="379"/>
      <c r="AGF72" s="379"/>
      <c r="AGG72" s="379"/>
      <c r="AGH72" s="379"/>
      <c r="AGI72" s="379"/>
      <c r="AGJ72" s="379"/>
      <c r="AGK72" s="379"/>
      <c r="AGL72" s="379"/>
      <c r="AGM72" s="379"/>
      <c r="AGN72" s="379"/>
      <c r="AGO72" s="379"/>
      <c r="AGP72" s="379"/>
      <c r="AGQ72" s="379"/>
      <c r="AGR72" s="379"/>
      <c r="AGS72" s="379"/>
      <c r="AGT72" s="379"/>
      <c r="AGU72" s="379"/>
      <c r="AGV72" s="379"/>
      <c r="AGW72" s="379"/>
      <c r="AGX72" s="379"/>
      <c r="AGY72" s="379"/>
      <c r="AGZ72" s="379"/>
      <c r="AHA72" s="379"/>
      <c r="AHB72" s="379"/>
      <c r="AHC72" s="379"/>
      <c r="AHD72" s="379"/>
      <c r="AHE72" s="379"/>
      <c r="AHF72" s="379"/>
      <c r="AHG72" s="379"/>
      <c r="AHH72" s="379"/>
      <c r="AHI72" s="379"/>
      <c r="AHJ72" s="379"/>
      <c r="AHK72" s="379"/>
      <c r="AHL72" s="379"/>
      <c r="AHM72" s="379"/>
      <c r="AHN72" s="379"/>
      <c r="AHO72" s="379"/>
      <c r="AHP72" s="379"/>
      <c r="AHQ72" s="379"/>
      <c r="AHR72" s="379"/>
      <c r="AHS72" s="379"/>
      <c r="AHT72" s="379"/>
      <c r="AHU72" s="379"/>
      <c r="AHV72" s="379"/>
      <c r="AHW72" s="379"/>
      <c r="AHX72" s="379"/>
      <c r="AHY72" s="379"/>
      <c r="AHZ72" s="379"/>
      <c r="AIA72" s="379"/>
      <c r="AIB72" s="379"/>
      <c r="AIC72" s="379"/>
      <c r="AID72" s="379"/>
      <c r="AIE72" s="379"/>
      <c r="AIF72" s="379"/>
      <c r="AIG72" s="379"/>
      <c r="AIH72" s="379"/>
      <c r="AII72" s="379"/>
      <c r="AIJ72" s="379"/>
      <c r="AIK72" s="379"/>
      <c r="AIL72" s="379"/>
      <c r="AIM72" s="379"/>
      <c r="AIN72" s="379"/>
      <c r="AIO72" s="379"/>
      <c r="AIP72" s="379"/>
      <c r="AIQ72" s="379"/>
      <c r="AIR72" s="379"/>
      <c r="AIS72" s="379"/>
      <c r="AIT72" s="379"/>
      <c r="AIU72" s="379"/>
      <c r="AIV72" s="379"/>
      <c r="AIW72" s="379"/>
      <c r="AIX72" s="379"/>
      <c r="AIY72" s="379"/>
      <c r="AIZ72" s="379"/>
      <c r="AJA72" s="379"/>
      <c r="AJB72" s="379"/>
      <c r="AJC72" s="379"/>
      <c r="AJD72" s="379"/>
      <c r="AJE72" s="379"/>
      <c r="AJF72" s="379"/>
      <c r="AJG72" s="379"/>
      <c r="AJH72" s="379"/>
      <c r="AJI72" s="379"/>
      <c r="AJJ72" s="379"/>
      <c r="AJK72" s="379"/>
      <c r="AJL72" s="379"/>
      <c r="AJM72" s="379"/>
      <c r="AJN72" s="379"/>
      <c r="AJO72" s="379"/>
      <c r="AJP72" s="379"/>
      <c r="AJQ72" s="379"/>
      <c r="AJR72" s="379"/>
      <c r="AJS72" s="379"/>
      <c r="AJT72" s="379"/>
      <c r="AJU72" s="379"/>
      <c r="AJV72" s="379"/>
      <c r="AJW72" s="379"/>
      <c r="AJX72" s="379"/>
      <c r="AJY72" s="379"/>
      <c r="AJZ72" s="379"/>
      <c r="AKA72" s="379"/>
      <c r="AKB72" s="379"/>
      <c r="AKC72" s="379"/>
      <c r="AKD72" s="379"/>
      <c r="AKE72" s="379"/>
      <c r="AKF72" s="379"/>
      <c r="AKG72" s="379"/>
      <c r="AKH72" s="379"/>
      <c r="AKI72" s="379"/>
      <c r="AKJ72" s="379"/>
      <c r="AKK72" s="379"/>
      <c r="AKL72" s="379"/>
      <c r="AKM72" s="379"/>
      <c r="AKN72" s="379"/>
      <c r="AKO72" s="379"/>
      <c r="AKP72" s="379"/>
      <c r="AKQ72" s="379"/>
      <c r="AKR72" s="379"/>
      <c r="AKS72" s="379"/>
      <c r="AKT72" s="379"/>
      <c r="AKU72" s="379"/>
      <c r="AKV72" s="379"/>
      <c r="AKW72" s="379"/>
      <c r="AKX72" s="379"/>
      <c r="AKY72" s="379"/>
      <c r="AKZ72" s="379"/>
      <c r="ALA72" s="379"/>
      <c r="ALB72" s="379"/>
      <c r="ALC72" s="379"/>
      <c r="ALD72" s="379"/>
      <c r="ALE72" s="379"/>
      <c r="ALF72" s="379"/>
      <c r="ALG72" s="379"/>
      <c r="ALH72" s="379"/>
      <c r="ALI72" s="379"/>
      <c r="ALJ72" s="379"/>
      <c r="ALK72" s="379"/>
      <c r="ALL72" s="379"/>
      <c r="ALM72" s="379"/>
      <c r="ALN72" s="379"/>
      <c r="ALO72" s="379"/>
      <c r="ALP72" s="379"/>
      <c r="ALQ72" s="379"/>
      <c r="ALR72" s="379"/>
      <c r="ALS72" s="379"/>
      <c r="ALT72" s="379"/>
      <c r="ALU72" s="379"/>
      <c r="ALV72" s="379"/>
      <c r="ALW72" s="379"/>
      <c r="ALX72" s="379"/>
      <c r="ALY72" s="379"/>
      <c r="ALZ72" s="379"/>
      <c r="AMA72" s="379"/>
      <c r="AMB72" s="379"/>
      <c r="AMC72" s="379"/>
      <c r="AMD72" s="379"/>
      <c r="AME72" s="379"/>
      <c r="AMF72" s="379"/>
      <c r="AMG72" s="379"/>
      <c r="AMH72" s="379"/>
      <c r="AMI72" s="379"/>
      <c r="AMJ72" s="379"/>
      <c r="AMK72" s="379"/>
      <c r="AML72" s="379"/>
      <c r="AMM72" s="379"/>
      <c r="AMN72" s="379"/>
      <c r="AMO72" s="379"/>
      <c r="AMP72" s="379"/>
      <c r="AMQ72" s="379"/>
      <c r="AMR72" s="379"/>
    </row>
    <row r="73" spans="1:1032" s="742" customFormat="1" ht="15">
      <c r="A73" s="411"/>
      <c r="B73" s="413" t="s">
        <v>346</v>
      </c>
      <c r="C73" s="400" t="s">
        <v>10</v>
      </c>
      <c r="D73" s="494">
        <v>1</v>
      </c>
      <c r="E73" s="375"/>
      <c r="F73" s="375"/>
      <c r="G73" s="497"/>
      <c r="H73" s="506"/>
      <c r="I73" s="383"/>
      <c r="J73" s="375"/>
      <c r="K73" s="375"/>
      <c r="L73" s="375"/>
      <c r="M73" s="506"/>
      <c r="N73" s="506"/>
      <c r="O73" s="383"/>
      <c r="P73" s="383"/>
      <c r="Q73" s="383"/>
      <c r="R73" s="383"/>
      <c r="S73" s="506"/>
      <c r="T73" s="506"/>
      <c r="U73" s="505"/>
      <c r="V73" s="504"/>
      <c r="W73" s="377"/>
      <c r="X73" s="414"/>
      <c r="Y73" s="414"/>
      <c r="Z73" s="414"/>
      <c r="AA73" s="745"/>
      <c r="AB73" s="745"/>
      <c r="AC73" s="745"/>
      <c r="AD73" s="745"/>
      <c r="AE73" s="745"/>
      <c r="AF73" s="745"/>
      <c r="AG73" s="745"/>
      <c r="AH73" s="745"/>
      <c r="AI73" s="745"/>
      <c r="AJ73" s="745"/>
      <c r="AK73" s="745"/>
      <c r="AL73" s="745"/>
      <c r="AM73" s="745"/>
      <c r="AN73" s="745"/>
      <c r="AO73" s="745"/>
      <c r="AP73" s="745"/>
      <c r="AQ73" s="745"/>
      <c r="AR73" s="745"/>
      <c r="AS73" s="745"/>
      <c r="AT73" s="745"/>
      <c r="AU73" s="745"/>
      <c r="AV73" s="745"/>
      <c r="AW73" s="745"/>
      <c r="AX73" s="745"/>
      <c r="AY73" s="745"/>
      <c r="AZ73" s="745"/>
      <c r="BA73" s="745"/>
      <c r="BB73" s="745"/>
      <c r="BC73" s="745"/>
      <c r="BD73" s="745"/>
      <c r="BE73" s="745"/>
      <c r="BF73" s="745"/>
      <c r="BG73" s="745"/>
      <c r="BH73" s="745"/>
      <c r="BI73" s="745"/>
      <c r="BJ73" s="745"/>
      <c r="BK73" s="745"/>
      <c r="BL73" s="745"/>
      <c r="BM73" s="745"/>
      <c r="BN73" s="745"/>
      <c r="BO73" s="745"/>
      <c r="BP73" s="745"/>
      <c r="BQ73" s="745"/>
      <c r="BR73" s="745"/>
      <c r="BS73" s="745"/>
      <c r="BT73" s="745"/>
      <c r="BU73" s="745"/>
      <c r="BV73" s="745"/>
      <c r="BW73" s="745"/>
      <c r="BX73" s="745"/>
      <c r="BY73" s="745"/>
      <c r="BZ73" s="745"/>
      <c r="CA73" s="745"/>
      <c r="CB73" s="745"/>
      <c r="CC73" s="745"/>
      <c r="CD73" s="745"/>
      <c r="CE73" s="745"/>
      <c r="CF73" s="745"/>
      <c r="CG73" s="745"/>
      <c r="CH73" s="745"/>
      <c r="CI73" s="745"/>
      <c r="CJ73" s="745"/>
      <c r="CK73" s="745"/>
      <c r="CL73" s="745"/>
      <c r="CM73" s="745"/>
      <c r="CN73" s="745"/>
      <c r="CO73" s="745"/>
      <c r="CP73" s="745"/>
      <c r="CQ73" s="745"/>
      <c r="CR73" s="745"/>
      <c r="CS73" s="745"/>
      <c r="CT73" s="745"/>
      <c r="CU73" s="745"/>
      <c r="CV73" s="745"/>
      <c r="CW73" s="745"/>
      <c r="CX73" s="745"/>
      <c r="CY73" s="745"/>
      <c r="CZ73" s="745"/>
      <c r="DA73" s="745"/>
      <c r="DB73" s="745"/>
      <c r="DC73" s="745"/>
      <c r="DD73" s="745"/>
      <c r="DE73" s="745"/>
      <c r="DF73" s="745"/>
      <c r="DG73" s="745"/>
      <c r="DH73" s="745"/>
      <c r="DI73" s="745"/>
      <c r="DJ73" s="745"/>
      <c r="DK73" s="745"/>
      <c r="DL73" s="745"/>
      <c r="DM73" s="745"/>
      <c r="DN73" s="745"/>
      <c r="DO73" s="745"/>
      <c r="DP73" s="745"/>
      <c r="DQ73" s="745"/>
      <c r="DR73" s="745"/>
      <c r="DS73" s="745"/>
      <c r="DT73" s="745"/>
      <c r="DU73" s="745"/>
      <c r="DV73" s="745"/>
      <c r="DW73" s="745"/>
      <c r="DX73" s="745"/>
      <c r="DY73" s="745"/>
      <c r="DZ73" s="745"/>
      <c r="EA73" s="745"/>
      <c r="EB73" s="745"/>
      <c r="EC73" s="745"/>
      <c r="ED73" s="745"/>
      <c r="EE73" s="745"/>
      <c r="EF73" s="745"/>
      <c r="EG73" s="745"/>
      <c r="EH73" s="745"/>
      <c r="EI73" s="745"/>
      <c r="EJ73" s="745"/>
      <c r="EK73" s="745"/>
      <c r="EL73" s="745"/>
      <c r="EM73" s="745"/>
      <c r="EN73" s="745"/>
      <c r="EO73" s="745"/>
      <c r="EP73" s="745"/>
      <c r="EQ73" s="745"/>
      <c r="ER73" s="745"/>
      <c r="ES73" s="745"/>
      <c r="ET73" s="745"/>
      <c r="EU73" s="745"/>
      <c r="EV73" s="745"/>
      <c r="EW73" s="745"/>
      <c r="EX73" s="745"/>
      <c r="EY73" s="745"/>
      <c r="EZ73" s="745"/>
      <c r="FA73" s="745"/>
      <c r="FB73" s="745"/>
      <c r="FC73" s="745"/>
      <c r="FD73" s="745"/>
      <c r="FE73" s="745"/>
      <c r="FF73" s="745"/>
      <c r="FG73" s="745"/>
      <c r="FH73" s="745"/>
      <c r="FI73" s="745"/>
      <c r="FJ73" s="745"/>
      <c r="FK73" s="745"/>
      <c r="FL73" s="745"/>
      <c r="FM73" s="745"/>
      <c r="FN73" s="745"/>
      <c r="FO73" s="745"/>
      <c r="FP73" s="745"/>
      <c r="FQ73" s="745"/>
      <c r="FR73" s="745"/>
      <c r="FS73" s="745"/>
      <c r="FT73" s="745"/>
      <c r="FU73" s="745"/>
      <c r="FV73" s="745"/>
      <c r="FW73" s="745"/>
      <c r="FX73" s="745"/>
      <c r="FY73" s="745"/>
      <c r="FZ73" s="745"/>
      <c r="GA73" s="745"/>
      <c r="GB73" s="745"/>
      <c r="GC73" s="745"/>
      <c r="GD73" s="745"/>
      <c r="GE73" s="745"/>
      <c r="GF73" s="745"/>
      <c r="GG73" s="745"/>
      <c r="GH73" s="745"/>
      <c r="GI73" s="745"/>
      <c r="GJ73" s="745"/>
      <c r="GK73" s="745"/>
      <c r="GL73" s="745"/>
      <c r="GM73" s="745"/>
      <c r="GN73" s="745"/>
      <c r="GO73" s="745"/>
      <c r="GP73" s="745"/>
      <c r="GQ73" s="745"/>
      <c r="GR73" s="745"/>
      <c r="GS73" s="745"/>
      <c r="GT73" s="745"/>
      <c r="GU73" s="745"/>
      <c r="GV73" s="745"/>
      <c r="GW73" s="745"/>
      <c r="GX73" s="745"/>
      <c r="GY73" s="745"/>
      <c r="GZ73" s="745"/>
      <c r="HA73" s="745"/>
      <c r="HB73" s="745"/>
      <c r="HC73" s="745"/>
      <c r="HD73" s="745"/>
      <c r="HE73" s="745"/>
      <c r="HF73" s="745"/>
      <c r="HG73" s="745"/>
      <c r="HH73" s="745"/>
      <c r="HI73" s="745"/>
      <c r="HJ73" s="745"/>
      <c r="HK73" s="745"/>
      <c r="HL73" s="745"/>
      <c r="HM73" s="745"/>
      <c r="HN73" s="745"/>
      <c r="HO73" s="745"/>
      <c r="HP73" s="745"/>
      <c r="HQ73" s="745"/>
      <c r="HR73" s="745"/>
      <c r="HS73" s="745"/>
      <c r="HT73" s="745"/>
      <c r="HU73" s="745"/>
      <c r="HV73" s="745"/>
      <c r="HW73" s="745"/>
      <c r="HX73" s="745"/>
      <c r="HY73" s="745"/>
      <c r="HZ73" s="745"/>
      <c r="IA73" s="745"/>
      <c r="IB73" s="745"/>
      <c r="IC73" s="745"/>
      <c r="ID73" s="745"/>
      <c r="IE73" s="745"/>
      <c r="IF73" s="745"/>
      <c r="IG73" s="745"/>
      <c r="IH73" s="745"/>
      <c r="II73" s="745"/>
      <c r="IJ73" s="745"/>
      <c r="IK73" s="745"/>
      <c r="IL73" s="745"/>
      <c r="IM73" s="745"/>
      <c r="IN73" s="745"/>
      <c r="IO73" s="745"/>
      <c r="IP73" s="745"/>
      <c r="IQ73" s="745"/>
      <c r="IR73" s="745"/>
      <c r="IS73" s="745"/>
      <c r="IT73" s="745"/>
      <c r="IU73" s="745"/>
      <c r="IV73" s="745"/>
      <c r="IW73" s="745"/>
      <c r="IX73" s="745"/>
      <c r="IY73" s="745"/>
      <c r="IZ73" s="745"/>
      <c r="JA73" s="745"/>
      <c r="JB73" s="745"/>
      <c r="JC73" s="745"/>
      <c r="JD73" s="745"/>
      <c r="JE73" s="745"/>
      <c r="JF73" s="745"/>
      <c r="JG73" s="745"/>
      <c r="JH73" s="745"/>
      <c r="JI73" s="745"/>
      <c r="JJ73" s="745"/>
      <c r="JK73" s="745"/>
      <c r="JL73" s="745"/>
      <c r="JM73" s="745"/>
      <c r="JN73" s="745"/>
      <c r="JO73" s="745"/>
      <c r="JP73" s="745"/>
      <c r="JQ73" s="745"/>
      <c r="JR73" s="745"/>
      <c r="JS73" s="745"/>
      <c r="JT73" s="745"/>
      <c r="JU73" s="745"/>
      <c r="JV73" s="745"/>
      <c r="JW73" s="745"/>
      <c r="JX73" s="745"/>
      <c r="JY73" s="745"/>
      <c r="JZ73" s="745"/>
      <c r="KA73" s="745"/>
      <c r="KB73" s="745"/>
      <c r="KC73" s="745"/>
      <c r="KD73" s="745"/>
      <c r="KE73" s="745"/>
      <c r="KF73" s="745"/>
      <c r="KG73" s="745"/>
      <c r="KH73" s="745"/>
      <c r="KI73" s="745"/>
      <c r="KJ73" s="745"/>
      <c r="KK73" s="745"/>
      <c r="KL73" s="745"/>
      <c r="KM73" s="745"/>
      <c r="KN73" s="745"/>
      <c r="KO73" s="745"/>
      <c r="KP73" s="745"/>
      <c r="KQ73" s="745"/>
      <c r="KR73" s="745"/>
      <c r="KS73" s="745"/>
      <c r="KT73" s="745"/>
      <c r="KU73" s="745"/>
      <c r="KV73" s="745"/>
      <c r="KW73" s="745"/>
      <c r="KX73" s="745"/>
      <c r="KY73" s="745"/>
      <c r="KZ73" s="745"/>
      <c r="LA73" s="745"/>
      <c r="LB73" s="745"/>
      <c r="LC73" s="745"/>
      <c r="LD73" s="745"/>
      <c r="LE73" s="745"/>
      <c r="LF73" s="745"/>
      <c r="LG73" s="745"/>
      <c r="LH73" s="745"/>
      <c r="LI73" s="745"/>
      <c r="LJ73" s="745"/>
      <c r="LK73" s="745"/>
      <c r="LL73" s="745"/>
      <c r="LM73" s="745"/>
      <c r="LN73" s="745"/>
      <c r="LO73" s="745"/>
      <c r="LP73" s="745"/>
      <c r="LQ73" s="745"/>
      <c r="LR73" s="745"/>
      <c r="LS73" s="745"/>
      <c r="LT73" s="745"/>
      <c r="LU73" s="745"/>
      <c r="LV73" s="745"/>
      <c r="LW73" s="745"/>
      <c r="LX73" s="745"/>
      <c r="LY73" s="745"/>
      <c r="LZ73" s="745"/>
      <c r="MA73" s="745"/>
      <c r="MB73" s="745"/>
      <c r="MC73" s="745"/>
      <c r="MD73" s="745"/>
      <c r="ME73" s="745"/>
      <c r="MF73" s="745"/>
      <c r="MG73" s="745"/>
      <c r="MH73" s="745"/>
      <c r="MI73" s="745"/>
      <c r="MJ73" s="745"/>
      <c r="MK73" s="745"/>
      <c r="ML73" s="745"/>
      <c r="MM73" s="745"/>
      <c r="MN73" s="745"/>
      <c r="MO73" s="745"/>
      <c r="MP73" s="745"/>
      <c r="MQ73" s="745"/>
      <c r="MR73" s="745"/>
      <c r="MS73" s="745"/>
      <c r="MT73" s="745"/>
      <c r="MU73" s="745"/>
      <c r="MV73" s="745"/>
      <c r="MW73" s="745"/>
      <c r="MX73" s="745"/>
      <c r="MY73" s="745"/>
      <c r="MZ73" s="745"/>
      <c r="NA73" s="745"/>
      <c r="NB73" s="745"/>
      <c r="NC73" s="745"/>
      <c r="ND73" s="745"/>
      <c r="NE73" s="745"/>
      <c r="NF73" s="745"/>
      <c r="NG73" s="745"/>
      <c r="NH73" s="745"/>
      <c r="NI73" s="745"/>
      <c r="NJ73" s="745"/>
      <c r="NK73" s="745"/>
      <c r="NL73" s="745"/>
      <c r="NM73" s="745"/>
      <c r="NN73" s="745"/>
      <c r="NO73" s="745"/>
      <c r="NP73" s="745"/>
      <c r="NQ73" s="745"/>
      <c r="NR73" s="745"/>
      <c r="NS73" s="745"/>
      <c r="NT73" s="745"/>
      <c r="NU73" s="745"/>
      <c r="NV73" s="745"/>
      <c r="NW73" s="745"/>
      <c r="NX73" s="745"/>
      <c r="NY73" s="745"/>
      <c r="NZ73" s="745"/>
      <c r="OA73" s="745"/>
      <c r="OB73" s="745"/>
      <c r="OC73" s="745"/>
      <c r="OD73" s="745"/>
      <c r="OE73" s="745"/>
      <c r="OF73" s="745"/>
      <c r="OG73" s="745"/>
      <c r="OH73" s="745"/>
      <c r="OI73" s="745"/>
      <c r="OJ73" s="745"/>
      <c r="OK73" s="745"/>
      <c r="OL73" s="745"/>
      <c r="OM73" s="745"/>
      <c r="ON73" s="745"/>
      <c r="OO73" s="745"/>
      <c r="OP73" s="745"/>
      <c r="OQ73" s="745"/>
      <c r="OR73" s="745"/>
      <c r="OS73" s="745"/>
      <c r="OT73" s="745"/>
      <c r="OU73" s="745"/>
      <c r="OV73" s="745"/>
      <c r="OW73" s="745"/>
      <c r="OX73" s="745"/>
      <c r="OY73" s="745"/>
      <c r="OZ73" s="745"/>
      <c r="PA73" s="745"/>
      <c r="PB73" s="745"/>
      <c r="PC73" s="745"/>
      <c r="PD73" s="745"/>
      <c r="PE73" s="745"/>
      <c r="PF73" s="745"/>
      <c r="PG73" s="745"/>
      <c r="PH73" s="745"/>
      <c r="PI73" s="745"/>
      <c r="PJ73" s="745"/>
      <c r="PK73" s="745"/>
      <c r="PL73" s="745"/>
      <c r="PM73" s="745"/>
      <c r="PN73" s="745"/>
      <c r="PO73" s="745"/>
      <c r="PP73" s="745"/>
      <c r="PQ73" s="745"/>
      <c r="PR73" s="745"/>
      <c r="PS73" s="745"/>
      <c r="PT73" s="745"/>
      <c r="PU73" s="745"/>
      <c r="PV73" s="745"/>
      <c r="PW73" s="745"/>
      <c r="PX73" s="745"/>
      <c r="PY73" s="745"/>
      <c r="PZ73" s="745"/>
      <c r="QA73" s="745"/>
      <c r="QB73" s="745"/>
      <c r="QC73" s="745"/>
      <c r="QD73" s="745"/>
      <c r="QE73" s="745"/>
      <c r="QF73" s="745"/>
      <c r="QG73" s="745"/>
      <c r="QH73" s="745"/>
      <c r="QI73" s="745"/>
      <c r="QJ73" s="745"/>
      <c r="QK73" s="745"/>
      <c r="QL73" s="745"/>
      <c r="QM73" s="745"/>
      <c r="QN73" s="745"/>
      <c r="QO73" s="745"/>
      <c r="QP73" s="745"/>
      <c r="QQ73" s="745"/>
      <c r="QR73" s="745"/>
      <c r="QS73" s="745"/>
      <c r="QT73" s="745"/>
      <c r="QU73" s="745"/>
      <c r="QV73" s="745"/>
      <c r="QW73" s="745"/>
      <c r="QX73" s="745"/>
      <c r="QY73" s="745"/>
      <c r="QZ73" s="745"/>
      <c r="RA73" s="745"/>
      <c r="RB73" s="745"/>
      <c r="RC73" s="745"/>
      <c r="RD73" s="745"/>
      <c r="RE73" s="745"/>
      <c r="RF73" s="745"/>
      <c r="RG73" s="745"/>
      <c r="RH73" s="745"/>
      <c r="RI73" s="745"/>
      <c r="RJ73" s="745"/>
      <c r="RK73" s="745"/>
      <c r="RL73" s="745"/>
      <c r="RM73" s="745"/>
      <c r="RN73" s="745"/>
      <c r="RO73" s="745"/>
      <c r="RP73" s="745"/>
      <c r="RQ73" s="745"/>
      <c r="RR73" s="745"/>
      <c r="RS73" s="745"/>
      <c r="RT73" s="745"/>
      <c r="RU73" s="745"/>
      <c r="RV73" s="745"/>
      <c r="RW73" s="745"/>
      <c r="RX73" s="745"/>
      <c r="RY73" s="745"/>
      <c r="RZ73" s="745"/>
      <c r="SA73" s="745"/>
      <c r="SB73" s="745"/>
      <c r="SC73" s="745"/>
      <c r="SD73" s="745"/>
      <c r="SE73" s="745"/>
      <c r="SF73" s="745"/>
      <c r="SG73" s="745"/>
      <c r="SH73" s="745"/>
      <c r="SI73" s="745"/>
      <c r="SJ73" s="745"/>
      <c r="SK73" s="745"/>
      <c r="SL73" s="745"/>
      <c r="SM73" s="745"/>
      <c r="SN73" s="745"/>
      <c r="SO73" s="745"/>
      <c r="SP73" s="745"/>
      <c r="SQ73" s="745"/>
      <c r="SR73" s="745"/>
      <c r="SS73" s="745"/>
      <c r="ST73" s="745"/>
      <c r="SU73" s="745"/>
      <c r="SV73" s="745"/>
      <c r="SW73" s="745"/>
      <c r="SX73" s="745"/>
      <c r="SY73" s="745"/>
      <c r="SZ73" s="745"/>
      <c r="TA73" s="745"/>
      <c r="TB73" s="745"/>
      <c r="TC73" s="745"/>
      <c r="TD73" s="745"/>
      <c r="TE73" s="745"/>
      <c r="TF73" s="745"/>
      <c r="TG73" s="745"/>
      <c r="TH73" s="745"/>
      <c r="TI73" s="745"/>
      <c r="TJ73" s="745"/>
      <c r="TK73" s="745"/>
      <c r="TL73" s="745"/>
      <c r="TM73" s="745"/>
      <c r="TN73" s="745"/>
      <c r="TO73" s="745"/>
      <c r="TP73" s="745"/>
      <c r="TQ73" s="745"/>
      <c r="TR73" s="745"/>
      <c r="TS73" s="745"/>
      <c r="TT73" s="745"/>
      <c r="TU73" s="745"/>
      <c r="TV73" s="745"/>
      <c r="TW73" s="745"/>
      <c r="TX73" s="745"/>
      <c r="TY73" s="745"/>
      <c r="TZ73" s="745"/>
      <c r="UA73" s="745"/>
      <c r="UB73" s="745"/>
      <c r="UC73" s="745"/>
      <c r="UD73" s="745"/>
      <c r="UE73" s="745"/>
      <c r="UF73" s="745"/>
      <c r="UG73" s="745"/>
      <c r="UH73" s="745"/>
      <c r="UI73" s="745"/>
      <c r="UJ73" s="745"/>
      <c r="UK73" s="745"/>
      <c r="UL73" s="745"/>
      <c r="UM73" s="745"/>
      <c r="UN73" s="745"/>
      <c r="UO73" s="745"/>
      <c r="UP73" s="745"/>
      <c r="UQ73" s="745"/>
      <c r="UR73" s="745"/>
      <c r="US73" s="745"/>
      <c r="UT73" s="745"/>
      <c r="UU73" s="745"/>
      <c r="UV73" s="745"/>
      <c r="UW73" s="745"/>
      <c r="UX73" s="745"/>
      <c r="UY73" s="745"/>
      <c r="UZ73" s="745"/>
      <c r="VA73" s="745"/>
      <c r="VB73" s="745"/>
      <c r="VC73" s="745"/>
      <c r="VD73" s="745"/>
      <c r="VE73" s="745"/>
      <c r="VF73" s="745"/>
      <c r="VG73" s="745"/>
      <c r="VH73" s="745"/>
      <c r="VI73" s="745"/>
      <c r="VJ73" s="745"/>
      <c r="VK73" s="745"/>
      <c r="VL73" s="745"/>
      <c r="VM73" s="745"/>
      <c r="VN73" s="745"/>
      <c r="VO73" s="745"/>
      <c r="VP73" s="745"/>
      <c r="VQ73" s="745"/>
      <c r="VR73" s="745"/>
      <c r="VS73" s="745"/>
      <c r="VT73" s="745"/>
      <c r="VU73" s="745"/>
      <c r="VV73" s="745"/>
      <c r="VW73" s="745"/>
      <c r="VX73" s="745"/>
      <c r="VY73" s="745"/>
      <c r="VZ73" s="745"/>
      <c r="WA73" s="745"/>
      <c r="WB73" s="745"/>
      <c r="WC73" s="745"/>
      <c r="WD73" s="745"/>
      <c r="WE73" s="745"/>
      <c r="WF73" s="745"/>
      <c r="WG73" s="745"/>
      <c r="WH73" s="745"/>
      <c r="WI73" s="745"/>
      <c r="WJ73" s="745"/>
      <c r="WK73" s="745"/>
      <c r="WL73" s="745"/>
      <c r="WM73" s="745"/>
      <c r="WN73" s="745"/>
      <c r="WO73" s="745"/>
      <c r="WP73" s="745"/>
      <c r="WQ73" s="745"/>
      <c r="WR73" s="745"/>
      <c r="WS73" s="745"/>
      <c r="WT73" s="745"/>
      <c r="WU73" s="745"/>
      <c r="WV73" s="745"/>
      <c r="WW73" s="745"/>
      <c r="WX73" s="745"/>
      <c r="WY73" s="745"/>
      <c r="WZ73" s="745"/>
      <c r="XA73" s="745"/>
      <c r="XB73" s="745"/>
      <c r="XC73" s="745"/>
      <c r="XD73" s="745"/>
      <c r="XE73" s="745"/>
      <c r="XF73" s="745"/>
      <c r="XG73" s="745"/>
      <c r="XH73" s="745"/>
      <c r="XI73" s="745"/>
      <c r="XJ73" s="745"/>
      <c r="XK73" s="745"/>
      <c r="XL73" s="745"/>
      <c r="XM73" s="745"/>
      <c r="XN73" s="745"/>
      <c r="XO73" s="745"/>
      <c r="XP73" s="745"/>
      <c r="XQ73" s="745"/>
      <c r="XR73" s="745"/>
      <c r="XS73" s="745"/>
      <c r="XT73" s="745"/>
      <c r="XU73" s="745"/>
      <c r="XV73" s="745"/>
      <c r="XW73" s="745"/>
      <c r="XX73" s="745"/>
      <c r="XY73" s="745"/>
      <c r="XZ73" s="745"/>
      <c r="YA73" s="745"/>
      <c r="YB73" s="745"/>
      <c r="YC73" s="745"/>
      <c r="YD73" s="745"/>
      <c r="YE73" s="745"/>
      <c r="YF73" s="745"/>
      <c r="YG73" s="745"/>
      <c r="YH73" s="745"/>
      <c r="YI73" s="745"/>
      <c r="YJ73" s="745"/>
      <c r="YK73" s="745"/>
      <c r="YL73" s="745"/>
      <c r="YM73" s="745"/>
      <c r="YN73" s="745"/>
      <c r="YO73" s="745"/>
      <c r="YP73" s="745"/>
      <c r="YQ73" s="745"/>
      <c r="YR73" s="745"/>
      <c r="YS73" s="745"/>
      <c r="YT73" s="745"/>
      <c r="YU73" s="745"/>
      <c r="YV73" s="745"/>
      <c r="YW73" s="745"/>
      <c r="YX73" s="745"/>
      <c r="YY73" s="745"/>
      <c r="YZ73" s="745"/>
      <c r="ZA73" s="745"/>
      <c r="ZB73" s="745"/>
      <c r="ZC73" s="745"/>
      <c r="ZD73" s="745"/>
      <c r="ZE73" s="745"/>
      <c r="ZF73" s="745"/>
      <c r="ZG73" s="745"/>
      <c r="ZH73" s="745"/>
      <c r="ZI73" s="745"/>
      <c r="ZJ73" s="745"/>
      <c r="ZK73" s="745"/>
      <c r="ZL73" s="745"/>
      <c r="ZM73" s="745"/>
      <c r="ZN73" s="745"/>
      <c r="ZO73" s="745"/>
      <c r="ZP73" s="745"/>
      <c r="ZQ73" s="745"/>
      <c r="ZR73" s="745"/>
      <c r="ZS73" s="745"/>
      <c r="ZT73" s="745"/>
      <c r="ZU73" s="745"/>
      <c r="ZV73" s="745"/>
      <c r="ZW73" s="745"/>
      <c r="ZX73" s="745"/>
      <c r="ZY73" s="745"/>
      <c r="ZZ73" s="745"/>
      <c r="AAA73" s="745"/>
      <c r="AAB73" s="745"/>
      <c r="AAC73" s="745"/>
      <c r="AAD73" s="745"/>
      <c r="AAE73" s="745"/>
      <c r="AAF73" s="745"/>
      <c r="AAG73" s="745"/>
      <c r="AAH73" s="745"/>
      <c r="AAI73" s="745"/>
      <c r="AAJ73" s="745"/>
      <c r="AAK73" s="745"/>
      <c r="AAL73" s="745"/>
      <c r="AAM73" s="745"/>
      <c r="AAN73" s="745"/>
      <c r="AAO73" s="745"/>
      <c r="AAP73" s="745"/>
      <c r="AAQ73" s="745"/>
      <c r="AAR73" s="745"/>
      <c r="AAS73" s="745"/>
      <c r="AAT73" s="745"/>
      <c r="AAU73" s="745"/>
      <c r="AAV73" s="745"/>
      <c r="AAW73" s="745"/>
      <c r="AAX73" s="745"/>
      <c r="AAY73" s="745"/>
      <c r="AAZ73" s="745"/>
      <c r="ABA73" s="745"/>
      <c r="ABB73" s="745"/>
      <c r="ABC73" s="745"/>
      <c r="ABD73" s="745"/>
      <c r="ABE73" s="745"/>
      <c r="ABF73" s="745"/>
      <c r="ABG73" s="745"/>
      <c r="ABH73" s="745"/>
      <c r="ABI73" s="745"/>
      <c r="ABJ73" s="745"/>
      <c r="ABK73" s="745"/>
      <c r="ABL73" s="745"/>
      <c r="ABM73" s="745"/>
      <c r="ABN73" s="745"/>
      <c r="ABO73" s="745"/>
      <c r="ABP73" s="745"/>
      <c r="ABQ73" s="745"/>
      <c r="ABR73" s="745"/>
      <c r="ABS73" s="745"/>
      <c r="ABT73" s="745"/>
      <c r="ABU73" s="745"/>
      <c r="ABV73" s="745"/>
      <c r="ABW73" s="745"/>
      <c r="ABX73" s="745"/>
      <c r="ABY73" s="745"/>
      <c r="ABZ73" s="745"/>
      <c r="ACA73" s="745"/>
      <c r="ACB73" s="745"/>
      <c r="ACC73" s="745"/>
      <c r="ACD73" s="745"/>
      <c r="ACE73" s="745"/>
      <c r="ACF73" s="745"/>
      <c r="ACG73" s="745"/>
      <c r="ACH73" s="745"/>
      <c r="ACI73" s="745"/>
      <c r="ACJ73" s="745"/>
      <c r="ACK73" s="745"/>
      <c r="ACL73" s="745"/>
      <c r="ACM73" s="745"/>
      <c r="ACN73" s="745"/>
      <c r="ACO73" s="745"/>
      <c r="ACP73" s="745"/>
      <c r="ACQ73" s="745"/>
      <c r="ACR73" s="745"/>
      <c r="ACS73" s="745"/>
      <c r="ACT73" s="745"/>
      <c r="ACU73" s="745"/>
      <c r="ACV73" s="745"/>
      <c r="ACW73" s="745"/>
      <c r="ACX73" s="745"/>
      <c r="ACY73" s="745"/>
      <c r="ACZ73" s="745"/>
      <c r="ADA73" s="745"/>
      <c r="ADB73" s="745"/>
      <c r="ADC73" s="745"/>
      <c r="ADD73" s="745"/>
      <c r="ADE73" s="745"/>
      <c r="ADF73" s="745"/>
      <c r="ADG73" s="745"/>
      <c r="ADH73" s="745"/>
      <c r="ADI73" s="745"/>
      <c r="ADJ73" s="745"/>
      <c r="ADK73" s="745"/>
      <c r="ADL73" s="745"/>
      <c r="ADM73" s="745"/>
      <c r="ADN73" s="745"/>
      <c r="ADO73" s="745"/>
      <c r="ADP73" s="745"/>
      <c r="ADQ73" s="745"/>
      <c r="ADR73" s="745"/>
      <c r="ADS73" s="745"/>
      <c r="ADT73" s="745"/>
      <c r="ADU73" s="745"/>
      <c r="ADV73" s="745"/>
      <c r="ADW73" s="745"/>
      <c r="ADX73" s="745"/>
      <c r="ADY73" s="745"/>
      <c r="ADZ73" s="745"/>
      <c r="AEA73" s="745"/>
      <c r="AEB73" s="745"/>
      <c r="AEC73" s="745"/>
      <c r="AED73" s="745"/>
      <c r="AEE73" s="745"/>
      <c r="AEF73" s="745"/>
      <c r="AEG73" s="745"/>
      <c r="AEH73" s="745"/>
      <c r="AEI73" s="745"/>
      <c r="AEJ73" s="745"/>
      <c r="AEK73" s="745"/>
      <c r="AEL73" s="745"/>
      <c r="AEM73" s="745"/>
      <c r="AEN73" s="745"/>
      <c r="AEO73" s="745"/>
      <c r="AEP73" s="745"/>
      <c r="AEQ73" s="745"/>
      <c r="AER73" s="745"/>
      <c r="AES73" s="745"/>
      <c r="AET73" s="745"/>
      <c r="AEU73" s="745"/>
      <c r="AEV73" s="745"/>
      <c r="AEW73" s="745"/>
      <c r="AEX73" s="745"/>
      <c r="AEY73" s="745"/>
      <c r="AEZ73" s="745"/>
      <c r="AFA73" s="745"/>
      <c r="AFB73" s="745"/>
      <c r="AFC73" s="745"/>
      <c r="AFD73" s="745"/>
      <c r="AFE73" s="745"/>
      <c r="AFF73" s="745"/>
      <c r="AFG73" s="745"/>
      <c r="AFH73" s="745"/>
      <c r="AFI73" s="745"/>
      <c r="AFJ73" s="745"/>
      <c r="AFK73" s="745"/>
      <c r="AFL73" s="745"/>
      <c r="AFM73" s="745"/>
      <c r="AFN73" s="745"/>
      <c r="AFO73" s="745"/>
      <c r="AFP73" s="745"/>
      <c r="AFQ73" s="745"/>
      <c r="AFR73" s="745"/>
      <c r="AFS73" s="745"/>
      <c r="AFT73" s="745"/>
      <c r="AFU73" s="745"/>
      <c r="AFV73" s="745"/>
      <c r="AFW73" s="745"/>
      <c r="AFX73" s="745"/>
      <c r="AFY73" s="745"/>
      <c r="AFZ73" s="745"/>
      <c r="AGA73" s="745"/>
      <c r="AGB73" s="745"/>
      <c r="AGC73" s="745"/>
      <c r="AGD73" s="745"/>
      <c r="AGE73" s="745"/>
      <c r="AGF73" s="745"/>
      <c r="AGG73" s="745"/>
      <c r="AGH73" s="745"/>
      <c r="AGI73" s="745"/>
      <c r="AGJ73" s="745"/>
      <c r="AGK73" s="745"/>
      <c r="AGL73" s="745"/>
      <c r="AGM73" s="745"/>
      <c r="AGN73" s="745"/>
      <c r="AGO73" s="745"/>
      <c r="AGP73" s="745"/>
      <c r="AGQ73" s="745"/>
      <c r="AGR73" s="745"/>
      <c r="AGS73" s="745"/>
      <c r="AGT73" s="745"/>
      <c r="AGU73" s="745"/>
      <c r="AGV73" s="745"/>
      <c r="AGW73" s="745"/>
      <c r="AGX73" s="745"/>
      <c r="AGY73" s="745"/>
      <c r="AGZ73" s="745"/>
      <c r="AHA73" s="745"/>
      <c r="AHB73" s="745"/>
      <c r="AHC73" s="745"/>
      <c r="AHD73" s="745"/>
      <c r="AHE73" s="745"/>
      <c r="AHF73" s="745"/>
      <c r="AHG73" s="745"/>
      <c r="AHH73" s="745"/>
      <c r="AHI73" s="745"/>
      <c r="AHJ73" s="745"/>
      <c r="AHK73" s="745"/>
      <c r="AHL73" s="745"/>
      <c r="AHM73" s="745"/>
      <c r="AHN73" s="745"/>
      <c r="AHO73" s="745"/>
      <c r="AHP73" s="745"/>
      <c r="AHQ73" s="745"/>
      <c r="AHR73" s="745"/>
      <c r="AHS73" s="745"/>
      <c r="AHT73" s="745"/>
      <c r="AHU73" s="745"/>
      <c r="AHV73" s="745"/>
      <c r="AHW73" s="745"/>
      <c r="AHX73" s="745"/>
      <c r="AHY73" s="745"/>
      <c r="AHZ73" s="745"/>
      <c r="AIA73" s="745"/>
      <c r="AIB73" s="745"/>
      <c r="AIC73" s="745"/>
      <c r="AID73" s="745"/>
      <c r="AIE73" s="745"/>
      <c r="AIF73" s="745"/>
      <c r="AIG73" s="745"/>
      <c r="AIH73" s="745"/>
      <c r="AII73" s="745"/>
      <c r="AIJ73" s="745"/>
      <c r="AIK73" s="745"/>
      <c r="AIL73" s="745"/>
      <c r="AIM73" s="745"/>
      <c r="AIN73" s="745"/>
      <c r="AIO73" s="745"/>
      <c r="AIP73" s="745"/>
      <c r="AIQ73" s="745"/>
      <c r="AIR73" s="745"/>
      <c r="AIS73" s="745"/>
      <c r="AIT73" s="745"/>
      <c r="AIU73" s="745"/>
      <c r="AIV73" s="745"/>
      <c r="AIW73" s="745"/>
      <c r="AIX73" s="745"/>
      <c r="AIY73" s="745"/>
      <c r="AIZ73" s="745"/>
      <c r="AJA73" s="745"/>
      <c r="AJB73" s="745"/>
      <c r="AJC73" s="745"/>
      <c r="AJD73" s="745"/>
      <c r="AJE73" s="745"/>
      <c r="AJF73" s="745"/>
      <c r="AJG73" s="745"/>
      <c r="AJH73" s="745"/>
      <c r="AJI73" s="745"/>
      <c r="AJJ73" s="745"/>
      <c r="AJK73" s="745"/>
      <c r="AJL73" s="745"/>
      <c r="AJM73" s="745"/>
      <c r="AJN73" s="745"/>
      <c r="AJO73" s="745"/>
      <c r="AJP73" s="745"/>
      <c r="AJQ73" s="745"/>
      <c r="AJR73" s="745"/>
      <c r="AJS73" s="745"/>
      <c r="AJT73" s="745"/>
      <c r="AJU73" s="745"/>
      <c r="AJV73" s="745"/>
      <c r="AJW73" s="745"/>
      <c r="AJX73" s="745"/>
      <c r="AJY73" s="745"/>
      <c r="AJZ73" s="745"/>
      <c r="AKA73" s="745"/>
      <c r="AKB73" s="745"/>
      <c r="AKC73" s="745"/>
      <c r="AKD73" s="745"/>
      <c r="AKE73" s="745"/>
      <c r="AKF73" s="745"/>
      <c r="AKG73" s="745"/>
      <c r="AKH73" s="745"/>
      <c r="AKI73" s="745"/>
      <c r="AKJ73" s="745"/>
      <c r="AKK73" s="745"/>
      <c r="AKL73" s="745"/>
      <c r="AKM73" s="745"/>
      <c r="AKN73" s="745"/>
      <c r="AKO73" s="745"/>
      <c r="AKP73" s="745"/>
      <c r="AKQ73" s="745"/>
      <c r="AKR73" s="745"/>
      <c r="AKS73" s="745"/>
      <c r="AKT73" s="745"/>
      <c r="AKU73" s="745"/>
      <c r="AKV73" s="745"/>
      <c r="AKW73" s="745"/>
      <c r="AKX73" s="745"/>
      <c r="AKY73" s="745"/>
      <c r="AKZ73" s="745"/>
      <c r="ALA73" s="745"/>
      <c r="ALB73" s="745"/>
      <c r="ALC73" s="745"/>
      <c r="ALD73" s="745"/>
      <c r="ALE73" s="745"/>
      <c r="ALF73" s="745"/>
      <c r="ALG73" s="745"/>
      <c r="ALH73" s="745"/>
      <c r="ALI73" s="745"/>
      <c r="ALJ73" s="745"/>
      <c r="ALK73" s="745"/>
      <c r="ALL73" s="745"/>
      <c r="ALM73" s="745"/>
      <c r="ALN73" s="745"/>
      <c r="ALO73" s="745"/>
      <c r="ALP73" s="745"/>
      <c r="ALQ73" s="745"/>
      <c r="ALR73" s="745"/>
      <c r="ALS73" s="745"/>
      <c r="ALT73" s="745"/>
      <c r="ALU73" s="745"/>
      <c r="ALV73" s="745"/>
      <c r="ALW73" s="745"/>
      <c r="ALX73" s="745"/>
      <c r="ALY73" s="745"/>
      <c r="ALZ73" s="745"/>
      <c r="AMA73" s="745"/>
      <c r="AMB73" s="745"/>
      <c r="AMC73" s="745"/>
      <c r="AMD73" s="745"/>
      <c r="AME73" s="745"/>
      <c r="AMF73" s="745"/>
      <c r="AMG73" s="745"/>
      <c r="AMH73" s="745"/>
      <c r="AMI73" s="745"/>
      <c r="AMJ73" s="745"/>
      <c r="AMK73" s="745"/>
      <c r="AML73" s="745"/>
      <c r="AMM73" s="745"/>
      <c r="AMN73" s="745"/>
      <c r="AMO73" s="745"/>
      <c r="AMP73" s="745"/>
      <c r="AMQ73" s="745"/>
      <c r="AMR73" s="745"/>
    </row>
    <row r="74" spans="1:1032" s="742" customFormat="1" ht="15">
      <c r="A74" s="411"/>
      <c r="B74" s="413" t="s">
        <v>292</v>
      </c>
      <c r="C74" s="400" t="s">
        <v>10</v>
      </c>
      <c r="D74" s="494">
        <v>1</v>
      </c>
      <c r="E74" s="375"/>
      <c r="F74" s="375"/>
      <c r="G74" s="497"/>
      <c r="H74" s="506"/>
      <c r="I74" s="383"/>
      <c r="J74" s="375"/>
      <c r="K74" s="375"/>
      <c r="L74" s="375"/>
      <c r="M74" s="506"/>
      <c r="N74" s="506"/>
      <c r="O74" s="383"/>
      <c r="P74" s="383"/>
      <c r="Q74" s="383"/>
      <c r="R74" s="383"/>
      <c r="S74" s="506"/>
      <c r="T74" s="506"/>
      <c r="U74" s="505"/>
      <c r="V74" s="504"/>
      <c r="W74" s="377"/>
      <c r="X74" s="414"/>
      <c r="Y74" s="414"/>
      <c r="Z74" s="414"/>
      <c r="AA74" s="745"/>
      <c r="AB74" s="745"/>
      <c r="AC74" s="745"/>
      <c r="AD74" s="745"/>
      <c r="AE74" s="745"/>
      <c r="AF74" s="745"/>
      <c r="AG74" s="745"/>
      <c r="AH74" s="745"/>
      <c r="AI74" s="745"/>
      <c r="AJ74" s="745"/>
      <c r="AK74" s="745"/>
      <c r="AL74" s="745"/>
      <c r="AM74" s="745"/>
      <c r="AN74" s="745"/>
      <c r="AO74" s="745"/>
      <c r="AP74" s="745"/>
      <c r="AQ74" s="745"/>
      <c r="AR74" s="745"/>
      <c r="AS74" s="745"/>
      <c r="AT74" s="745"/>
      <c r="AU74" s="745"/>
      <c r="AV74" s="745"/>
      <c r="AW74" s="745"/>
      <c r="AX74" s="745"/>
      <c r="AY74" s="745"/>
      <c r="AZ74" s="745"/>
      <c r="BA74" s="745"/>
      <c r="BB74" s="745"/>
      <c r="BC74" s="745"/>
      <c r="BD74" s="745"/>
      <c r="BE74" s="745"/>
      <c r="BF74" s="745"/>
      <c r="BG74" s="745"/>
      <c r="BH74" s="745"/>
      <c r="BI74" s="745"/>
      <c r="BJ74" s="745"/>
      <c r="BK74" s="745"/>
      <c r="BL74" s="745"/>
      <c r="BM74" s="745"/>
      <c r="BN74" s="745"/>
      <c r="BO74" s="745"/>
      <c r="BP74" s="745"/>
      <c r="BQ74" s="745"/>
      <c r="BR74" s="745"/>
      <c r="BS74" s="745"/>
      <c r="BT74" s="745"/>
      <c r="BU74" s="745"/>
      <c r="BV74" s="745"/>
      <c r="BW74" s="745"/>
      <c r="BX74" s="745"/>
      <c r="BY74" s="745"/>
      <c r="BZ74" s="745"/>
      <c r="CA74" s="745"/>
      <c r="CB74" s="745"/>
      <c r="CC74" s="745"/>
      <c r="CD74" s="745"/>
      <c r="CE74" s="745"/>
      <c r="CF74" s="745"/>
      <c r="CG74" s="745"/>
      <c r="CH74" s="745"/>
      <c r="CI74" s="745"/>
      <c r="CJ74" s="745"/>
      <c r="CK74" s="745"/>
      <c r="CL74" s="745"/>
      <c r="CM74" s="745"/>
      <c r="CN74" s="745"/>
      <c r="CO74" s="745"/>
      <c r="CP74" s="745"/>
      <c r="CQ74" s="745"/>
      <c r="CR74" s="745"/>
      <c r="CS74" s="745"/>
      <c r="CT74" s="745"/>
      <c r="CU74" s="745"/>
      <c r="CV74" s="745"/>
      <c r="CW74" s="745"/>
      <c r="CX74" s="745"/>
      <c r="CY74" s="745"/>
      <c r="CZ74" s="745"/>
      <c r="DA74" s="745"/>
      <c r="DB74" s="745"/>
      <c r="DC74" s="745"/>
      <c r="DD74" s="745"/>
      <c r="DE74" s="745"/>
      <c r="DF74" s="745"/>
      <c r="DG74" s="745"/>
      <c r="DH74" s="745"/>
      <c r="DI74" s="745"/>
      <c r="DJ74" s="745"/>
      <c r="DK74" s="745"/>
      <c r="DL74" s="745"/>
      <c r="DM74" s="745"/>
      <c r="DN74" s="745"/>
      <c r="DO74" s="745"/>
      <c r="DP74" s="745"/>
      <c r="DQ74" s="745"/>
      <c r="DR74" s="745"/>
      <c r="DS74" s="745"/>
      <c r="DT74" s="745"/>
      <c r="DU74" s="745"/>
      <c r="DV74" s="745"/>
      <c r="DW74" s="745"/>
      <c r="DX74" s="745"/>
      <c r="DY74" s="745"/>
      <c r="DZ74" s="745"/>
      <c r="EA74" s="745"/>
      <c r="EB74" s="745"/>
      <c r="EC74" s="745"/>
      <c r="ED74" s="745"/>
      <c r="EE74" s="745"/>
      <c r="EF74" s="745"/>
      <c r="EG74" s="745"/>
      <c r="EH74" s="745"/>
      <c r="EI74" s="745"/>
      <c r="EJ74" s="745"/>
      <c r="EK74" s="745"/>
      <c r="EL74" s="745"/>
      <c r="EM74" s="745"/>
      <c r="EN74" s="745"/>
      <c r="EO74" s="745"/>
      <c r="EP74" s="745"/>
      <c r="EQ74" s="745"/>
      <c r="ER74" s="745"/>
      <c r="ES74" s="745"/>
      <c r="ET74" s="745"/>
      <c r="EU74" s="745"/>
      <c r="EV74" s="745"/>
      <c r="EW74" s="745"/>
      <c r="EX74" s="745"/>
      <c r="EY74" s="745"/>
      <c r="EZ74" s="745"/>
      <c r="FA74" s="745"/>
      <c r="FB74" s="745"/>
      <c r="FC74" s="745"/>
      <c r="FD74" s="745"/>
      <c r="FE74" s="745"/>
      <c r="FF74" s="745"/>
      <c r="FG74" s="745"/>
      <c r="FH74" s="745"/>
      <c r="FI74" s="745"/>
      <c r="FJ74" s="745"/>
      <c r="FK74" s="745"/>
      <c r="FL74" s="745"/>
      <c r="FM74" s="745"/>
      <c r="FN74" s="745"/>
      <c r="FO74" s="745"/>
      <c r="FP74" s="745"/>
      <c r="FQ74" s="745"/>
      <c r="FR74" s="745"/>
      <c r="FS74" s="745"/>
      <c r="FT74" s="745"/>
      <c r="FU74" s="745"/>
      <c r="FV74" s="745"/>
      <c r="FW74" s="745"/>
      <c r="FX74" s="745"/>
      <c r="FY74" s="745"/>
      <c r="FZ74" s="745"/>
      <c r="GA74" s="745"/>
      <c r="GB74" s="745"/>
      <c r="GC74" s="745"/>
      <c r="GD74" s="745"/>
      <c r="GE74" s="745"/>
      <c r="GF74" s="745"/>
      <c r="GG74" s="745"/>
      <c r="GH74" s="745"/>
      <c r="GI74" s="745"/>
      <c r="GJ74" s="745"/>
      <c r="GK74" s="745"/>
      <c r="GL74" s="745"/>
      <c r="GM74" s="745"/>
      <c r="GN74" s="745"/>
      <c r="GO74" s="745"/>
      <c r="GP74" s="745"/>
      <c r="GQ74" s="745"/>
      <c r="GR74" s="745"/>
      <c r="GS74" s="745"/>
      <c r="GT74" s="745"/>
      <c r="GU74" s="745"/>
      <c r="GV74" s="745"/>
      <c r="GW74" s="745"/>
      <c r="GX74" s="745"/>
      <c r="GY74" s="745"/>
      <c r="GZ74" s="745"/>
      <c r="HA74" s="745"/>
      <c r="HB74" s="745"/>
      <c r="HC74" s="745"/>
      <c r="HD74" s="745"/>
      <c r="HE74" s="745"/>
      <c r="HF74" s="745"/>
      <c r="HG74" s="745"/>
      <c r="HH74" s="745"/>
      <c r="HI74" s="745"/>
      <c r="HJ74" s="745"/>
      <c r="HK74" s="745"/>
      <c r="HL74" s="745"/>
      <c r="HM74" s="745"/>
      <c r="HN74" s="745"/>
      <c r="HO74" s="745"/>
      <c r="HP74" s="745"/>
      <c r="HQ74" s="745"/>
      <c r="HR74" s="745"/>
      <c r="HS74" s="745"/>
      <c r="HT74" s="745"/>
      <c r="HU74" s="745"/>
      <c r="HV74" s="745"/>
      <c r="HW74" s="745"/>
      <c r="HX74" s="745"/>
      <c r="HY74" s="745"/>
      <c r="HZ74" s="745"/>
      <c r="IA74" s="745"/>
      <c r="IB74" s="745"/>
      <c r="IC74" s="745"/>
      <c r="ID74" s="745"/>
      <c r="IE74" s="745"/>
      <c r="IF74" s="745"/>
      <c r="IG74" s="745"/>
      <c r="IH74" s="745"/>
      <c r="II74" s="745"/>
      <c r="IJ74" s="745"/>
      <c r="IK74" s="745"/>
      <c r="IL74" s="745"/>
      <c r="IM74" s="745"/>
      <c r="IN74" s="745"/>
      <c r="IO74" s="745"/>
      <c r="IP74" s="745"/>
      <c r="IQ74" s="745"/>
      <c r="IR74" s="745"/>
      <c r="IS74" s="745"/>
      <c r="IT74" s="745"/>
      <c r="IU74" s="745"/>
      <c r="IV74" s="745"/>
      <c r="IW74" s="745"/>
      <c r="IX74" s="745"/>
      <c r="IY74" s="745"/>
      <c r="IZ74" s="745"/>
      <c r="JA74" s="745"/>
      <c r="JB74" s="745"/>
      <c r="JC74" s="745"/>
      <c r="JD74" s="745"/>
      <c r="JE74" s="745"/>
      <c r="JF74" s="745"/>
      <c r="JG74" s="745"/>
      <c r="JH74" s="745"/>
      <c r="JI74" s="745"/>
      <c r="JJ74" s="745"/>
      <c r="JK74" s="745"/>
      <c r="JL74" s="745"/>
      <c r="JM74" s="745"/>
      <c r="JN74" s="745"/>
      <c r="JO74" s="745"/>
      <c r="JP74" s="745"/>
      <c r="JQ74" s="745"/>
      <c r="JR74" s="745"/>
      <c r="JS74" s="745"/>
      <c r="JT74" s="745"/>
      <c r="JU74" s="745"/>
      <c r="JV74" s="745"/>
      <c r="JW74" s="745"/>
      <c r="JX74" s="745"/>
      <c r="JY74" s="745"/>
      <c r="JZ74" s="745"/>
      <c r="KA74" s="745"/>
      <c r="KB74" s="745"/>
      <c r="KC74" s="745"/>
      <c r="KD74" s="745"/>
      <c r="KE74" s="745"/>
      <c r="KF74" s="745"/>
      <c r="KG74" s="745"/>
      <c r="KH74" s="745"/>
      <c r="KI74" s="745"/>
      <c r="KJ74" s="745"/>
      <c r="KK74" s="745"/>
      <c r="KL74" s="745"/>
      <c r="KM74" s="745"/>
      <c r="KN74" s="745"/>
      <c r="KO74" s="745"/>
      <c r="KP74" s="745"/>
      <c r="KQ74" s="745"/>
      <c r="KR74" s="745"/>
      <c r="KS74" s="745"/>
      <c r="KT74" s="745"/>
      <c r="KU74" s="745"/>
      <c r="KV74" s="745"/>
      <c r="KW74" s="745"/>
      <c r="KX74" s="745"/>
      <c r="KY74" s="745"/>
      <c r="KZ74" s="745"/>
      <c r="LA74" s="745"/>
      <c r="LB74" s="745"/>
      <c r="LC74" s="745"/>
      <c r="LD74" s="745"/>
      <c r="LE74" s="745"/>
      <c r="LF74" s="745"/>
      <c r="LG74" s="745"/>
      <c r="LH74" s="745"/>
      <c r="LI74" s="745"/>
      <c r="LJ74" s="745"/>
      <c r="LK74" s="745"/>
      <c r="LL74" s="745"/>
      <c r="LM74" s="745"/>
      <c r="LN74" s="745"/>
      <c r="LO74" s="745"/>
      <c r="LP74" s="745"/>
      <c r="LQ74" s="745"/>
      <c r="LR74" s="745"/>
      <c r="LS74" s="745"/>
      <c r="LT74" s="745"/>
      <c r="LU74" s="745"/>
      <c r="LV74" s="745"/>
      <c r="LW74" s="745"/>
      <c r="LX74" s="745"/>
      <c r="LY74" s="745"/>
      <c r="LZ74" s="745"/>
      <c r="MA74" s="745"/>
      <c r="MB74" s="745"/>
      <c r="MC74" s="745"/>
      <c r="MD74" s="745"/>
      <c r="ME74" s="745"/>
      <c r="MF74" s="745"/>
      <c r="MG74" s="745"/>
      <c r="MH74" s="745"/>
      <c r="MI74" s="745"/>
      <c r="MJ74" s="745"/>
      <c r="MK74" s="745"/>
      <c r="ML74" s="745"/>
      <c r="MM74" s="745"/>
      <c r="MN74" s="745"/>
      <c r="MO74" s="745"/>
      <c r="MP74" s="745"/>
      <c r="MQ74" s="745"/>
      <c r="MR74" s="745"/>
      <c r="MS74" s="745"/>
      <c r="MT74" s="745"/>
      <c r="MU74" s="745"/>
      <c r="MV74" s="745"/>
      <c r="MW74" s="745"/>
      <c r="MX74" s="745"/>
      <c r="MY74" s="745"/>
      <c r="MZ74" s="745"/>
      <c r="NA74" s="745"/>
      <c r="NB74" s="745"/>
      <c r="NC74" s="745"/>
      <c r="ND74" s="745"/>
      <c r="NE74" s="745"/>
      <c r="NF74" s="745"/>
      <c r="NG74" s="745"/>
      <c r="NH74" s="745"/>
      <c r="NI74" s="745"/>
      <c r="NJ74" s="745"/>
      <c r="NK74" s="745"/>
      <c r="NL74" s="745"/>
      <c r="NM74" s="745"/>
      <c r="NN74" s="745"/>
      <c r="NO74" s="745"/>
      <c r="NP74" s="745"/>
      <c r="NQ74" s="745"/>
      <c r="NR74" s="745"/>
      <c r="NS74" s="745"/>
      <c r="NT74" s="745"/>
      <c r="NU74" s="745"/>
      <c r="NV74" s="745"/>
      <c r="NW74" s="745"/>
      <c r="NX74" s="745"/>
      <c r="NY74" s="745"/>
      <c r="NZ74" s="745"/>
      <c r="OA74" s="745"/>
      <c r="OB74" s="745"/>
      <c r="OC74" s="745"/>
      <c r="OD74" s="745"/>
      <c r="OE74" s="745"/>
      <c r="OF74" s="745"/>
      <c r="OG74" s="745"/>
      <c r="OH74" s="745"/>
      <c r="OI74" s="745"/>
      <c r="OJ74" s="745"/>
      <c r="OK74" s="745"/>
      <c r="OL74" s="745"/>
      <c r="OM74" s="745"/>
      <c r="ON74" s="745"/>
      <c r="OO74" s="745"/>
      <c r="OP74" s="745"/>
      <c r="OQ74" s="745"/>
      <c r="OR74" s="745"/>
      <c r="OS74" s="745"/>
      <c r="OT74" s="745"/>
      <c r="OU74" s="745"/>
      <c r="OV74" s="745"/>
      <c r="OW74" s="745"/>
      <c r="OX74" s="745"/>
      <c r="OY74" s="745"/>
      <c r="OZ74" s="745"/>
      <c r="PA74" s="745"/>
      <c r="PB74" s="745"/>
      <c r="PC74" s="745"/>
      <c r="PD74" s="745"/>
      <c r="PE74" s="745"/>
      <c r="PF74" s="745"/>
      <c r="PG74" s="745"/>
      <c r="PH74" s="745"/>
      <c r="PI74" s="745"/>
      <c r="PJ74" s="745"/>
      <c r="PK74" s="745"/>
      <c r="PL74" s="745"/>
      <c r="PM74" s="745"/>
      <c r="PN74" s="745"/>
      <c r="PO74" s="745"/>
      <c r="PP74" s="745"/>
      <c r="PQ74" s="745"/>
      <c r="PR74" s="745"/>
      <c r="PS74" s="745"/>
      <c r="PT74" s="745"/>
      <c r="PU74" s="745"/>
      <c r="PV74" s="745"/>
      <c r="PW74" s="745"/>
      <c r="PX74" s="745"/>
      <c r="PY74" s="745"/>
      <c r="PZ74" s="745"/>
      <c r="QA74" s="745"/>
      <c r="QB74" s="745"/>
      <c r="QC74" s="745"/>
      <c r="QD74" s="745"/>
      <c r="QE74" s="745"/>
      <c r="QF74" s="745"/>
      <c r="QG74" s="745"/>
      <c r="QH74" s="745"/>
      <c r="QI74" s="745"/>
      <c r="QJ74" s="745"/>
      <c r="QK74" s="745"/>
      <c r="QL74" s="745"/>
      <c r="QM74" s="745"/>
      <c r="QN74" s="745"/>
      <c r="QO74" s="745"/>
      <c r="QP74" s="745"/>
      <c r="QQ74" s="745"/>
      <c r="QR74" s="745"/>
      <c r="QS74" s="745"/>
      <c r="QT74" s="745"/>
      <c r="QU74" s="745"/>
      <c r="QV74" s="745"/>
      <c r="QW74" s="745"/>
      <c r="QX74" s="745"/>
      <c r="QY74" s="745"/>
      <c r="QZ74" s="745"/>
      <c r="RA74" s="745"/>
      <c r="RB74" s="745"/>
      <c r="RC74" s="745"/>
      <c r="RD74" s="745"/>
      <c r="RE74" s="745"/>
      <c r="RF74" s="745"/>
      <c r="RG74" s="745"/>
      <c r="RH74" s="745"/>
      <c r="RI74" s="745"/>
      <c r="RJ74" s="745"/>
      <c r="RK74" s="745"/>
      <c r="RL74" s="745"/>
      <c r="RM74" s="745"/>
      <c r="RN74" s="745"/>
      <c r="RO74" s="745"/>
      <c r="RP74" s="745"/>
      <c r="RQ74" s="745"/>
      <c r="RR74" s="745"/>
      <c r="RS74" s="745"/>
      <c r="RT74" s="745"/>
      <c r="RU74" s="745"/>
      <c r="RV74" s="745"/>
      <c r="RW74" s="745"/>
      <c r="RX74" s="745"/>
      <c r="RY74" s="745"/>
      <c r="RZ74" s="745"/>
      <c r="SA74" s="745"/>
      <c r="SB74" s="745"/>
      <c r="SC74" s="745"/>
      <c r="SD74" s="745"/>
      <c r="SE74" s="745"/>
      <c r="SF74" s="745"/>
      <c r="SG74" s="745"/>
      <c r="SH74" s="745"/>
      <c r="SI74" s="745"/>
      <c r="SJ74" s="745"/>
      <c r="SK74" s="745"/>
      <c r="SL74" s="745"/>
      <c r="SM74" s="745"/>
      <c r="SN74" s="745"/>
      <c r="SO74" s="745"/>
      <c r="SP74" s="745"/>
      <c r="SQ74" s="745"/>
      <c r="SR74" s="745"/>
      <c r="SS74" s="745"/>
      <c r="ST74" s="745"/>
      <c r="SU74" s="745"/>
      <c r="SV74" s="745"/>
      <c r="SW74" s="745"/>
      <c r="SX74" s="745"/>
      <c r="SY74" s="745"/>
      <c r="SZ74" s="745"/>
      <c r="TA74" s="745"/>
      <c r="TB74" s="745"/>
      <c r="TC74" s="745"/>
      <c r="TD74" s="745"/>
      <c r="TE74" s="745"/>
      <c r="TF74" s="745"/>
      <c r="TG74" s="745"/>
      <c r="TH74" s="745"/>
      <c r="TI74" s="745"/>
      <c r="TJ74" s="745"/>
      <c r="TK74" s="745"/>
      <c r="TL74" s="745"/>
      <c r="TM74" s="745"/>
      <c r="TN74" s="745"/>
      <c r="TO74" s="745"/>
      <c r="TP74" s="745"/>
      <c r="TQ74" s="745"/>
      <c r="TR74" s="745"/>
      <c r="TS74" s="745"/>
      <c r="TT74" s="745"/>
      <c r="TU74" s="745"/>
      <c r="TV74" s="745"/>
      <c r="TW74" s="745"/>
      <c r="TX74" s="745"/>
      <c r="TY74" s="745"/>
      <c r="TZ74" s="745"/>
      <c r="UA74" s="745"/>
      <c r="UB74" s="745"/>
      <c r="UC74" s="745"/>
      <c r="UD74" s="745"/>
      <c r="UE74" s="745"/>
      <c r="UF74" s="745"/>
      <c r="UG74" s="745"/>
      <c r="UH74" s="745"/>
      <c r="UI74" s="745"/>
      <c r="UJ74" s="745"/>
      <c r="UK74" s="745"/>
      <c r="UL74" s="745"/>
      <c r="UM74" s="745"/>
      <c r="UN74" s="745"/>
      <c r="UO74" s="745"/>
      <c r="UP74" s="745"/>
      <c r="UQ74" s="745"/>
      <c r="UR74" s="745"/>
      <c r="US74" s="745"/>
      <c r="UT74" s="745"/>
      <c r="UU74" s="745"/>
      <c r="UV74" s="745"/>
      <c r="UW74" s="745"/>
      <c r="UX74" s="745"/>
      <c r="UY74" s="745"/>
      <c r="UZ74" s="745"/>
      <c r="VA74" s="745"/>
      <c r="VB74" s="745"/>
      <c r="VC74" s="745"/>
      <c r="VD74" s="745"/>
      <c r="VE74" s="745"/>
      <c r="VF74" s="745"/>
      <c r="VG74" s="745"/>
      <c r="VH74" s="745"/>
      <c r="VI74" s="745"/>
      <c r="VJ74" s="745"/>
      <c r="VK74" s="745"/>
      <c r="VL74" s="745"/>
      <c r="VM74" s="745"/>
      <c r="VN74" s="745"/>
      <c r="VO74" s="745"/>
      <c r="VP74" s="745"/>
      <c r="VQ74" s="745"/>
      <c r="VR74" s="745"/>
      <c r="VS74" s="745"/>
      <c r="VT74" s="745"/>
      <c r="VU74" s="745"/>
      <c r="VV74" s="745"/>
      <c r="VW74" s="745"/>
      <c r="VX74" s="745"/>
      <c r="VY74" s="745"/>
      <c r="VZ74" s="745"/>
      <c r="WA74" s="745"/>
      <c r="WB74" s="745"/>
      <c r="WC74" s="745"/>
      <c r="WD74" s="745"/>
      <c r="WE74" s="745"/>
      <c r="WF74" s="745"/>
      <c r="WG74" s="745"/>
      <c r="WH74" s="745"/>
      <c r="WI74" s="745"/>
      <c r="WJ74" s="745"/>
      <c r="WK74" s="745"/>
      <c r="WL74" s="745"/>
      <c r="WM74" s="745"/>
      <c r="WN74" s="745"/>
      <c r="WO74" s="745"/>
      <c r="WP74" s="745"/>
      <c r="WQ74" s="745"/>
      <c r="WR74" s="745"/>
      <c r="WS74" s="745"/>
      <c r="WT74" s="745"/>
      <c r="WU74" s="745"/>
      <c r="WV74" s="745"/>
      <c r="WW74" s="745"/>
      <c r="WX74" s="745"/>
      <c r="WY74" s="745"/>
      <c r="WZ74" s="745"/>
      <c r="XA74" s="745"/>
      <c r="XB74" s="745"/>
      <c r="XC74" s="745"/>
      <c r="XD74" s="745"/>
      <c r="XE74" s="745"/>
      <c r="XF74" s="745"/>
      <c r="XG74" s="745"/>
      <c r="XH74" s="745"/>
      <c r="XI74" s="745"/>
      <c r="XJ74" s="745"/>
      <c r="XK74" s="745"/>
      <c r="XL74" s="745"/>
      <c r="XM74" s="745"/>
      <c r="XN74" s="745"/>
      <c r="XO74" s="745"/>
      <c r="XP74" s="745"/>
      <c r="XQ74" s="745"/>
      <c r="XR74" s="745"/>
      <c r="XS74" s="745"/>
      <c r="XT74" s="745"/>
      <c r="XU74" s="745"/>
      <c r="XV74" s="745"/>
      <c r="XW74" s="745"/>
      <c r="XX74" s="745"/>
      <c r="XY74" s="745"/>
      <c r="XZ74" s="745"/>
      <c r="YA74" s="745"/>
      <c r="YB74" s="745"/>
      <c r="YC74" s="745"/>
      <c r="YD74" s="745"/>
      <c r="YE74" s="745"/>
      <c r="YF74" s="745"/>
      <c r="YG74" s="745"/>
      <c r="YH74" s="745"/>
      <c r="YI74" s="745"/>
      <c r="YJ74" s="745"/>
      <c r="YK74" s="745"/>
      <c r="YL74" s="745"/>
      <c r="YM74" s="745"/>
      <c r="YN74" s="745"/>
      <c r="YO74" s="745"/>
      <c r="YP74" s="745"/>
      <c r="YQ74" s="745"/>
      <c r="YR74" s="745"/>
      <c r="YS74" s="745"/>
      <c r="YT74" s="745"/>
      <c r="YU74" s="745"/>
      <c r="YV74" s="745"/>
      <c r="YW74" s="745"/>
      <c r="YX74" s="745"/>
      <c r="YY74" s="745"/>
      <c r="YZ74" s="745"/>
      <c r="ZA74" s="745"/>
      <c r="ZB74" s="745"/>
      <c r="ZC74" s="745"/>
      <c r="ZD74" s="745"/>
      <c r="ZE74" s="745"/>
      <c r="ZF74" s="745"/>
      <c r="ZG74" s="745"/>
      <c r="ZH74" s="745"/>
      <c r="ZI74" s="745"/>
      <c r="ZJ74" s="745"/>
      <c r="ZK74" s="745"/>
      <c r="ZL74" s="745"/>
      <c r="ZM74" s="745"/>
      <c r="ZN74" s="745"/>
      <c r="ZO74" s="745"/>
      <c r="ZP74" s="745"/>
      <c r="ZQ74" s="745"/>
      <c r="ZR74" s="745"/>
      <c r="ZS74" s="745"/>
      <c r="ZT74" s="745"/>
      <c r="ZU74" s="745"/>
      <c r="ZV74" s="745"/>
      <c r="ZW74" s="745"/>
      <c r="ZX74" s="745"/>
      <c r="ZY74" s="745"/>
      <c r="ZZ74" s="745"/>
      <c r="AAA74" s="745"/>
      <c r="AAB74" s="745"/>
      <c r="AAC74" s="745"/>
      <c r="AAD74" s="745"/>
      <c r="AAE74" s="745"/>
      <c r="AAF74" s="745"/>
      <c r="AAG74" s="745"/>
      <c r="AAH74" s="745"/>
      <c r="AAI74" s="745"/>
      <c r="AAJ74" s="745"/>
      <c r="AAK74" s="745"/>
      <c r="AAL74" s="745"/>
      <c r="AAM74" s="745"/>
      <c r="AAN74" s="745"/>
      <c r="AAO74" s="745"/>
      <c r="AAP74" s="745"/>
      <c r="AAQ74" s="745"/>
      <c r="AAR74" s="745"/>
      <c r="AAS74" s="745"/>
      <c r="AAT74" s="745"/>
      <c r="AAU74" s="745"/>
      <c r="AAV74" s="745"/>
      <c r="AAW74" s="745"/>
      <c r="AAX74" s="745"/>
      <c r="AAY74" s="745"/>
      <c r="AAZ74" s="745"/>
      <c r="ABA74" s="745"/>
      <c r="ABB74" s="745"/>
      <c r="ABC74" s="745"/>
      <c r="ABD74" s="745"/>
      <c r="ABE74" s="745"/>
      <c r="ABF74" s="745"/>
      <c r="ABG74" s="745"/>
      <c r="ABH74" s="745"/>
      <c r="ABI74" s="745"/>
      <c r="ABJ74" s="745"/>
      <c r="ABK74" s="745"/>
      <c r="ABL74" s="745"/>
      <c r="ABM74" s="745"/>
      <c r="ABN74" s="745"/>
      <c r="ABO74" s="745"/>
      <c r="ABP74" s="745"/>
      <c r="ABQ74" s="745"/>
      <c r="ABR74" s="745"/>
      <c r="ABS74" s="745"/>
      <c r="ABT74" s="745"/>
      <c r="ABU74" s="745"/>
      <c r="ABV74" s="745"/>
      <c r="ABW74" s="745"/>
      <c r="ABX74" s="745"/>
      <c r="ABY74" s="745"/>
      <c r="ABZ74" s="745"/>
      <c r="ACA74" s="745"/>
      <c r="ACB74" s="745"/>
      <c r="ACC74" s="745"/>
      <c r="ACD74" s="745"/>
      <c r="ACE74" s="745"/>
      <c r="ACF74" s="745"/>
      <c r="ACG74" s="745"/>
      <c r="ACH74" s="745"/>
      <c r="ACI74" s="745"/>
      <c r="ACJ74" s="745"/>
      <c r="ACK74" s="745"/>
      <c r="ACL74" s="745"/>
      <c r="ACM74" s="745"/>
      <c r="ACN74" s="745"/>
      <c r="ACO74" s="745"/>
      <c r="ACP74" s="745"/>
      <c r="ACQ74" s="745"/>
      <c r="ACR74" s="745"/>
      <c r="ACS74" s="745"/>
      <c r="ACT74" s="745"/>
      <c r="ACU74" s="745"/>
      <c r="ACV74" s="745"/>
      <c r="ACW74" s="745"/>
      <c r="ACX74" s="745"/>
      <c r="ACY74" s="745"/>
      <c r="ACZ74" s="745"/>
      <c r="ADA74" s="745"/>
      <c r="ADB74" s="745"/>
      <c r="ADC74" s="745"/>
      <c r="ADD74" s="745"/>
      <c r="ADE74" s="745"/>
      <c r="ADF74" s="745"/>
      <c r="ADG74" s="745"/>
      <c r="ADH74" s="745"/>
      <c r="ADI74" s="745"/>
      <c r="ADJ74" s="745"/>
      <c r="ADK74" s="745"/>
      <c r="ADL74" s="745"/>
      <c r="ADM74" s="745"/>
      <c r="ADN74" s="745"/>
      <c r="ADO74" s="745"/>
      <c r="ADP74" s="745"/>
      <c r="ADQ74" s="745"/>
      <c r="ADR74" s="745"/>
      <c r="ADS74" s="745"/>
      <c r="ADT74" s="745"/>
      <c r="ADU74" s="745"/>
      <c r="ADV74" s="745"/>
      <c r="ADW74" s="745"/>
      <c r="ADX74" s="745"/>
      <c r="ADY74" s="745"/>
      <c r="ADZ74" s="745"/>
      <c r="AEA74" s="745"/>
      <c r="AEB74" s="745"/>
      <c r="AEC74" s="745"/>
      <c r="AED74" s="745"/>
      <c r="AEE74" s="745"/>
      <c r="AEF74" s="745"/>
      <c r="AEG74" s="745"/>
      <c r="AEH74" s="745"/>
      <c r="AEI74" s="745"/>
      <c r="AEJ74" s="745"/>
      <c r="AEK74" s="745"/>
      <c r="AEL74" s="745"/>
      <c r="AEM74" s="745"/>
      <c r="AEN74" s="745"/>
      <c r="AEO74" s="745"/>
      <c r="AEP74" s="745"/>
      <c r="AEQ74" s="745"/>
      <c r="AER74" s="745"/>
      <c r="AES74" s="745"/>
      <c r="AET74" s="745"/>
      <c r="AEU74" s="745"/>
      <c r="AEV74" s="745"/>
      <c r="AEW74" s="745"/>
      <c r="AEX74" s="745"/>
      <c r="AEY74" s="745"/>
      <c r="AEZ74" s="745"/>
      <c r="AFA74" s="745"/>
      <c r="AFB74" s="745"/>
      <c r="AFC74" s="745"/>
      <c r="AFD74" s="745"/>
      <c r="AFE74" s="745"/>
      <c r="AFF74" s="745"/>
      <c r="AFG74" s="745"/>
      <c r="AFH74" s="745"/>
      <c r="AFI74" s="745"/>
      <c r="AFJ74" s="745"/>
      <c r="AFK74" s="745"/>
      <c r="AFL74" s="745"/>
      <c r="AFM74" s="745"/>
      <c r="AFN74" s="745"/>
      <c r="AFO74" s="745"/>
      <c r="AFP74" s="745"/>
      <c r="AFQ74" s="745"/>
      <c r="AFR74" s="745"/>
      <c r="AFS74" s="745"/>
      <c r="AFT74" s="745"/>
      <c r="AFU74" s="745"/>
      <c r="AFV74" s="745"/>
      <c r="AFW74" s="745"/>
      <c r="AFX74" s="745"/>
      <c r="AFY74" s="745"/>
      <c r="AFZ74" s="745"/>
      <c r="AGA74" s="745"/>
      <c r="AGB74" s="745"/>
      <c r="AGC74" s="745"/>
      <c r="AGD74" s="745"/>
      <c r="AGE74" s="745"/>
      <c r="AGF74" s="745"/>
      <c r="AGG74" s="745"/>
      <c r="AGH74" s="745"/>
      <c r="AGI74" s="745"/>
      <c r="AGJ74" s="745"/>
      <c r="AGK74" s="745"/>
      <c r="AGL74" s="745"/>
      <c r="AGM74" s="745"/>
      <c r="AGN74" s="745"/>
      <c r="AGO74" s="745"/>
      <c r="AGP74" s="745"/>
      <c r="AGQ74" s="745"/>
      <c r="AGR74" s="745"/>
      <c r="AGS74" s="745"/>
      <c r="AGT74" s="745"/>
      <c r="AGU74" s="745"/>
      <c r="AGV74" s="745"/>
      <c r="AGW74" s="745"/>
      <c r="AGX74" s="745"/>
      <c r="AGY74" s="745"/>
      <c r="AGZ74" s="745"/>
      <c r="AHA74" s="745"/>
      <c r="AHB74" s="745"/>
      <c r="AHC74" s="745"/>
      <c r="AHD74" s="745"/>
      <c r="AHE74" s="745"/>
      <c r="AHF74" s="745"/>
      <c r="AHG74" s="745"/>
      <c r="AHH74" s="745"/>
      <c r="AHI74" s="745"/>
      <c r="AHJ74" s="745"/>
      <c r="AHK74" s="745"/>
      <c r="AHL74" s="745"/>
      <c r="AHM74" s="745"/>
      <c r="AHN74" s="745"/>
      <c r="AHO74" s="745"/>
      <c r="AHP74" s="745"/>
      <c r="AHQ74" s="745"/>
      <c r="AHR74" s="745"/>
      <c r="AHS74" s="745"/>
      <c r="AHT74" s="745"/>
      <c r="AHU74" s="745"/>
      <c r="AHV74" s="745"/>
      <c r="AHW74" s="745"/>
      <c r="AHX74" s="745"/>
      <c r="AHY74" s="745"/>
      <c r="AHZ74" s="745"/>
      <c r="AIA74" s="745"/>
      <c r="AIB74" s="745"/>
      <c r="AIC74" s="745"/>
      <c r="AID74" s="745"/>
      <c r="AIE74" s="745"/>
      <c r="AIF74" s="745"/>
      <c r="AIG74" s="745"/>
      <c r="AIH74" s="745"/>
      <c r="AII74" s="745"/>
      <c r="AIJ74" s="745"/>
      <c r="AIK74" s="745"/>
      <c r="AIL74" s="745"/>
      <c r="AIM74" s="745"/>
      <c r="AIN74" s="745"/>
      <c r="AIO74" s="745"/>
      <c r="AIP74" s="745"/>
      <c r="AIQ74" s="745"/>
      <c r="AIR74" s="745"/>
      <c r="AIS74" s="745"/>
      <c r="AIT74" s="745"/>
      <c r="AIU74" s="745"/>
      <c r="AIV74" s="745"/>
      <c r="AIW74" s="745"/>
      <c r="AIX74" s="745"/>
      <c r="AIY74" s="745"/>
      <c r="AIZ74" s="745"/>
      <c r="AJA74" s="745"/>
      <c r="AJB74" s="745"/>
      <c r="AJC74" s="745"/>
      <c r="AJD74" s="745"/>
      <c r="AJE74" s="745"/>
      <c r="AJF74" s="745"/>
      <c r="AJG74" s="745"/>
      <c r="AJH74" s="745"/>
      <c r="AJI74" s="745"/>
      <c r="AJJ74" s="745"/>
      <c r="AJK74" s="745"/>
      <c r="AJL74" s="745"/>
      <c r="AJM74" s="745"/>
      <c r="AJN74" s="745"/>
      <c r="AJO74" s="745"/>
      <c r="AJP74" s="745"/>
      <c r="AJQ74" s="745"/>
      <c r="AJR74" s="745"/>
      <c r="AJS74" s="745"/>
      <c r="AJT74" s="745"/>
      <c r="AJU74" s="745"/>
      <c r="AJV74" s="745"/>
      <c r="AJW74" s="745"/>
      <c r="AJX74" s="745"/>
      <c r="AJY74" s="745"/>
      <c r="AJZ74" s="745"/>
      <c r="AKA74" s="745"/>
      <c r="AKB74" s="745"/>
      <c r="AKC74" s="745"/>
      <c r="AKD74" s="745"/>
      <c r="AKE74" s="745"/>
      <c r="AKF74" s="745"/>
      <c r="AKG74" s="745"/>
      <c r="AKH74" s="745"/>
      <c r="AKI74" s="745"/>
      <c r="AKJ74" s="745"/>
      <c r="AKK74" s="745"/>
      <c r="AKL74" s="745"/>
      <c r="AKM74" s="745"/>
      <c r="AKN74" s="745"/>
      <c r="AKO74" s="745"/>
      <c r="AKP74" s="745"/>
      <c r="AKQ74" s="745"/>
      <c r="AKR74" s="745"/>
      <c r="AKS74" s="745"/>
      <c r="AKT74" s="745"/>
      <c r="AKU74" s="745"/>
      <c r="AKV74" s="745"/>
      <c r="AKW74" s="745"/>
      <c r="AKX74" s="745"/>
      <c r="AKY74" s="745"/>
      <c r="AKZ74" s="745"/>
      <c r="ALA74" s="745"/>
      <c r="ALB74" s="745"/>
      <c r="ALC74" s="745"/>
      <c r="ALD74" s="745"/>
      <c r="ALE74" s="745"/>
      <c r="ALF74" s="745"/>
      <c r="ALG74" s="745"/>
      <c r="ALH74" s="745"/>
      <c r="ALI74" s="745"/>
      <c r="ALJ74" s="745"/>
      <c r="ALK74" s="745"/>
      <c r="ALL74" s="745"/>
      <c r="ALM74" s="745"/>
      <c r="ALN74" s="745"/>
      <c r="ALO74" s="745"/>
      <c r="ALP74" s="745"/>
      <c r="ALQ74" s="745"/>
      <c r="ALR74" s="745"/>
      <c r="ALS74" s="745"/>
      <c r="ALT74" s="745"/>
      <c r="ALU74" s="745"/>
      <c r="ALV74" s="745"/>
      <c r="ALW74" s="745"/>
      <c r="ALX74" s="745"/>
      <c r="ALY74" s="745"/>
      <c r="ALZ74" s="745"/>
      <c r="AMA74" s="745"/>
      <c r="AMB74" s="745"/>
      <c r="AMC74" s="745"/>
      <c r="AMD74" s="745"/>
      <c r="AME74" s="745"/>
      <c r="AMF74" s="745"/>
      <c r="AMG74" s="745"/>
      <c r="AMH74" s="745"/>
      <c r="AMI74" s="745"/>
      <c r="AMJ74" s="745"/>
      <c r="AMK74" s="745"/>
      <c r="AML74" s="745"/>
      <c r="AMM74" s="745"/>
      <c r="AMN74" s="745"/>
      <c r="AMO74" s="745"/>
      <c r="AMP74" s="745"/>
      <c r="AMQ74" s="745"/>
      <c r="AMR74" s="745"/>
    </row>
    <row r="75" spans="1:1032" s="742" customFormat="1" ht="15">
      <c r="A75" s="431"/>
      <c r="B75" s="412" t="s">
        <v>1</v>
      </c>
      <c r="C75" s="377" t="s">
        <v>10</v>
      </c>
      <c r="D75" s="494">
        <v>1</v>
      </c>
      <c r="E75" s="375"/>
      <c r="F75" s="375"/>
      <c r="G75" s="497"/>
      <c r="H75" s="506"/>
      <c r="I75" s="383"/>
      <c r="J75" s="375"/>
      <c r="K75" s="375"/>
      <c r="L75" s="375"/>
      <c r="M75" s="506"/>
      <c r="N75" s="506"/>
      <c r="O75" s="507"/>
      <c r="P75" s="507"/>
      <c r="Q75" s="507"/>
      <c r="R75" s="507"/>
      <c r="S75" s="506"/>
      <c r="T75" s="506"/>
      <c r="U75" s="505"/>
      <c r="V75" s="504"/>
      <c r="W75" s="377"/>
      <c r="X75" s="414"/>
      <c r="Y75" s="414"/>
      <c r="Z75" s="414"/>
      <c r="AA75" s="745"/>
      <c r="AB75" s="745"/>
      <c r="AC75" s="745"/>
      <c r="AD75" s="745"/>
      <c r="AE75" s="745"/>
      <c r="AF75" s="745"/>
      <c r="AG75" s="745"/>
      <c r="AH75" s="745"/>
      <c r="AI75" s="745"/>
      <c r="AJ75" s="745"/>
      <c r="AK75" s="745"/>
      <c r="AL75" s="745"/>
      <c r="AM75" s="745"/>
      <c r="AN75" s="745"/>
      <c r="AO75" s="745"/>
      <c r="AP75" s="745"/>
      <c r="AQ75" s="745"/>
      <c r="AR75" s="745"/>
      <c r="AS75" s="745"/>
      <c r="AT75" s="745"/>
      <c r="AU75" s="745"/>
      <c r="AV75" s="745"/>
      <c r="AW75" s="745"/>
      <c r="AX75" s="745"/>
      <c r="AY75" s="745"/>
      <c r="AZ75" s="745"/>
      <c r="BA75" s="745"/>
      <c r="BB75" s="745"/>
      <c r="BC75" s="745"/>
      <c r="BD75" s="745"/>
      <c r="BE75" s="745"/>
      <c r="BF75" s="745"/>
      <c r="BG75" s="745"/>
      <c r="BH75" s="745"/>
      <c r="BI75" s="745"/>
      <c r="BJ75" s="745"/>
      <c r="BK75" s="745"/>
      <c r="BL75" s="745"/>
      <c r="BM75" s="745"/>
      <c r="BN75" s="745"/>
      <c r="BO75" s="745"/>
      <c r="BP75" s="745"/>
      <c r="BQ75" s="745"/>
      <c r="BR75" s="745"/>
      <c r="BS75" s="745"/>
      <c r="BT75" s="745"/>
      <c r="BU75" s="745"/>
      <c r="BV75" s="745"/>
      <c r="BW75" s="745"/>
      <c r="BX75" s="745"/>
      <c r="BY75" s="745"/>
      <c r="BZ75" s="745"/>
      <c r="CA75" s="745"/>
      <c r="CB75" s="745"/>
      <c r="CC75" s="745"/>
      <c r="CD75" s="745"/>
      <c r="CE75" s="745"/>
      <c r="CF75" s="745"/>
      <c r="CG75" s="745"/>
      <c r="CH75" s="745"/>
      <c r="CI75" s="745"/>
      <c r="CJ75" s="745"/>
      <c r="CK75" s="745"/>
      <c r="CL75" s="745"/>
      <c r="CM75" s="745"/>
      <c r="CN75" s="745"/>
      <c r="CO75" s="745"/>
      <c r="CP75" s="745"/>
      <c r="CQ75" s="745"/>
      <c r="CR75" s="745"/>
      <c r="CS75" s="745"/>
      <c r="CT75" s="745"/>
      <c r="CU75" s="745"/>
      <c r="CV75" s="745"/>
      <c r="CW75" s="745"/>
      <c r="CX75" s="745"/>
      <c r="CY75" s="745"/>
      <c r="CZ75" s="745"/>
      <c r="DA75" s="745"/>
      <c r="DB75" s="745"/>
      <c r="DC75" s="745"/>
      <c r="DD75" s="745"/>
      <c r="DE75" s="745"/>
      <c r="DF75" s="745"/>
      <c r="DG75" s="745"/>
      <c r="DH75" s="745"/>
      <c r="DI75" s="745"/>
      <c r="DJ75" s="745"/>
      <c r="DK75" s="745"/>
      <c r="DL75" s="745"/>
      <c r="DM75" s="745"/>
      <c r="DN75" s="745"/>
      <c r="DO75" s="745"/>
      <c r="DP75" s="745"/>
      <c r="DQ75" s="745"/>
      <c r="DR75" s="745"/>
      <c r="DS75" s="745"/>
      <c r="DT75" s="745"/>
      <c r="DU75" s="745"/>
      <c r="DV75" s="745"/>
      <c r="DW75" s="745"/>
      <c r="DX75" s="745"/>
      <c r="DY75" s="745"/>
      <c r="DZ75" s="745"/>
      <c r="EA75" s="745"/>
      <c r="EB75" s="745"/>
      <c r="EC75" s="745"/>
      <c r="ED75" s="745"/>
      <c r="EE75" s="745"/>
      <c r="EF75" s="745"/>
      <c r="EG75" s="745"/>
      <c r="EH75" s="745"/>
      <c r="EI75" s="745"/>
      <c r="EJ75" s="745"/>
      <c r="EK75" s="745"/>
      <c r="EL75" s="745"/>
      <c r="EM75" s="745"/>
      <c r="EN75" s="745"/>
      <c r="EO75" s="745"/>
      <c r="EP75" s="745"/>
      <c r="EQ75" s="745"/>
      <c r="ER75" s="745"/>
      <c r="ES75" s="745"/>
      <c r="ET75" s="745"/>
      <c r="EU75" s="745"/>
      <c r="EV75" s="745"/>
      <c r="EW75" s="745"/>
      <c r="EX75" s="745"/>
      <c r="EY75" s="745"/>
      <c r="EZ75" s="745"/>
      <c r="FA75" s="745"/>
      <c r="FB75" s="745"/>
      <c r="FC75" s="745"/>
      <c r="FD75" s="745"/>
      <c r="FE75" s="745"/>
      <c r="FF75" s="745"/>
      <c r="FG75" s="745"/>
      <c r="FH75" s="745"/>
      <c r="FI75" s="745"/>
      <c r="FJ75" s="745"/>
      <c r="FK75" s="745"/>
      <c r="FL75" s="745"/>
      <c r="FM75" s="745"/>
      <c r="FN75" s="745"/>
      <c r="FO75" s="745"/>
      <c r="FP75" s="745"/>
      <c r="FQ75" s="745"/>
      <c r="FR75" s="745"/>
      <c r="FS75" s="745"/>
      <c r="FT75" s="745"/>
      <c r="FU75" s="745"/>
      <c r="FV75" s="745"/>
      <c r="FW75" s="745"/>
      <c r="FX75" s="745"/>
      <c r="FY75" s="745"/>
      <c r="FZ75" s="745"/>
      <c r="GA75" s="745"/>
      <c r="GB75" s="745"/>
      <c r="GC75" s="745"/>
      <c r="GD75" s="745"/>
      <c r="GE75" s="745"/>
      <c r="GF75" s="745"/>
      <c r="GG75" s="745"/>
      <c r="GH75" s="745"/>
      <c r="GI75" s="745"/>
      <c r="GJ75" s="745"/>
      <c r="GK75" s="745"/>
      <c r="GL75" s="745"/>
      <c r="GM75" s="745"/>
      <c r="GN75" s="745"/>
      <c r="GO75" s="745"/>
      <c r="GP75" s="745"/>
      <c r="GQ75" s="745"/>
      <c r="GR75" s="745"/>
      <c r="GS75" s="745"/>
      <c r="GT75" s="745"/>
      <c r="GU75" s="745"/>
      <c r="GV75" s="745"/>
      <c r="GW75" s="745"/>
      <c r="GX75" s="745"/>
      <c r="GY75" s="745"/>
      <c r="GZ75" s="745"/>
      <c r="HA75" s="745"/>
      <c r="HB75" s="745"/>
      <c r="HC75" s="745"/>
      <c r="HD75" s="745"/>
      <c r="HE75" s="745"/>
      <c r="HF75" s="745"/>
      <c r="HG75" s="745"/>
      <c r="HH75" s="745"/>
      <c r="HI75" s="745"/>
      <c r="HJ75" s="745"/>
      <c r="HK75" s="745"/>
      <c r="HL75" s="745"/>
      <c r="HM75" s="745"/>
      <c r="HN75" s="745"/>
      <c r="HO75" s="745"/>
      <c r="HP75" s="745"/>
      <c r="HQ75" s="745"/>
      <c r="HR75" s="745"/>
      <c r="HS75" s="745"/>
      <c r="HT75" s="745"/>
      <c r="HU75" s="745"/>
      <c r="HV75" s="745"/>
      <c r="HW75" s="745"/>
      <c r="HX75" s="745"/>
      <c r="HY75" s="745"/>
      <c r="HZ75" s="745"/>
      <c r="IA75" s="745"/>
      <c r="IB75" s="745"/>
      <c r="IC75" s="745"/>
      <c r="ID75" s="745"/>
      <c r="IE75" s="745"/>
      <c r="IF75" s="745"/>
      <c r="IG75" s="745"/>
      <c r="IH75" s="745"/>
      <c r="II75" s="745"/>
      <c r="IJ75" s="745"/>
      <c r="IK75" s="745"/>
      <c r="IL75" s="745"/>
      <c r="IM75" s="745"/>
      <c r="IN75" s="745"/>
      <c r="IO75" s="745"/>
      <c r="IP75" s="745"/>
      <c r="IQ75" s="745"/>
      <c r="IR75" s="745"/>
      <c r="IS75" s="745"/>
      <c r="IT75" s="745"/>
      <c r="IU75" s="745"/>
      <c r="IV75" s="745"/>
      <c r="IW75" s="745"/>
      <c r="IX75" s="745"/>
      <c r="IY75" s="745"/>
      <c r="IZ75" s="745"/>
      <c r="JA75" s="745"/>
      <c r="JB75" s="745"/>
      <c r="JC75" s="745"/>
      <c r="JD75" s="745"/>
      <c r="JE75" s="745"/>
      <c r="JF75" s="745"/>
      <c r="JG75" s="745"/>
      <c r="JH75" s="745"/>
      <c r="JI75" s="745"/>
      <c r="JJ75" s="745"/>
      <c r="JK75" s="745"/>
      <c r="JL75" s="745"/>
      <c r="JM75" s="745"/>
      <c r="JN75" s="745"/>
      <c r="JO75" s="745"/>
      <c r="JP75" s="745"/>
      <c r="JQ75" s="745"/>
      <c r="JR75" s="745"/>
      <c r="JS75" s="745"/>
      <c r="JT75" s="745"/>
      <c r="JU75" s="745"/>
      <c r="JV75" s="745"/>
      <c r="JW75" s="745"/>
      <c r="JX75" s="745"/>
      <c r="JY75" s="745"/>
      <c r="JZ75" s="745"/>
      <c r="KA75" s="745"/>
      <c r="KB75" s="745"/>
      <c r="KC75" s="745"/>
      <c r="KD75" s="745"/>
      <c r="KE75" s="745"/>
      <c r="KF75" s="745"/>
      <c r="KG75" s="745"/>
      <c r="KH75" s="745"/>
      <c r="KI75" s="745"/>
      <c r="KJ75" s="745"/>
      <c r="KK75" s="745"/>
      <c r="KL75" s="745"/>
      <c r="KM75" s="745"/>
      <c r="KN75" s="745"/>
      <c r="KO75" s="745"/>
      <c r="KP75" s="745"/>
      <c r="KQ75" s="745"/>
      <c r="KR75" s="745"/>
      <c r="KS75" s="745"/>
      <c r="KT75" s="745"/>
      <c r="KU75" s="745"/>
      <c r="KV75" s="745"/>
      <c r="KW75" s="745"/>
      <c r="KX75" s="745"/>
      <c r="KY75" s="745"/>
      <c r="KZ75" s="745"/>
      <c r="LA75" s="745"/>
      <c r="LB75" s="745"/>
      <c r="LC75" s="745"/>
      <c r="LD75" s="745"/>
      <c r="LE75" s="745"/>
      <c r="LF75" s="745"/>
      <c r="LG75" s="745"/>
      <c r="LH75" s="745"/>
      <c r="LI75" s="745"/>
      <c r="LJ75" s="745"/>
      <c r="LK75" s="745"/>
      <c r="LL75" s="745"/>
      <c r="LM75" s="745"/>
      <c r="LN75" s="745"/>
      <c r="LO75" s="745"/>
      <c r="LP75" s="745"/>
      <c r="LQ75" s="745"/>
      <c r="LR75" s="745"/>
      <c r="LS75" s="745"/>
      <c r="LT75" s="745"/>
      <c r="LU75" s="745"/>
      <c r="LV75" s="745"/>
      <c r="LW75" s="745"/>
      <c r="LX75" s="745"/>
      <c r="LY75" s="745"/>
      <c r="LZ75" s="745"/>
      <c r="MA75" s="745"/>
      <c r="MB75" s="745"/>
      <c r="MC75" s="745"/>
      <c r="MD75" s="745"/>
      <c r="ME75" s="745"/>
      <c r="MF75" s="745"/>
      <c r="MG75" s="745"/>
      <c r="MH75" s="745"/>
      <c r="MI75" s="745"/>
      <c r="MJ75" s="745"/>
      <c r="MK75" s="745"/>
      <c r="ML75" s="745"/>
      <c r="MM75" s="745"/>
      <c r="MN75" s="745"/>
      <c r="MO75" s="745"/>
      <c r="MP75" s="745"/>
      <c r="MQ75" s="745"/>
      <c r="MR75" s="745"/>
      <c r="MS75" s="745"/>
      <c r="MT75" s="745"/>
      <c r="MU75" s="745"/>
      <c r="MV75" s="745"/>
      <c r="MW75" s="745"/>
      <c r="MX75" s="745"/>
      <c r="MY75" s="745"/>
      <c r="MZ75" s="745"/>
      <c r="NA75" s="745"/>
      <c r="NB75" s="745"/>
      <c r="NC75" s="745"/>
      <c r="ND75" s="745"/>
      <c r="NE75" s="745"/>
      <c r="NF75" s="745"/>
      <c r="NG75" s="745"/>
      <c r="NH75" s="745"/>
      <c r="NI75" s="745"/>
      <c r="NJ75" s="745"/>
      <c r="NK75" s="745"/>
      <c r="NL75" s="745"/>
      <c r="NM75" s="745"/>
      <c r="NN75" s="745"/>
      <c r="NO75" s="745"/>
      <c r="NP75" s="745"/>
      <c r="NQ75" s="745"/>
      <c r="NR75" s="745"/>
      <c r="NS75" s="745"/>
      <c r="NT75" s="745"/>
      <c r="NU75" s="745"/>
      <c r="NV75" s="745"/>
      <c r="NW75" s="745"/>
      <c r="NX75" s="745"/>
      <c r="NY75" s="745"/>
      <c r="NZ75" s="745"/>
      <c r="OA75" s="745"/>
      <c r="OB75" s="745"/>
      <c r="OC75" s="745"/>
      <c r="OD75" s="745"/>
      <c r="OE75" s="745"/>
      <c r="OF75" s="745"/>
      <c r="OG75" s="745"/>
      <c r="OH75" s="745"/>
      <c r="OI75" s="745"/>
      <c r="OJ75" s="745"/>
      <c r="OK75" s="745"/>
      <c r="OL75" s="745"/>
      <c r="OM75" s="745"/>
      <c r="ON75" s="745"/>
      <c r="OO75" s="745"/>
      <c r="OP75" s="745"/>
      <c r="OQ75" s="745"/>
      <c r="OR75" s="745"/>
      <c r="OS75" s="745"/>
      <c r="OT75" s="745"/>
      <c r="OU75" s="745"/>
      <c r="OV75" s="745"/>
      <c r="OW75" s="745"/>
      <c r="OX75" s="745"/>
      <c r="OY75" s="745"/>
      <c r="OZ75" s="745"/>
      <c r="PA75" s="745"/>
      <c r="PB75" s="745"/>
      <c r="PC75" s="745"/>
      <c r="PD75" s="745"/>
      <c r="PE75" s="745"/>
      <c r="PF75" s="745"/>
      <c r="PG75" s="745"/>
      <c r="PH75" s="745"/>
      <c r="PI75" s="745"/>
      <c r="PJ75" s="745"/>
      <c r="PK75" s="745"/>
      <c r="PL75" s="745"/>
      <c r="PM75" s="745"/>
      <c r="PN75" s="745"/>
      <c r="PO75" s="745"/>
      <c r="PP75" s="745"/>
      <c r="PQ75" s="745"/>
      <c r="PR75" s="745"/>
      <c r="PS75" s="745"/>
      <c r="PT75" s="745"/>
      <c r="PU75" s="745"/>
      <c r="PV75" s="745"/>
      <c r="PW75" s="745"/>
      <c r="PX75" s="745"/>
      <c r="PY75" s="745"/>
      <c r="PZ75" s="745"/>
      <c r="QA75" s="745"/>
      <c r="QB75" s="745"/>
      <c r="QC75" s="745"/>
      <c r="QD75" s="745"/>
      <c r="QE75" s="745"/>
      <c r="QF75" s="745"/>
      <c r="QG75" s="745"/>
      <c r="QH75" s="745"/>
      <c r="QI75" s="745"/>
      <c r="QJ75" s="745"/>
      <c r="QK75" s="745"/>
      <c r="QL75" s="745"/>
      <c r="QM75" s="745"/>
      <c r="QN75" s="745"/>
      <c r="QO75" s="745"/>
      <c r="QP75" s="745"/>
      <c r="QQ75" s="745"/>
      <c r="QR75" s="745"/>
      <c r="QS75" s="745"/>
      <c r="QT75" s="745"/>
      <c r="QU75" s="745"/>
      <c r="QV75" s="745"/>
      <c r="QW75" s="745"/>
      <c r="QX75" s="745"/>
      <c r="QY75" s="745"/>
      <c r="QZ75" s="745"/>
      <c r="RA75" s="745"/>
      <c r="RB75" s="745"/>
      <c r="RC75" s="745"/>
      <c r="RD75" s="745"/>
      <c r="RE75" s="745"/>
      <c r="RF75" s="745"/>
      <c r="RG75" s="745"/>
      <c r="RH75" s="745"/>
      <c r="RI75" s="745"/>
      <c r="RJ75" s="745"/>
      <c r="RK75" s="745"/>
      <c r="RL75" s="745"/>
      <c r="RM75" s="745"/>
      <c r="RN75" s="745"/>
      <c r="RO75" s="745"/>
      <c r="RP75" s="745"/>
      <c r="RQ75" s="745"/>
      <c r="RR75" s="745"/>
      <c r="RS75" s="745"/>
      <c r="RT75" s="745"/>
      <c r="RU75" s="745"/>
      <c r="RV75" s="745"/>
      <c r="RW75" s="745"/>
      <c r="RX75" s="745"/>
      <c r="RY75" s="745"/>
      <c r="RZ75" s="745"/>
      <c r="SA75" s="745"/>
      <c r="SB75" s="745"/>
      <c r="SC75" s="745"/>
      <c r="SD75" s="745"/>
      <c r="SE75" s="745"/>
      <c r="SF75" s="745"/>
      <c r="SG75" s="745"/>
      <c r="SH75" s="745"/>
      <c r="SI75" s="745"/>
      <c r="SJ75" s="745"/>
      <c r="SK75" s="745"/>
      <c r="SL75" s="745"/>
      <c r="SM75" s="745"/>
      <c r="SN75" s="745"/>
      <c r="SO75" s="745"/>
      <c r="SP75" s="745"/>
      <c r="SQ75" s="745"/>
      <c r="SR75" s="745"/>
      <c r="SS75" s="745"/>
      <c r="ST75" s="745"/>
      <c r="SU75" s="745"/>
      <c r="SV75" s="745"/>
      <c r="SW75" s="745"/>
      <c r="SX75" s="745"/>
      <c r="SY75" s="745"/>
      <c r="SZ75" s="745"/>
      <c r="TA75" s="745"/>
      <c r="TB75" s="745"/>
      <c r="TC75" s="745"/>
      <c r="TD75" s="745"/>
      <c r="TE75" s="745"/>
      <c r="TF75" s="745"/>
      <c r="TG75" s="745"/>
      <c r="TH75" s="745"/>
      <c r="TI75" s="745"/>
      <c r="TJ75" s="745"/>
      <c r="TK75" s="745"/>
      <c r="TL75" s="745"/>
      <c r="TM75" s="745"/>
      <c r="TN75" s="745"/>
      <c r="TO75" s="745"/>
      <c r="TP75" s="745"/>
      <c r="TQ75" s="745"/>
      <c r="TR75" s="745"/>
      <c r="TS75" s="745"/>
      <c r="TT75" s="745"/>
      <c r="TU75" s="745"/>
      <c r="TV75" s="745"/>
      <c r="TW75" s="745"/>
      <c r="TX75" s="745"/>
      <c r="TY75" s="745"/>
      <c r="TZ75" s="745"/>
      <c r="UA75" s="745"/>
      <c r="UB75" s="745"/>
      <c r="UC75" s="745"/>
      <c r="UD75" s="745"/>
      <c r="UE75" s="745"/>
      <c r="UF75" s="745"/>
      <c r="UG75" s="745"/>
      <c r="UH75" s="745"/>
      <c r="UI75" s="745"/>
      <c r="UJ75" s="745"/>
      <c r="UK75" s="745"/>
      <c r="UL75" s="745"/>
      <c r="UM75" s="745"/>
      <c r="UN75" s="745"/>
      <c r="UO75" s="745"/>
      <c r="UP75" s="745"/>
      <c r="UQ75" s="745"/>
      <c r="UR75" s="745"/>
      <c r="US75" s="745"/>
      <c r="UT75" s="745"/>
      <c r="UU75" s="745"/>
      <c r="UV75" s="745"/>
      <c r="UW75" s="745"/>
      <c r="UX75" s="745"/>
      <c r="UY75" s="745"/>
      <c r="UZ75" s="745"/>
      <c r="VA75" s="745"/>
      <c r="VB75" s="745"/>
      <c r="VC75" s="745"/>
      <c r="VD75" s="745"/>
      <c r="VE75" s="745"/>
      <c r="VF75" s="745"/>
      <c r="VG75" s="745"/>
      <c r="VH75" s="745"/>
      <c r="VI75" s="745"/>
      <c r="VJ75" s="745"/>
      <c r="VK75" s="745"/>
      <c r="VL75" s="745"/>
      <c r="VM75" s="745"/>
      <c r="VN75" s="745"/>
      <c r="VO75" s="745"/>
      <c r="VP75" s="745"/>
      <c r="VQ75" s="745"/>
      <c r="VR75" s="745"/>
      <c r="VS75" s="745"/>
      <c r="VT75" s="745"/>
      <c r="VU75" s="745"/>
      <c r="VV75" s="745"/>
      <c r="VW75" s="745"/>
      <c r="VX75" s="745"/>
      <c r="VY75" s="745"/>
      <c r="VZ75" s="745"/>
      <c r="WA75" s="745"/>
      <c r="WB75" s="745"/>
      <c r="WC75" s="745"/>
      <c r="WD75" s="745"/>
      <c r="WE75" s="745"/>
      <c r="WF75" s="745"/>
      <c r="WG75" s="745"/>
      <c r="WH75" s="745"/>
      <c r="WI75" s="745"/>
      <c r="WJ75" s="745"/>
      <c r="WK75" s="745"/>
      <c r="WL75" s="745"/>
      <c r="WM75" s="745"/>
      <c r="WN75" s="745"/>
      <c r="WO75" s="745"/>
      <c r="WP75" s="745"/>
      <c r="WQ75" s="745"/>
      <c r="WR75" s="745"/>
      <c r="WS75" s="745"/>
      <c r="WT75" s="745"/>
      <c r="WU75" s="745"/>
      <c r="WV75" s="745"/>
      <c r="WW75" s="745"/>
      <c r="WX75" s="745"/>
      <c r="WY75" s="745"/>
      <c r="WZ75" s="745"/>
      <c r="XA75" s="745"/>
      <c r="XB75" s="745"/>
      <c r="XC75" s="745"/>
      <c r="XD75" s="745"/>
      <c r="XE75" s="745"/>
      <c r="XF75" s="745"/>
      <c r="XG75" s="745"/>
      <c r="XH75" s="745"/>
      <c r="XI75" s="745"/>
      <c r="XJ75" s="745"/>
      <c r="XK75" s="745"/>
      <c r="XL75" s="745"/>
      <c r="XM75" s="745"/>
      <c r="XN75" s="745"/>
      <c r="XO75" s="745"/>
      <c r="XP75" s="745"/>
      <c r="XQ75" s="745"/>
      <c r="XR75" s="745"/>
      <c r="XS75" s="745"/>
      <c r="XT75" s="745"/>
      <c r="XU75" s="745"/>
      <c r="XV75" s="745"/>
      <c r="XW75" s="745"/>
      <c r="XX75" s="745"/>
      <c r="XY75" s="745"/>
      <c r="XZ75" s="745"/>
      <c r="YA75" s="745"/>
      <c r="YB75" s="745"/>
      <c r="YC75" s="745"/>
      <c r="YD75" s="745"/>
      <c r="YE75" s="745"/>
      <c r="YF75" s="745"/>
      <c r="YG75" s="745"/>
      <c r="YH75" s="745"/>
      <c r="YI75" s="745"/>
      <c r="YJ75" s="745"/>
      <c r="YK75" s="745"/>
      <c r="YL75" s="745"/>
      <c r="YM75" s="745"/>
      <c r="YN75" s="745"/>
      <c r="YO75" s="745"/>
      <c r="YP75" s="745"/>
      <c r="YQ75" s="745"/>
      <c r="YR75" s="745"/>
      <c r="YS75" s="745"/>
      <c r="YT75" s="745"/>
      <c r="YU75" s="745"/>
      <c r="YV75" s="745"/>
      <c r="YW75" s="745"/>
      <c r="YX75" s="745"/>
      <c r="YY75" s="745"/>
      <c r="YZ75" s="745"/>
      <c r="ZA75" s="745"/>
      <c r="ZB75" s="745"/>
      <c r="ZC75" s="745"/>
      <c r="ZD75" s="745"/>
      <c r="ZE75" s="745"/>
      <c r="ZF75" s="745"/>
      <c r="ZG75" s="745"/>
      <c r="ZH75" s="745"/>
      <c r="ZI75" s="745"/>
      <c r="ZJ75" s="745"/>
      <c r="ZK75" s="745"/>
      <c r="ZL75" s="745"/>
      <c r="ZM75" s="745"/>
      <c r="ZN75" s="745"/>
      <c r="ZO75" s="745"/>
      <c r="ZP75" s="745"/>
      <c r="ZQ75" s="745"/>
      <c r="ZR75" s="745"/>
      <c r="ZS75" s="745"/>
      <c r="ZT75" s="745"/>
      <c r="ZU75" s="745"/>
      <c r="ZV75" s="745"/>
      <c r="ZW75" s="745"/>
      <c r="ZX75" s="745"/>
      <c r="ZY75" s="745"/>
      <c r="ZZ75" s="745"/>
      <c r="AAA75" s="745"/>
      <c r="AAB75" s="745"/>
      <c r="AAC75" s="745"/>
      <c r="AAD75" s="745"/>
      <c r="AAE75" s="745"/>
      <c r="AAF75" s="745"/>
      <c r="AAG75" s="745"/>
      <c r="AAH75" s="745"/>
      <c r="AAI75" s="745"/>
      <c r="AAJ75" s="745"/>
      <c r="AAK75" s="745"/>
      <c r="AAL75" s="745"/>
      <c r="AAM75" s="745"/>
      <c r="AAN75" s="745"/>
      <c r="AAO75" s="745"/>
      <c r="AAP75" s="745"/>
      <c r="AAQ75" s="745"/>
      <c r="AAR75" s="745"/>
      <c r="AAS75" s="745"/>
      <c r="AAT75" s="745"/>
      <c r="AAU75" s="745"/>
      <c r="AAV75" s="745"/>
      <c r="AAW75" s="745"/>
      <c r="AAX75" s="745"/>
      <c r="AAY75" s="745"/>
      <c r="AAZ75" s="745"/>
      <c r="ABA75" s="745"/>
      <c r="ABB75" s="745"/>
      <c r="ABC75" s="745"/>
      <c r="ABD75" s="745"/>
      <c r="ABE75" s="745"/>
      <c r="ABF75" s="745"/>
      <c r="ABG75" s="745"/>
      <c r="ABH75" s="745"/>
      <c r="ABI75" s="745"/>
      <c r="ABJ75" s="745"/>
      <c r="ABK75" s="745"/>
      <c r="ABL75" s="745"/>
      <c r="ABM75" s="745"/>
      <c r="ABN75" s="745"/>
      <c r="ABO75" s="745"/>
      <c r="ABP75" s="745"/>
      <c r="ABQ75" s="745"/>
      <c r="ABR75" s="745"/>
      <c r="ABS75" s="745"/>
      <c r="ABT75" s="745"/>
      <c r="ABU75" s="745"/>
      <c r="ABV75" s="745"/>
      <c r="ABW75" s="745"/>
      <c r="ABX75" s="745"/>
      <c r="ABY75" s="745"/>
      <c r="ABZ75" s="745"/>
      <c r="ACA75" s="745"/>
      <c r="ACB75" s="745"/>
      <c r="ACC75" s="745"/>
      <c r="ACD75" s="745"/>
      <c r="ACE75" s="745"/>
      <c r="ACF75" s="745"/>
      <c r="ACG75" s="745"/>
      <c r="ACH75" s="745"/>
      <c r="ACI75" s="745"/>
      <c r="ACJ75" s="745"/>
      <c r="ACK75" s="745"/>
      <c r="ACL75" s="745"/>
      <c r="ACM75" s="745"/>
      <c r="ACN75" s="745"/>
      <c r="ACO75" s="745"/>
      <c r="ACP75" s="745"/>
      <c r="ACQ75" s="745"/>
      <c r="ACR75" s="745"/>
      <c r="ACS75" s="745"/>
      <c r="ACT75" s="745"/>
      <c r="ACU75" s="745"/>
      <c r="ACV75" s="745"/>
      <c r="ACW75" s="745"/>
      <c r="ACX75" s="745"/>
      <c r="ACY75" s="745"/>
      <c r="ACZ75" s="745"/>
      <c r="ADA75" s="745"/>
      <c r="ADB75" s="745"/>
      <c r="ADC75" s="745"/>
      <c r="ADD75" s="745"/>
      <c r="ADE75" s="745"/>
      <c r="ADF75" s="745"/>
      <c r="ADG75" s="745"/>
      <c r="ADH75" s="745"/>
      <c r="ADI75" s="745"/>
      <c r="ADJ75" s="745"/>
      <c r="ADK75" s="745"/>
      <c r="ADL75" s="745"/>
      <c r="ADM75" s="745"/>
      <c r="ADN75" s="745"/>
      <c r="ADO75" s="745"/>
      <c r="ADP75" s="745"/>
      <c r="ADQ75" s="745"/>
      <c r="ADR75" s="745"/>
      <c r="ADS75" s="745"/>
      <c r="ADT75" s="745"/>
      <c r="ADU75" s="745"/>
      <c r="ADV75" s="745"/>
      <c r="ADW75" s="745"/>
      <c r="ADX75" s="745"/>
      <c r="ADY75" s="745"/>
      <c r="ADZ75" s="745"/>
      <c r="AEA75" s="745"/>
      <c r="AEB75" s="745"/>
      <c r="AEC75" s="745"/>
      <c r="AED75" s="745"/>
      <c r="AEE75" s="745"/>
      <c r="AEF75" s="745"/>
      <c r="AEG75" s="745"/>
      <c r="AEH75" s="745"/>
      <c r="AEI75" s="745"/>
      <c r="AEJ75" s="745"/>
      <c r="AEK75" s="745"/>
      <c r="AEL75" s="745"/>
      <c r="AEM75" s="745"/>
      <c r="AEN75" s="745"/>
      <c r="AEO75" s="745"/>
      <c r="AEP75" s="745"/>
      <c r="AEQ75" s="745"/>
      <c r="AER75" s="745"/>
      <c r="AES75" s="745"/>
      <c r="AET75" s="745"/>
      <c r="AEU75" s="745"/>
      <c r="AEV75" s="745"/>
      <c r="AEW75" s="745"/>
      <c r="AEX75" s="745"/>
      <c r="AEY75" s="745"/>
      <c r="AEZ75" s="745"/>
      <c r="AFA75" s="745"/>
      <c r="AFB75" s="745"/>
      <c r="AFC75" s="745"/>
      <c r="AFD75" s="745"/>
      <c r="AFE75" s="745"/>
      <c r="AFF75" s="745"/>
      <c r="AFG75" s="745"/>
      <c r="AFH75" s="745"/>
      <c r="AFI75" s="745"/>
      <c r="AFJ75" s="745"/>
      <c r="AFK75" s="745"/>
      <c r="AFL75" s="745"/>
      <c r="AFM75" s="745"/>
      <c r="AFN75" s="745"/>
      <c r="AFO75" s="745"/>
      <c r="AFP75" s="745"/>
      <c r="AFQ75" s="745"/>
      <c r="AFR75" s="745"/>
      <c r="AFS75" s="745"/>
      <c r="AFT75" s="745"/>
      <c r="AFU75" s="745"/>
      <c r="AFV75" s="745"/>
      <c r="AFW75" s="745"/>
      <c r="AFX75" s="745"/>
      <c r="AFY75" s="745"/>
      <c r="AFZ75" s="745"/>
      <c r="AGA75" s="745"/>
      <c r="AGB75" s="745"/>
      <c r="AGC75" s="745"/>
      <c r="AGD75" s="745"/>
      <c r="AGE75" s="745"/>
      <c r="AGF75" s="745"/>
      <c r="AGG75" s="745"/>
      <c r="AGH75" s="745"/>
      <c r="AGI75" s="745"/>
      <c r="AGJ75" s="745"/>
      <c r="AGK75" s="745"/>
      <c r="AGL75" s="745"/>
      <c r="AGM75" s="745"/>
      <c r="AGN75" s="745"/>
      <c r="AGO75" s="745"/>
      <c r="AGP75" s="745"/>
      <c r="AGQ75" s="745"/>
      <c r="AGR75" s="745"/>
      <c r="AGS75" s="745"/>
      <c r="AGT75" s="745"/>
      <c r="AGU75" s="745"/>
      <c r="AGV75" s="745"/>
      <c r="AGW75" s="745"/>
      <c r="AGX75" s="745"/>
      <c r="AGY75" s="745"/>
      <c r="AGZ75" s="745"/>
      <c r="AHA75" s="745"/>
      <c r="AHB75" s="745"/>
      <c r="AHC75" s="745"/>
      <c r="AHD75" s="745"/>
      <c r="AHE75" s="745"/>
      <c r="AHF75" s="745"/>
      <c r="AHG75" s="745"/>
      <c r="AHH75" s="745"/>
      <c r="AHI75" s="745"/>
      <c r="AHJ75" s="745"/>
      <c r="AHK75" s="745"/>
      <c r="AHL75" s="745"/>
      <c r="AHM75" s="745"/>
      <c r="AHN75" s="745"/>
      <c r="AHO75" s="745"/>
      <c r="AHP75" s="745"/>
      <c r="AHQ75" s="745"/>
      <c r="AHR75" s="745"/>
      <c r="AHS75" s="745"/>
      <c r="AHT75" s="745"/>
      <c r="AHU75" s="745"/>
      <c r="AHV75" s="745"/>
      <c r="AHW75" s="745"/>
      <c r="AHX75" s="745"/>
      <c r="AHY75" s="745"/>
      <c r="AHZ75" s="745"/>
      <c r="AIA75" s="745"/>
      <c r="AIB75" s="745"/>
      <c r="AIC75" s="745"/>
      <c r="AID75" s="745"/>
      <c r="AIE75" s="745"/>
      <c r="AIF75" s="745"/>
      <c r="AIG75" s="745"/>
      <c r="AIH75" s="745"/>
      <c r="AII75" s="745"/>
      <c r="AIJ75" s="745"/>
      <c r="AIK75" s="745"/>
      <c r="AIL75" s="745"/>
      <c r="AIM75" s="745"/>
      <c r="AIN75" s="745"/>
      <c r="AIO75" s="745"/>
      <c r="AIP75" s="745"/>
      <c r="AIQ75" s="745"/>
      <c r="AIR75" s="745"/>
      <c r="AIS75" s="745"/>
      <c r="AIT75" s="745"/>
      <c r="AIU75" s="745"/>
      <c r="AIV75" s="745"/>
      <c r="AIW75" s="745"/>
      <c r="AIX75" s="745"/>
      <c r="AIY75" s="745"/>
      <c r="AIZ75" s="745"/>
      <c r="AJA75" s="745"/>
      <c r="AJB75" s="745"/>
      <c r="AJC75" s="745"/>
      <c r="AJD75" s="745"/>
      <c r="AJE75" s="745"/>
      <c r="AJF75" s="745"/>
      <c r="AJG75" s="745"/>
      <c r="AJH75" s="745"/>
      <c r="AJI75" s="745"/>
      <c r="AJJ75" s="745"/>
      <c r="AJK75" s="745"/>
      <c r="AJL75" s="745"/>
      <c r="AJM75" s="745"/>
      <c r="AJN75" s="745"/>
      <c r="AJO75" s="745"/>
      <c r="AJP75" s="745"/>
      <c r="AJQ75" s="745"/>
      <c r="AJR75" s="745"/>
      <c r="AJS75" s="745"/>
      <c r="AJT75" s="745"/>
      <c r="AJU75" s="745"/>
      <c r="AJV75" s="745"/>
      <c r="AJW75" s="745"/>
      <c r="AJX75" s="745"/>
      <c r="AJY75" s="745"/>
      <c r="AJZ75" s="745"/>
      <c r="AKA75" s="745"/>
      <c r="AKB75" s="745"/>
      <c r="AKC75" s="745"/>
      <c r="AKD75" s="745"/>
      <c r="AKE75" s="745"/>
      <c r="AKF75" s="745"/>
      <c r="AKG75" s="745"/>
      <c r="AKH75" s="745"/>
      <c r="AKI75" s="745"/>
      <c r="AKJ75" s="745"/>
      <c r="AKK75" s="745"/>
      <c r="AKL75" s="745"/>
      <c r="AKM75" s="745"/>
      <c r="AKN75" s="745"/>
      <c r="AKO75" s="745"/>
      <c r="AKP75" s="745"/>
      <c r="AKQ75" s="745"/>
      <c r="AKR75" s="745"/>
      <c r="AKS75" s="745"/>
      <c r="AKT75" s="745"/>
      <c r="AKU75" s="745"/>
      <c r="AKV75" s="745"/>
      <c r="AKW75" s="745"/>
      <c r="AKX75" s="745"/>
      <c r="AKY75" s="745"/>
      <c r="AKZ75" s="745"/>
      <c r="ALA75" s="745"/>
      <c r="ALB75" s="745"/>
      <c r="ALC75" s="745"/>
      <c r="ALD75" s="745"/>
      <c r="ALE75" s="745"/>
      <c r="ALF75" s="745"/>
      <c r="ALG75" s="745"/>
      <c r="ALH75" s="745"/>
      <c r="ALI75" s="745"/>
      <c r="ALJ75" s="745"/>
      <c r="ALK75" s="745"/>
      <c r="ALL75" s="745"/>
      <c r="ALM75" s="745"/>
      <c r="ALN75" s="745"/>
      <c r="ALO75" s="745"/>
      <c r="ALP75" s="745"/>
      <c r="ALQ75" s="745"/>
      <c r="ALR75" s="745"/>
      <c r="ALS75" s="745"/>
      <c r="ALT75" s="745"/>
      <c r="ALU75" s="745"/>
      <c r="ALV75" s="745"/>
      <c r="ALW75" s="745"/>
      <c r="ALX75" s="745"/>
      <c r="ALY75" s="745"/>
      <c r="ALZ75" s="745"/>
      <c r="AMA75" s="745"/>
      <c r="AMB75" s="745"/>
      <c r="AMC75" s="745"/>
      <c r="AMD75" s="745"/>
      <c r="AME75" s="745"/>
      <c r="AMF75" s="745"/>
      <c r="AMG75" s="745"/>
      <c r="AMH75" s="745"/>
      <c r="AMI75" s="745"/>
      <c r="AMJ75" s="745"/>
      <c r="AMK75" s="745"/>
      <c r="AML75" s="745"/>
      <c r="AMM75" s="745"/>
      <c r="AMN75" s="745"/>
      <c r="AMO75" s="745"/>
      <c r="AMP75" s="745"/>
      <c r="AMQ75" s="745"/>
      <c r="AMR75" s="745"/>
    </row>
    <row r="76" spans="1:1032" s="742" customFormat="1" ht="15">
      <c r="A76" s="411"/>
      <c r="B76" s="413" t="s">
        <v>310</v>
      </c>
      <c r="C76" s="400"/>
      <c r="D76" s="494"/>
      <c r="E76" s="375"/>
      <c r="F76" s="375"/>
      <c r="G76" s="497"/>
      <c r="H76" s="506"/>
      <c r="I76" s="383"/>
      <c r="J76" s="375"/>
      <c r="K76" s="375"/>
      <c r="L76" s="375"/>
      <c r="M76" s="746"/>
      <c r="N76" s="746"/>
      <c r="O76" s="401"/>
      <c r="P76" s="401"/>
      <c r="Q76" s="401"/>
      <c r="R76" s="383"/>
      <c r="S76" s="433"/>
      <c r="T76" s="401"/>
      <c r="U76" s="505"/>
      <c r="V76" s="416"/>
      <c r="W76" s="377"/>
      <c r="X76" s="414"/>
      <c r="Y76" s="414"/>
      <c r="Z76" s="414"/>
      <c r="AA76" s="745"/>
      <c r="AB76" s="745"/>
      <c r="AC76" s="745"/>
      <c r="AD76" s="745"/>
      <c r="AE76" s="745"/>
      <c r="AF76" s="745"/>
      <c r="AG76" s="745"/>
      <c r="AH76" s="745"/>
      <c r="AI76" s="745"/>
      <c r="AJ76" s="745"/>
      <c r="AK76" s="745"/>
      <c r="AL76" s="745"/>
      <c r="AM76" s="745"/>
      <c r="AN76" s="745"/>
      <c r="AO76" s="745"/>
      <c r="AP76" s="745"/>
      <c r="AQ76" s="745"/>
      <c r="AR76" s="745"/>
      <c r="AS76" s="745"/>
      <c r="AT76" s="745"/>
      <c r="AU76" s="745"/>
      <c r="AV76" s="745"/>
      <c r="AW76" s="745"/>
      <c r="AX76" s="745"/>
      <c r="AY76" s="745"/>
      <c r="AZ76" s="745"/>
      <c r="BA76" s="745"/>
      <c r="BB76" s="745"/>
      <c r="BC76" s="745"/>
      <c r="BD76" s="745"/>
      <c r="BE76" s="745"/>
      <c r="BF76" s="745"/>
      <c r="BG76" s="745"/>
      <c r="BH76" s="745"/>
      <c r="BI76" s="745"/>
      <c r="BJ76" s="745"/>
      <c r="BK76" s="745"/>
      <c r="BL76" s="745"/>
      <c r="BM76" s="745"/>
      <c r="BN76" s="745"/>
      <c r="BO76" s="745"/>
      <c r="BP76" s="745"/>
      <c r="BQ76" s="745"/>
      <c r="BR76" s="745"/>
      <c r="BS76" s="745"/>
      <c r="BT76" s="745"/>
      <c r="BU76" s="745"/>
      <c r="BV76" s="745"/>
      <c r="BW76" s="745"/>
      <c r="BX76" s="745"/>
      <c r="BY76" s="745"/>
      <c r="BZ76" s="745"/>
      <c r="CA76" s="745"/>
      <c r="CB76" s="745"/>
      <c r="CC76" s="745"/>
      <c r="CD76" s="745"/>
      <c r="CE76" s="745"/>
      <c r="CF76" s="745"/>
      <c r="CG76" s="745"/>
      <c r="CH76" s="745"/>
      <c r="CI76" s="745"/>
      <c r="CJ76" s="745"/>
      <c r="CK76" s="745"/>
      <c r="CL76" s="745"/>
      <c r="CM76" s="745"/>
      <c r="CN76" s="745"/>
      <c r="CO76" s="745"/>
      <c r="CP76" s="745"/>
      <c r="CQ76" s="745"/>
      <c r="CR76" s="745"/>
      <c r="CS76" s="745"/>
      <c r="CT76" s="745"/>
      <c r="CU76" s="745"/>
      <c r="CV76" s="745"/>
      <c r="CW76" s="745"/>
      <c r="CX76" s="745"/>
      <c r="CY76" s="745"/>
      <c r="CZ76" s="745"/>
      <c r="DA76" s="745"/>
      <c r="DB76" s="745"/>
      <c r="DC76" s="745"/>
      <c r="DD76" s="745"/>
      <c r="DE76" s="745"/>
      <c r="DF76" s="745"/>
      <c r="DG76" s="745"/>
      <c r="DH76" s="745"/>
      <c r="DI76" s="745"/>
      <c r="DJ76" s="745"/>
      <c r="DK76" s="745"/>
      <c r="DL76" s="745"/>
      <c r="DM76" s="745"/>
      <c r="DN76" s="745"/>
      <c r="DO76" s="745"/>
      <c r="DP76" s="745"/>
      <c r="DQ76" s="745"/>
      <c r="DR76" s="745"/>
      <c r="DS76" s="745"/>
      <c r="DT76" s="745"/>
      <c r="DU76" s="745"/>
      <c r="DV76" s="745"/>
      <c r="DW76" s="745"/>
      <c r="DX76" s="745"/>
      <c r="DY76" s="745"/>
      <c r="DZ76" s="745"/>
      <c r="EA76" s="745"/>
      <c r="EB76" s="745"/>
      <c r="EC76" s="745"/>
      <c r="ED76" s="745"/>
      <c r="EE76" s="745"/>
      <c r="EF76" s="745"/>
      <c r="EG76" s="745"/>
      <c r="EH76" s="745"/>
      <c r="EI76" s="745"/>
      <c r="EJ76" s="745"/>
      <c r="EK76" s="745"/>
      <c r="EL76" s="745"/>
      <c r="EM76" s="745"/>
      <c r="EN76" s="745"/>
      <c r="EO76" s="745"/>
      <c r="EP76" s="745"/>
      <c r="EQ76" s="745"/>
      <c r="ER76" s="745"/>
      <c r="ES76" s="745"/>
      <c r="ET76" s="745"/>
      <c r="EU76" s="745"/>
      <c r="EV76" s="745"/>
      <c r="EW76" s="745"/>
      <c r="EX76" s="745"/>
      <c r="EY76" s="745"/>
      <c r="EZ76" s="745"/>
      <c r="FA76" s="745"/>
      <c r="FB76" s="745"/>
      <c r="FC76" s="745"/>
      <c r="FD76" s="745"/>
      <c r="FE76" s="745"/>
      <c r="FF76" s="745"/>
      <c r="FG76" s="745"/>
      <c r="FH76" s="745"/>
      <c r="FI76" s="745"/>
      <c r="FJ76" s="745"/>
      <c r="FK76" s="745"/>
      <c r="FL76" s="745"/>
      <c r="FM76" s="745"/>
      <c r="FN76" s="745"/>
      <c r="FO76" s="745"/>
      <c r="FP76" s="745"/>
      <c r="FQ76" s="745"/>
      <c r="FR76" s="745"/>
      <c r="FS76" s="745"/>
      <c r="FT76" s="745"/>
      <c r="FU76" s="745"/>
      <c r="FV76" s="745"/>
      <c r="FW76" s="745"/>
      <c r="FX76" s="745"/>
      <c r="FY76" s="745"/>
      <c r="FZ76" s="745"/>
      <c r="GA76" s="745"/>
      <c r="GB76" s="745"/>
      <c r="GC76" s="745"/>
      <c r="GD76" s="745"/>
      <c r="GE76" s="745"/>
      <c r="GF76" s="745"/>
      <c r="GG76" s="745"/>
      <c r="GH76" s="745"/>
      <c r="GI76" s="745"/>
      <c r="GJ76" s="745"/>
      <c r="GK76" s="745"/>
      <c r="GL76" s="745"/>
      <c r="GM76" s="745"/>
      <c r="GN76" s="745"/>
      <c r="GO76" s="745"/>
      <c r="GP76" s="745"/>
      <c r="GQ76" s="745"/>
      <c r="GR76" s="745"/>
      <c r="GS76" s="745"/>
      <c r="GT76" s="745"/>
      <c r="GU76" s="745"/>
      <c r="GV76" s="745"/>
      <c r="GW76" s="745"/>
      <c r="GX76" s="745"/>
      <c r="GY76" s="745"/>
      <c r="GZ76" s="745"/>
      <c r="HA76" s="745"/>
      <c r="HB76" s="745"/>
      <c r="HC76" s="745"/>
      <c r="HD76" s="745"/>
      <c r="HE76" s="745"/>
      <c r="HF76" s="745"/>
      <c r="HG76" s="745"/>
      <c r="HH76" s="745"/>
      <c r="HI76" s="745"/>
      <c r="HJ76" s="745"/>
      <c r="HK76" s="745"/>
      <c r="HL76" s="745"/>
      <c r="HM76" s="745"/>
      <c r="HN76" s="745"/>
      <c r="HO76" s="745"/>
      <c r="HP76" s="745"/>
      <c r="HQ76" s="745"/>
      <c r="HR76" s="745"/>
      <c r="HS76" s="745"/>
      <c r="HT76" s="745"/>
      <c r="HU76" s="745"/>
      <c r="HV76" s="745"/>
      <c r="HW76" s="745"/>
      <c r="HX76" s="745"/>
      <c r="HY76" s="745"/>
      <c r="HZ76" s="745"/>
      <c r="IA76" s="745"/>
      <c r="IB76" s="745"/>
      <c r="IC76" s="745"/>
      <c r="ID76" s="745"/>
      <c r="IE76" s="745"/>
      <c r="IF76" s="745"/>
      <c r="IG76" s="745"/>
      <c r="IH76" s="745"/>
      <c r="II76" s="745"/>
      <c r="IJ76" s="745"/>
      <c r="IK76" s="745"/>
      <c r="IL76" s="745"/>
      <c r="IM76" s="745"/>
      <c r="IN76" s="745"/>
      <c r="IO76" s="745"/>
      <c r="IP76" s="745"/>
      <c r="IQ76" s="745"/>
      <c r="IR76" s="745"/>
      <c r="IS76" s="745"/>
      <c r="IT76" s="745"/>
      <c r="IU76" s="745"/>
      <c r="IV76" s="745"/>
      <c r="IW76" s="745"/>
      <c r="IX76" s="745"/>
      <c r="IY76" s="745"/>
      <c r="IZ76" s="745"/>
      <c r="JA76" s="745"/>
      <c r="JB76" s="745"/>
      <c r="JC76" s="745"/>
      <c r="JD76" s="745"/>
      <c r="JE76" s="745"/>
      <c r="JF76" s="745"/>
      <c r="JG76" s="745"/>
      <c r="JH76" s="745"/>
      <c r="JI76" s="745"/>
      <c r="JJ76" s="745"/>
      <c r="JK76" s="745"/>
      <c r="JL76" s="745"/>
      <c r="JM76" s="745"/>
      <c r="JN76" s="745"/>
      <c r="JO76" s="745"/>
      <c r="JP76" s="745"/>
      <c r="JQ76" s="745"/>
      <c r="JR76" s="745"/>
      <c r="JS76" s="745"/>
      <c r="JT76" s="745"/>
      <c r="JU76" s="745"/>
      <c r="JV76" s="745"/>
      <c r="JW76" s="745"/>
      <c r="JX76" s="745"/>
      <c r="JY76" s="745"/>
      <c r="JZ76" s="745"/>
      <c r="KA76" s="745"/>
      <c r="KB76" s="745"/>
      <c r="KC76" s="745"/>
      <c r="KD76" s="745"/>
      <c r="KE76" s="745"/>
      <c r="KF76" s="745"/>
      <c r="KG76" s="745"/>
      <c r="KH76" s="745"/>
      <c r="KI76" s="745"/>
      <c r="KJ76" s="745"/>
      <c r="KK76" s="745"/>
      <c r="KL76" s="745"/>
      <c r="KM76" s="745"/>
      <c r="KN76" s="745"/>
      <c r="KO76" s="745"/>
      <c r="KP76" s="745"/>
      <c r="KQ76" s="745"/>
      <c r="KR76" s="745"/>
      <c r="KS76" s="745"/>
      <c r="KT76" s="745"/>
      <c r="KU76" s="745"/>
      <c r="KV76" s="745"/>
      <c r="KW76" s="745"/>
      <c r="KX76" s="745"/>
      <c r="KY76" s="745"/>
      <c r="KZ76" s="745"/>
      <c r="LA76" s="745"/>
      <c r="LB76" s="745"/>
      <c r="LC76" s="745"/>
      <c r="LD76" s="745"/>
      <c r="LE76" s="745"/>
      <c r="LF76" s="745"/>
      <c r="LG76" s="745"/>
      <c r="LH76" s="745"/>
      <c r="LI76" s="745"/>
      <c r="LJ76" s="745"/>
      <c r="LK76" s="745"/>
      <c r="LL76" s="745"/>
      <c r="LM76" s="745"/>
      <c r="LN76" s="745"/>
      <c r="LO76" s="745"/>
      <c r="LP76" s="745"/>
      <c r="LQ76" s="745"/>
      <c r="LR76" s="745"/>
      <c r="LS76" s="745"/>
      <c r="LT76" s="745"/>
      <c r="LU76" s="745"/>
      <c r="LV76" s="745"/>
      <c r="LW76" s="745"/>
      <c r="LX76" s="745"/>
      <c r="LY76" s="745"/>
      <c r="LZ76" s="745"/>
      <c r="MA76" s="745"/>
      <c r="MB76" s="745"/>
      <c r="MC76" s="745"/>
      <c r="MD76" s="745"/>
      <c r="ME76" s="745"/>
      <c r="MF76" s="745"/>
      <c r="MG76" s="745"/>
      <c r="MH76" s="745"/>
      <c r="MI76" s="745"/>
      <c r="MJ76" s="745"/>
      <c r="MK76" s="745"/>
      <c r="ML76" s="745"/>
      <c r="MM76" s="745"/>
      <c r="MN76" s="745"/>
      <c r="MO76" s="745"/>
      <c r="MP76" s="745"/>
      <c r="MQ76" s="745"/>
      <c r="MR76" s="745"/>
      <c r="MS76" s="745"/>
      <c r="MT76" s="745"/>
      <c r="MU76" s="745"/>
      <c r="MV76" s="745"/>
      <c r="MW76" s="745"/>
      <c r="MX76" s="745"/>
      <c r="MY76" s="745"/>
      <c r="MZ76" s="745"/>
      <c r="NA76" s="745"/>
      <c r="NB76" s="745"/>
      <c r="NC76" s="745"/>
      <c r="ND76" s="745"/>
      <c r="NE76" s="745"/>
      <c r="NF76" s="745"/>
      <c r="NG76" s="745"/>
      <c r="NH76" s="745"/>
      <c r="NI76" s="745"/>
      <c r="NJ76" s="745"/>
      <c r="NK76" s="745"/>
      <c r="NL76" s="745"/>
      <c r="NM76" s="745"/>
      <c r="NN76" s="745"/>
      <c r="NO76" s="745"/>
      <c r="NP76" s="745"/>
      <c r="NQ76" s="745"/>
      <c r="NR76" s="745"/>
      <c r="NS76" s="745"/>
      <c r="NT76" s="745"/>
      <c r="NU76" s="745"/>
      <c r="NV76" s="745"/>
      <c r="NW76" s="745"/>
      <c r="NX76" s="745"/>
      <c r="NY76" s="745"/>
      <c r="NZ76" s="745"/>
      <c r="OA76" s="745"/>
      <c r="OB76" s="745"/>
      <c r="OC76" s="745"/>
      <c r="OD76" s="745"/>
      <c r="OE76" s="745"/>
      <c r="OF76" s="745"/>
      <c r="OG76" s="745"/>
      <c r="OH76" s="745"/>
      <c r="OI76" s="745"/>
      <c r="OJ76" s="745"/>
      <c r="OK76" s="745"/>
      <c r="OL76" s="745"/>
      <c r="OM76" s="745"/>
      <c r="ON76" s="745"/>
      <c r="OO76" s="745"/>
      <c r="OP76" s="745"/>
      <c r="OQ76" s="745"/>
      <c r="OR76" s="745"/>
      <c r="OS76" s="745"/>
      <c r="OT76" s="745"/>
      <c r="OU76" s="745"/>
      <c r="OV76" s="745"/>
      <c r="OW76" s="745"/>
      <c r="OX76" s="745"/>
      <c r="OY76" s="745"/>
      <c r="OZ76" s="745"/>
      <c r="PA76" s="745"/>
      <c r="PB76" s="745"/>
      <c r="PC76" s="745"/>
      <c r="PD76" s="745"/>
      <c r="PE76" s="745"/>
      <c r="PF76" s="745"/>
      <c r="PG76" s="745"/>
      <c r="PH76" s="745"/>
      <c r="PI76" s="745"/>
      <c r="PJ76" s="745"/>
      <c r="PK76" s="745"/>
      <c r="PL76" s="745"/>
      <c r="PM76" s="745"/>
      <c r="PN76" s="745"/>
      <c r="PO76" s="745"/>
      <c r="PP76" s="745"/>
      <c r="PQ76" s="745"/>
      <c r="PR76" s="745"/>
      <c r="PS76" s="745"/>
      <c r="PT76" s="745"/>
      <c r="PU76" s="745"/>
      <c r="PV76" s="745"/>
      <c r="PW76" s="745"/>
      <c r="PX76" s="745"/>
      <c r="PY76" s="745"/>
      <c r="PZ76" s="745"/>
      <c r="QA76" s="745"/>
      <c r="QB76" s="745"/>
      <c r="QC76" s="745"/>
      <c r="QD76" s="745"/>
      <c r="QE76" s="745"/>
      <c r="QF76" s="745"/>
      <c r="QG76" s="745"/>
      <c r="QH76" s="745"/>
      <c r="QI76" s="745"/>
      <c r="QJ76" s="745"/>
      <c r="QK76" s="745"/>
      <c r="QL76" s="745"/>
      <c r="QM76" s="745"/>
      <c r="QN76" s="745"/>
      <c r="QO76" s="745"/>
      <c r="QP76" s="745"/>
      <c r="QQ76" s="745"/>
      <c r="QR76" s="745"/>
      <c r="QS76" s="745"/>
      <c r="QT76" s="745"/>
      <c r="QU76" s="745"/>
      <c r="QV76" s="745"/>
      <c r="QW76" s="745"/>
      <c r="QX76" s="745"/>
      <c r="QY76" s="745"/>
      <c r="QZ76" s="745"/>
      <c r="RA76" s="745"/>
      <c r="RB76" s="745"/>
      <c r="RC76" s="745"/>
      <c r="RD76" s="745"/>
      <c r="RE76" s="745"/>
      <c r="RF76" s="745"/>
      <c r="RG76" s="745"/>
      <c r="RH76" s="745"/>
      <c r="RI76" s="745"/>
      <c r="RJ76" s="745"/>
      <c r="RK76" s="745"/>
      <c r="RL76" s="745"/>
      <c r="RM76" s="745"/>
      <c r="RN76" s="745"/>
      <c r="RO76" s="745"/>
      <c r="RP76" s="745"/>
      <c r="RQ76" s="745"/>
      <c r="RR76" s="745"/>
      <c r="RS76" s="745"/>
      <c r="RT76" s="745"/>
      <c r="RU76" s="745"/>
      <c r="RV76" s="745"/>
      <c r="RW76" s="745"/>
      <c r="RX76" s="745"/>
      <c r="RY76" s="745"/>
      <c r="RZ76" s="745"/>
      <c r="SA76" s="745"/>
      <c r="SB76" s="745"/>
      <c r="SC76" s="745"/>
      <c r="SD76" s="745"/>
      <c r="SE76" s="745"/>
      <c r="SF76" s="745"/>
      <c r="SG76" s="745"/>
      <c r="SH76" s="745"/>
      <c r="SI76" s="745"/>
      <c r="SJ76" s="745"/>
      <c r="SK76" s="745"/>
      <c r="SL76" s="745"/>
      <c r="SM76" s="745"/>
      <c r="SN76" s="745"/>
      <c r="SO76" s="745"/>
      <c r="SP76" s="745"/>
      <c r="SQ76" s="745"/>
      <c r="SR76" s="745"/>
      <c r="SS76" s="745"/>
      <c r="ST76" s="745"/>
      <c r="SU76" s="745"/>
      <c r="SV76" s="745"/>
      <c r="SW76" s="745"/>
      <c r="SX76" s="745"/>
      <c r="SY76" s="745"/>
      <c r="SZ76" s="745"/>
      <c r="TA76" s="745"/>
      <c r="TB76" s="745"/>
      <c r="TC76" s="745"/>
      <c r="TD76" s="745"/>
      <c r="TE76" s="745"/>
      <c r="TF76" s="745"/>
      <c r="TG76" s="745"/>
      <c r="TH76" s="745"/>
      <c r="TI76" s="745"/>
      <c r="TJ76" s="745"/>
      <c r="TK76" s="745"/>
      <c r="TL76" s="745"/>
      <c r="TM76" s="745"/>
      <c r="TN76" s="745"/>
      <c r="TO76" s="745"/>
      <c r="TP76" s="745"/>
      <c r="TQ76" s="745"/>
      <c r="TR76" s="745"/>
      <c r="TS76" s="745"/>
      <c r="TT76" s="745"/>
      <c r="TU76" s="745"/>
      <c r="TV76" s="745"/>
      <c r="TW76" s="745"/>
      <c r="TX76" s="745"/>
      <c r="TY76" s="745"/>
      <c r="TZ76" s="745"/>
      <c r="UA76" s="745"/>
      <c r="UB76" s="745"/>
      <c r="UC76" s="745"/>
      <c r="UD76" s="745"/>
      <c r="UE76" s="745"/>
      <c r="UF76" s="745"/>
      <c r="UG76" s="745"/>
      <c r="UH76" s="745"/>
      <c r="UI76" s="745"/>
      <c r="UJ76" s="745"/>
      <c r="UK76" s="745"/>
      <c r="UL76" s="745"/>
      <c r="UM76" s="745"/>
      <c r="UN76" s="745"/>
      <c r="UO76" s="745"/>
      <c r="UP76" s="745"/>
      <c r="UQ76" s="745"/>
      <c r="UR76" s="745"/>
      <c r="US76" s="745"/>
      <c r="UT76" s="745"/>
      <c r="UU76" s="745"/>
      <c r="UV76" s="745"/>
      <c r="UW76" s="745"/>
      <c r="UX76" s="745"/>
      <c r="UY76" s="745"/>
      <c r="UZ76" s="745"/>
      <c r="VA76" s="745"/>
      <c r="VB76" s="745"/>
      <c r="VC76" s="745"/>
      <c r="VD76" s="745"/>
      <c r="VE76" s="745"/>
      <c r="VF76" s="745"/>
      <c r="VG76" s="745"/>
      <c r="VH76" s="745"/>
      <c r="VI76" s="745"/>
      <c r="VJ76" s="745"/>
      <c r="VK76" s="745"/>
      <c r="VL76" s="745"/>
      <c r="VM76" s="745"/>
      <c r="VN76" s="745"/>
      <c r="VO76" s="745"/>
      <c r="VP76" s="745"/>
      <c r="VQ76" s="745"/>
      <c r="VR76" s="745"/>
      <c r="VS76" s="745"/>
      <c r="VT76" s="745"/>
      <c r="VU76" s="745"/>
      <c r="VV76" s="745"/>
      <c r="VW76" s="745"/>
      <c r="VX76" s="745"/>
      <c r="VY76" s="745"/>
      <c r="VZ76" s="745"/>
      <c r="WA76" s="745"/>
      <c r="WB76" s="745"/>
      <c r="WC76" s="745"/>
      <c r="WD76" s="745"/>
      <c r="WE76" s="745"/>
      <c r="WF76" s="745"/>
      <c r="WG76" s="745"/>
      <c r="WH76" s="745"/>
      <c r="WI76" s="745"/>
      <c r="WJ76" s="745"/>
      <c r="WK76" s="745"/>
      <c r="WL76" s="745"/>
      <c r="WM76" s="745"/>
      <c r="WN76" s="745"/>
      <c r="WO76" s="745"/>
      <c r="WP76" s="745"/>
      <c r="WQ76" s="745"/>
      <c r="WR76" s="745"/>
      <c r="WS76" s="745"/>
      <c r="WT76" s="745"/>
      <c r="WU76" s="745"/>
      <c r="WV76" s="745"/>
      <c r="WW76" s="745"/>
      <c r="WX76" s="745"/>
      <c r="WY76" s="745"/>
      <c r="WZ76" s="745"/>
      <c r="XA76" s="745"/>
      <c r="XB76" s="745"/>
      <c r="XC76" s="745"/>
      <c r="XD76" s="745"/>
      <c r="XE76" s="745"/>
      <c r="XF76" s="745"/>
      <c r="XG76" s="745"/>
      <c r="XH76" s="745"/>
      <c r="XI76" s="745"/>
      <c r="XJ76" s="745"/>
      <c r="XK76" s="745"/>
      <c r="XL76" s="745"/>
      <c r="XM76" s="745"/>
      <c r="XN76" s="745"/>
      <c r="XO76" s="745"/>
      <c r="XP76" s="745"/>
      <c r="XQ76" s="745"/>
      <c r="XR76" s="745"/>
      <c r="XS76" s="745"/>
      <c r="XT76" s="745"/>
      <c r="XU76" s="745"/>
      <c r="XV76" s="745"/>
      <c r="XW76" s="745"/>
      <c r="XX76" s="745"/>
      <c r="XY76" s="745"/>
      <c r="XZ76" s="745"/>
      <c r="YA76" s="745"/>
      <c r="YB76" s="745"/>
      <c r="YC76" s="745"/>
      <c r="YD76" s="745"/>
      <c r="YE76" s="745"/>
      <c r="YF76" s="745"/>
      <c r="YG76" s="745"/>
      <c r="YH76" s="745"/>
      <c r="YI76" s="745"/>
      <c r="YJ76" s="745"/>
      <c r="YK76" s="745"/>
      <c r="YL76" s="745"/>
      <c r="YM76" s="745"/>
      <c r="YN76" s="745"/>
      <c r="YO76" s="745"/>
      <c r="YP76" s="745"/>
      <c r="YQ76" s="745"/>
      <c r="YR76" s="745"/>
      <c r="YS76" s="745"/>
      <c r="YT76" s="745"/>
      <c r="YU76" s="745"/>
      <c r="YV76" s="745"/>
      <c r="YW76" s="745"/>
      <c r="YX76" s="745"/>
      <c r="YY76" s="745"/>
      <c r="YZ76" s="745"/>
      <c r="ZA76" s="745"/>
      <c r="ZB76" s="745"/>
      <c r="ZC76" s="745"/>
      <c r="ZD76" s="745"/>
      <c r="ZE76" s="745"/>
      <c r="ZF76" s="745"/>
      <c r="ZG76" s="745"/>
      <c r="ZH76" s="745"/>
      <c r="ZI76" s="745"/>
      <c r="ZJ76" s="745"/>
      <c r="ZK76" s="745"/>
      <c r="ZL76" s="745"/>
      <c r="ZM76" s="745"/>
      <c r="ZN76" s="745"/>
      <c r="ZO76" s="745"/>
      <c r="ZP76" s="745"/>
      <c r="ZQ76" s="745"/>
      <c r="ZR76" s="745"/>
      <c r="ZS76" s="745"/>
      <c r="ZT76" s="745"/>
      <c r="ZU76" s="745"/>
      <c r="ZV76" s="745"/>
      <c r="ZW76" s="745"/>
      <c r="ZX76" s="745"/>
      <c r="ZY76" s="745"/>
      <c r="ZZ76" s="745"/>
      <c r="AAA76" s="745"/>
      <c r="AAB76" s="745"/>
      <c r="AAC76" s="745"/>
      <c r="AAD76" s="745"/>
      <c r="AAE76" s="745"/>
      <c r="AAF76" s="745"/>
      <c r="AAG76" s="745"/>
      <c r="AAH76" s="745"/>
      <c r="AAI76" s="745"/>
      <c r="AAJ76" s="745"/>
      <c r="AAK76" s="745"/>
      <c r="AAL76" s="745"/>
      <c r="AAM76" s="745"/>
      <c r="AAN76" s="745"/>
      <c r="AAO76" s="745"/>
      <c r="AAP76" s="745"/>
      <c r="AAQ76" s="745"/>
      <c r="AAR76" s="745"/>
      <c r="AAS76" s="745"/>
      <c r="AAT76" s="745"/>
      <c r="AAU76" s="745"/>
      <c r="AAV76" s="745"/>
      <c r="AAW76" s="745"/>
      <c r="AAX76" s="745"/>
      <c r="AAY76" s="745"/>
      <c r="AAZ76" s="745"/>
      <c r="ABA76" s="745"/>
      <c r="ABB76" s="745"/>
      <c r="ABC76" s="745"/>
      <c r="ABD76" s="745"/>
      <c r="ABE76" s="745"/>
      <c r="ABF76" s="745"/>
      <c r="ABG76" s="745"/>
      <c r="ABH76" s="745"/>
      <c r="ABI76" s="745"/>
      <c r="ABJ76" s="745"/>
      <c r="ABK76" s="745"/>
      <c r="ABL76" s="745"/>
      <c r="ABM76" s="745"/>
      <c r="ABN76" s="745"/>
      <c r="ABO76" s="745"/>
      <c r="ABP76" s="745"/>
      <c r="ABQ76" s="745"/>
      <c r="ABR76" s="745"/>
      <c r="ABS76" s="745"/>
      <c r="ABT76" s="745"/>
      <c r="ABU76" s="745"/>
      <c r="ABV76" s="745"/>
      <c r="ABW76" s="745"/>
      <c r="ABX76" s="745"/>
      <c r="ABY76" s="745"/>
      <c r="ABZ76" s="745"/>
      <c r="ACA76" s="745"/>
      <c r="ACB76" s="745"/>
      <c r="ACC76" s="745"/>
      <c r="ACD76" s="745"/>
      <c r="ACE76" s="745"/>
      <c r="ACF76" s="745"/>
      <c r="ACG76" s="745"/>
      <c r="ACH76" s="745"/>
      <c r="ACI76" s="745"/>
      <c r="ACJ76" s="745"/>
      <c r="ACK76" s="745"/>
      <c r="ACL76" s="745"/>
      <c r="ACM76" s="745"/>
      <c r="ACN76" s="745"/>
      <c r="ACO76" s="745"/>
      <c r="ACP76" s="745"/>
      <c r="ACQ76" s="745"/>
      <c r="ACR76" s="745"/>
      <c r="ACS76" s="745"/>
      <c r="ACT76" s="745"/>
      <c r="ACU76" s="745"/>
      <c r="ACV76" s="745"/>
      <c r="ACW76" s="745"/>
      <c r="ACX76" s="745"/>
      <c r="ACY76" s="745"/>
      <c r="ACZ76" s="745"/>
      <c r="ADA76" s="745"/>
      <c r="ADB76" s="745"/>
      <c r="ADC76" s="745"/>
      <c r="ADD76" s="745"/>
      <c r="ADE76" s="745"/>
      <c r="ADF76" s="745"/>
      <c r="ADG76" s="745"/>
      <c r="ADH76" s="745"/>
      <c r="ADI76" s="745"/>
      <c r="ADJ76" s="745"/>
      <c r="ADK76" s="745"/>
      <c r="ADL76" s="745"/>
      <c r="ADM76" s="745"/>
      <c r="ADN76" s="745"/>
      <c r="ADO76" s="745"/>
      <c r="ADP76" s="745"/>
      <c r="ADQ76" s="745"/>
      <c r="ADR76" s="745"/>
      <c r="ADS76" s="745"/>
      <c r="ADT76" s="745"/>
      <c r="ADU76" s="745"/>
      <c r="ADV76" s="745"/>
      <c r="ADW76" s="745"/>
      <c r="ADX76" s="745"/>
      <c r="ADY76" s="745"/>
      <c r="ADZ76" s="745"/>
      <c r="AEA76" s="745"/>
      <c r="AEB76" s="745"/>
      <c r="AEC76" s="745"/>
      <c r="AED76" s="745"/>
      <c r="AEE76" s="745"/>
      <c r="AEF76" s="745"/>
      <c r="AEG76" s="745"/>
      <c r="AEH76" s="745"/>
      <c r="AEI76" s="745"/>
      <c r="AEJ76" s="745"/>
      <c r="AEK76" s="745"/>
      <c r="AEL76" s="745"/>
      <c r="AEM76" s="745"/>
      <c r="AEN76" s="745"/>
      <c r="AEO76" s="745"/>
      <c r="AEP76" s="745"/>
      <c r="AEQ76" s="745"/>
      <c r="AER76" s="745"/>
      <c r="AES76" s="745"/>
      <c r="AET76" s="745"/>
      <c r="AEU76" s="745"/>
      <c r="AEV76" s="745"/>
      <c r="AEW76" s="745"/>
      <c r="AEX76" s="745"/>
      <c r="AEY76" s="745"/>
      <c r="AEZ76" s="745"/>
      <c r="AFA76" s="745"/>
      <c r="AFB76" s="745"/>
      <c r="AFC76" s="745"/>
      <c r="AFD76" s="745"/>
      <c r="AFE76" s="745"/>
      <c r="AFF76" s="745"/>
      <c r="AFG76" s="745"/>
      <c r="AFH76" s="745"/>
      <c r="AFI76" s="745"/>
      <c r="AFJ76" s="745"/>
      <c r="AFK76" s="745"/>
      <c r="AFL76" s="745"/>
      <c r="AFM76" s="745"/>
      <c r="AFN76" s="745"/>
      <c r="AFO76" s="745"/>
      <c r="AFP76" s="745"/>
      <c r="AFQ76" s="745"/>
      <c r="AFR76" s="745"/>
      <c r="AFS76" s="745"/>
      <c r="AFT76" s="745"/>
      <c r="AFU76" s="745"/>
      <c r="AFV76" s="745"/>
      <c r="AFW76" s="745"/>
      <c r="AFX76" s="745"/>
      <c r="AFY76" s="745"/>
      <c r="AFZ76" s="745"/>
      <c r="AGA76" s="745"/>
      <c r="AGB76" s="745"/>
      <c r="AGC76" s="745"/>
      <c r="AGD76" s="745"/>
      <c r="AGE76" s="745"/>
      <c r="AGF76" s="745"/>
      <c r="AGG76" s="745"/>
      <c r="AGH76" s="745"/>
      <c r="AGI76" s="745"/>
      <c r="AGJ76" s="745"/>
      <c r="AGK76" s="745"/>
      <c r="AGL76" s="745"/>
      <c r="AGM76" s="745"/>
      <c r="AGN76" s="745"/>
      <c r="AGO76" s="745"/>
      <c r="AGP76" s="745"/>
      <c r="AGQ76" s="745"/>
      <c r="AGR76" s="745"/>
      <c r="AGS76" s="745"/>
      <c r="AGT76" s="745"/>
      <c r="AGU76" s="745"/>
      <c r="AGV76" s="745"/>
      <c r="AGW76" s="745"/>
      <c r="AGX76" s="745"/>
      <c r="AGY76" s="745"/>
      <c r="AGZ76" s="745"/>
      <c r="AHA76" s="745"/>
      <c r="AHB76" s="745"/>
      <c r="AHC76" s="745"/>
      <c r="AHD76" s="745"/>
      <c r="AHE76" s="745"/>
      <c r="AHF76" s="745"/>
      <c r="AHG76" s="745"/>
      <c r="AHH76" s="745"/>
      <c r="AHI76" s="745"/>
      <c r="AHJ76" s="745"/>
      <c r="AHK76" s="745"/>
      <c r="AHL76" s="745"/>
      <c r="AHM76" s="745"/>
      <c r="AHN76" s="745"/>
      <c r="AHO76" s="745"/>
      <c r="AHP76" s="745"/>
      <c r="AHQ76" s="745"/>
      <c r="AHR76" s="745"/>
      <c r="AHS76" s="745"/>
      <c r="AHT76" s="745"/>
      <c r="AHU76" s="745"/>
      <c r="AHV76" s="745"/>
      <c r="AHW76" s="745"/>
      <c r="AHX76" s="745"/>
      <c r="AHY76" s="745"/>
      <c r="AHZ76" s="745"/>
      <c r="AIA76" s="745"/>
      <c r="AIB76" s="745"/>
      <c r="AIC76" s="745"/>
      <c r="AID76" s="745"/>
      <c r="AIE76" s="745"/>
      <c r="AIF76" s="745"/>
      <c r="AIG76" s="745"/>
      <c r="AIH76" s="745"/>
      <c r="AII76" s="745"/>
      <c r="AIJ76" s="745"/>
      <c r="AIK76" s="745"/>
      <c r="AIL76" s="745"/>
      <c r="AIM76" s="745"/>
      <c r="AIN76" s="745"/>
      <c r="AIO76" s="745"/>
      <c r="AIP76" s="745"/>
      <c r="AIQ76" s="745"/>
      <c r="AIR76" s="745"/>
      <c r="AIS76" s="745"/>
      <c r="AIT76" s="745"/>
      <c r="AIU76" s="745"/>
      <c r="AIV76" s="745"/>
      <c r="AIW76" s="745"/>
      <c r="AIX76" s="745"/>
      <c r="AIY76" s="745"/>
      <c r="AIZ76" s="745"/>
      <c r="AJA76" s="745"/>
      <c r="AJB76" s="745"/>
      <c r="AJC76" s="745"/>
      <c r="AJD76" s="745"/>
      <c r="AJE76" s="745"/>
      <c r="AJF76" s="745"/>
      <c r="AJG76" s="745"/>
      <c r="AJH76" s="745"/>
      <c r="AJI76" s="745"/>
      <c r="AJJ76" s="745"/>
      <c r="AJK76" s="745"/>
      <c r="AJL76" s="745"/>
      <c r="AJM76" s="745"/>
      <c r="AJN76" s="745"/>
      <c r="AJO76" s="745"/>
      <c r="AJP76" s="745"/>
      <c r="AJQ76" s="745"/>
      <c r="AJR76" s="745"/>
      <c r="AJS76" s="745"/>
      <c r="AJT76" s="745"/>
      <c r="AJU76" s="745"/>
      <c r="AJV76" s="745"/>
      <c r="AJW76" s="745"/>
      <c r="AJX76" s="745"/>
      <c r="AJY76" s="745"/>
      <c r="AJZ76" s="745"/>
      <c r="AKA76" s="745"/>
      <c r="AKB76" s="745"/>
      <c r="AKC76" s="745"/>
      <c r="AKD76" s="745"/>
      <c r="AKE76" s="745"/>
      <c r="AKF76" s="745"/>
      <c r="AKG76" s="745"/>
      <c r="AKH76" s="745"/>
      <c r="AKI76" s="745"/>
      <c r="AKJ76" s="745"/>
      <c r="AKK76" s="745"/>
      <c r="AKL76" s="745"/>
      <c r="AKM76" s="745"/>
      <c r="AKN76" s="745"/>
      <c r="AKO76" s="745"/>
      <c r="AKP76" s="745"/>
      <c r="AKQ76" s="745"/>
      <c r="AKR76" s="745"/>
      <c r="AKS76" s="745"/>
      <c r="AKT76" s="745"/>
      <c r="AKU76" s="745"/>
      <c r="AKV76" s="745"/>
      <c r="AKW76" s="745"/>
      <c r="AKX76" s="745"/>
      <c r="AKY76" s="745"/>
      <c r="AKZ76" s="745"/>
      <c r="ALA76" s="745"/>
      <c r="ALB76" s="745"/>
      <c r="ALC76" s="745"/>
      <c r="ALD76" s="745"/>
      <c r="ALE76" s="745"/>
      <c r="ALF76" s="745"/>
      <c r="ALG76" s="745"/>
      <c r="ALH76" s="745"/>
      <c r="ALI76" s="745"/>
      <c r="ALJ76" s="745"/>
      <c r="ALK76" s="745"/>
      <c r="ALL76" s="745"/>
      <c r="ALM76" s="745"/>
      <c r="ALN76" s="745"/>
      <c r="ALO76" s="745"/>
      <c r="ALP76" s="745"/>
      <c r="ALQ76" s="745"/>
      <c r="ALR76" s="745"/>
      <c r="ALS76" s="745"/>
      <c r="ALT76" s="745"/>
      <c r="ALU76" s="745"/>
      <c r="ALV76" s="745"/>
      <c r="ALW76" s="745"/>
      <c r="ALX76" s="745"/>
      <c r="ALY76" s="745"/>
      <c r="ALZ76" s="745"/>
      <c r="AMA76" s="745"/>
      <c r="AMB76" s="745"/>
      <c r="AMC76" s="745"/>
      <c r="AMD76" s="745"/>
      <c r="AME76" s="745"/>
      <c r="AMF76" s="745"/>
      <c r="AMG76" s="745"/>
      <c r="AMH76" s="745"/>
      <c r="AMI76" s="745"/>
      <c r="AMJ76" s="745"/>
      <c r="AMK76" s="745"/>
      <c r="AML76" s="745"/>
      <c r="AMM76" s="745"/>
      <c r="AMN76" s="745"/>
      <c r="AMO76" s="745"/>
      <c r="AMP76" s="745"/>
      <c r="AMQ76" s="745"/>
      <c r="AMR76" s="745"/>
    </row>
    <row r="77" spans="1:1032" s="742" customFormat="1" ht="15">
      <c r="A77" s="411"/>
      <c r="B77" s="412" t="s">
        <v>348</v>
      </c>
      <c r="C77" s="400" t="s">
        <v>10</v>
      </c>
      <c r="D77" s="494">
        <v>12</v>
      </c>
      <c r="E77" s="375"/>
      <c r="F77" s="375"/>
      <c r="G77" s="497"/>
      <c r="H77" s="506"/>
      <c r="I77" s="383"/>
      <c r="J77" s="375"/>
      <c r="K77" s="375"/>
      <c r="L77" s="375"/>
      <c r="M77" s="506"/>
      <c r="N77" s="506"/>
      <c r="O77" s="507"/>
      <c r="P77" s="507"/>
      <c r="Q77" s="507"/>
      <c r="R77" s="507"/>
      <c r="S77" s="506"/>
      <c r="T77" s="506"/>
      <c r="U77" s="505"/>
      <c r="V77" s="504"/>
      <c r="W77" s="377"/>
      <c r="X77" s="414"/>
      <c r="Y77" s="414"/>
      <c r="Z77" s="414"/>
      <c r="AA77" s="745"/>
      <c r="AB77" s="745"/>
      <c r="AC77" s="745"/>
      <c r="AD77" s="745"/>
      <c r="AE77" s="745"/>
      <c r="AF77" s="745"/>
      <c r="AG77" s="745"/>
      <c r="AH77" s="745"/>
      <c r="AI77" s="745"/>
      <c r="AJ77" s="745"/>
      <c r="AK77" s="745"/>
      <c r="AL77" s="745"/>
      <c r="AM77" s="745"/>
      <c r="AN77" s="745"/>
      <c r="AO77" s="745"/>
      <c r="AP77" s="745"/>
      <c r="AQ77" s="745"/>
      <c r="AR77" s="745"/>
      <c r="AS77" s="745"/>
      <c r="AT77" s="745"/>
      <c r="AU77" s="745"/>
      <c r="AV77" s="745"/>
      <c r="AW77" s="745"/>
      <c r="AX77" s="745"/>
      <c r="AY77" s="745"/>
      <c r="AZ77" s="745"/>
      <c r="BA77" s="745"/>
      <c r="BB77" s="745"/>
      <c r="BC77" s="745"/>
      <c r="BD77" s="745"/>
      <c r="BE77" s="745"/>
      <c r="BF77" s="745"/>
      <c r="BG77" s="745"/>
      <c r="BH77" s="745"/>
      <c r="BI77" s="745"/>
      <c r="BJ77" s="745"/>
      <c r="BK77" s="745"/>
      <c r="BL77" s="745"/>
      <c r="BM77" s="745"/>
      <c r="BN77" s="745"/>
      <c r="BO77" s="745"/>
      <c r="BP77" s="745"/>
      <c r="BQ77" s="745"/>
      <c r="BR77" s="745"/>
      <c r="BS77" s="745"/>
      <c r="BT77" s="745"/>
      <c r="BU77" s="745"/>
      <c r="BV77" s="745"/>
      <c r="BW77" s="745"/>
      <c r="BX77" s="745"/>
      <c r="BY77" s="745"/>
      <c r="BZ77" s="745"/>
      <c r="CA77" s="745"/>
      <c r="CB77" s="745"/>
      <c r="CC77" s="745"/>
      <c r="CD77" s="745"/>
      <c r="CE77" s="745"/>
      <c r="CF77" s="745"/>
      <c r="CG77" s="745"/>
      <c r="CH77" s="745"/>
      <c r="CI77" s="745"/>
      <c r="CJ77" s="745"/>
      <c r="CK77" s="745"/>
      <c r="CL77" s="745"/>
      <c r="CM77" s="745"/>
      <c r="CN77" s="745"/>
      <c r="CO77" s="745"/>
      <c r="CP77" s="745"/>
      <c r="CQ77" s="745"/>
      <c r="CR77" s="745"/>
      <c r="CS77" s="745"/>
      <c r="CT77" s="745"/>
      <c r="CU77" s="745"/>
      <c r="CV77" s="745"/>
      <c r="CW77" s="745"/>
      <c r="CX77" s="745"/>
      <c r="CY77" s="745"/>
      <c r="CZ77" s="745"/>
      <c r="DA77" s="745"/>
      <c r="DB77" s="745"/>
      <c r="DC77" s="745"/>
      <c r="DD77" s="745"/>
      <c r="DE77" s="745"/>
      <c r="DF77" s="745"/>
      <c r="DG77" s="745"/>
      <c r="DH77" s="745"/>
      <c r="DI77" s="745"/>
      <c r="DJ77" s="745"/>
      <c r="DK77" s="745"/>
      <c r="DL77" s="745"/>
      <c r="DM77" s="745"/>
      <c r="DN77" s="745"/>
      <c r="DO77" s="745"/>
      <c r="DP77" s="745"/>
      <c r="DQ77" s="745"/>
      <c r="DR77" s="745"/>
      <c r="DS77" s="745"/>
      <c r="DT77" s="745"/>
      <c r="DU77" s="745"/>
      <c r="DV77" s="745"/>
      <c r="DW77" s="745"/>
      <c r="DX77" s="745"/>
      <c r="DY77" s="745"/>
      <c r="DZ77" s="745"/>
      <c r="EA77" s="745"/>
      <c r="EB77" s="745"/>
      <c r="EC77" s="745"/>
      <c r="ED77" s="745"/>
      <c r="EE77" s="745"/>
      <c r="EF77" s="745"/>
      <c r="EG77" s="745"/>
      <c r="EH77" s="745"/>
      <c r="EI77" s="745"/>
      <c r="EJ77" s="745"/>
      <c r="EK77" s="745"/>
      <c r="EL77" s="745"/>
      <c r="EM77" s="745"/>
      <c r="EN77" s="745"/>
      <c r="EO77" s="745"/>
      <c r="EP77" s="745"/>
      <c r="EQ77" s="745"/>
      <c r="ER77" s="745"/>
      <c r="ES77" s="745"/>
      <c r="ET77" s="745"/>
      <c r="EU77" s="745"/>
      <c r="EV77" s="745"/>
      <c r="EW77" s="745"/>
      <c r="EX77" s="745"/>
      <c r="EY77" s="745"/>
      <c r="EZ77" s="745"/>
      <c r="FA77" s="745"/>
      <c r="FB77" s="745"/>
      <c r="FC77" s="745"/>
      <c r="FD77" s="745"/>
      <c r="FE77" s="745"/>
      <c r="FF77" s="745"/>
      <c r="FG77" s="745"/>
      <c r="FH77" s="745"/>
      <c r="FI77" s="745"/>
      <c r="FJ77" s="745"/>
      <c r="FK77" s="745"/>
      <c r="FL77" s="745"/>
      <c r="FM77" s="745"/>
      <c r="FN77" s="745"/>
      <c r="FO77" s="745"/>
      <c r="FP77" s="745"/>
      <c r="FQ77" s="745"/>
      <c r="FR77" s="745"/>
      <c r="FS77" s="745"/>
      <c r="FT77" s="745"/>
      <c r="FU77" s="745"/>
      <c r="FV77" s="745"/>
      <c r="FW77" s="745"/>
      <c r="FX77" s="745"/>
      <c r="FY77" s="745"/>
      <c r="FZ77" s="745"/>
      <c r="GA77" s="745"/>
      <c r="GB77" s="745"/>
      <c r="GC77" s="745"/>
      <c r="GD77" s="745"/>
      <c r="GE77" s="745"/>
      <c r="GF77" s="745"/>
      <c r="GG77" s="745"/>
      <c r="GH77" s="745"/>
      <c r="GI77" s="745"/>
      <c r="GJ77" s="745"/>
      <c r="GK77" s="745"/>
      <c r="GL77" s="745"/>
      <c r="GM77" s="745"/>
      <c r="GN77" s="745"/>
      <c r="GO77" s="745"/>
      <c r="GP77" s="745"/>
      <c r="GQ77" s="745"/>
      <c r="GR77" s="745"/>
      <c r="GS77" s="745"/>
      <c r="GT77" s="745"/>
      <c r="GU77" s="745"/>
      <c r="GV77" s="745"/>
      <c r="GW77" s="745"/>
      <c r="GX77" s="745"/>
      <c r="GY77" s="745"/>
      <c r="GZ77" s="745"/>
      <c r="HA77" s="745"/>
      <c r="HB77" s="745"/>
      <c r="HC77" s="745"/>
      <c r="HD77" s="745"/>
      <c r="HE77" s="745"/>
      <c r="HF77" s="745"/>
      <c r="HG77" s="745"/>
      <c r="HH77" s="745"/>
      <c r="HI77" s="745"/>
      <c r="HJ77" s="745"/>
      <c r="HK77" s="745"/>
      <c r="HL77" s="745"/>
      <c r="HM77" s="745"/>
      <c r="HN77" s="745"/>
      <c r="HO77" s="745"/>
      <c r="HP77" s="745"/>
      <c r="HQ77" s="745"/>
      <c r="HR77" s="745"/>
      <c r="HS77" s="745"/>
      <c r="HT77" s="745"/>
      <c r="HU77" s="745"/>
      <c r="HV77" s="745"/>
      <c r="HW77" s="745"/>
      <c r="HX77" s="745"/>
      <c r="HY77" s="745"/>
      <c r="HZ77" s="745"/>
      <c r="IA77" s="745"/>
      <c r="IB77" s="745"/>
      <c r="IC77" s="745"/>
      <c r="ID77" s="745"/>
      <c r="IE77" s="745"/>
      <c r="IF77" s="745"/>
      <c r="IG77" s="745"/>
      <c r="IH77" s="745"/>
      <c r="II77" s="745"/>
      <c r="IJ77" s="745"/>
      <c r="IK77" s="745"/>
      <c r="IL77" s="745"/>
      <c r="IM77" s="745"/>
      <c r="IN77" s="745"/>
      <c r="IO77" s="745"/>
      <c r="IP77" s="745"/>
      <c r="IQ77" s="745"/>
      <c r="IR77" s="745"/>
      <c r="IS77" s="745"/>
      <c r="IT77" s="745"/>
      <c r="IU77" s="745"/>
      <c r="IV77" s="745"/>
      <c r="IW77" s="745"/>
      <c r="IX77" s="745"/>
      <c r="IY77" s="745"/>
      <c r="IZ77" s="745"/>
      <c r="JA77" s="745"/>
      <c r="JB77" s="745"/>
      <c r="JC77" s="745"/>
      <c r="JD77" s="745"/>
      <c r="JE77" s="745"/>
      <c r="JF77" s="745"/>
      <c r="JG77" s="745"/>
      <c r="JH77" s="745"/>
      <c r="JI77" s="745"/>
      <c r="JJ77" s="745"/>
      <c r="JK77" s="745"/>
      <c r="JL77" s="745"/>
      <c r="JM77" s="745"/>
      <c r="JN77" s="745"/>
      <c r="JO77" s="745"/>
      <c r="JP77" s="745"/>
      <c r="JQ77" s="745"/>
      <c r="JR77" s="745"/>
      <c r="JS77" s="745"/>
      <c r="JT77" s="745"/>
      <c r="JU77" s="745"/>
      <c r="JV77" s="745"/>
      <c r="JW77" s="745"/>
      <c r="JX77" s="745"/>
      <c r="JY77" s="745"/>
      <c r="JZ77" s="745"/>
      <c r="KA77" s="745"/>
      <c r="KB77" s="745"/>
      <c r="KC77" s="745"/>
      <c r="KD77" s="745"/>
      <c r="KE77" s="745"/>
      <c r="KF77" s="745"/>
      <c r="KG77" s="745"/>
      <c r="KH77" s="745"/>
      <c r="KI77" s="745"/>
      <c r="KJ77" s="745"/>
      <c r="KK77" s="745"/>
      <c r="KL77" s="745"/>
      <c r="KM77" s="745"/>
      <c r="KN77" s="745"/>
      <c r="KO77" s="745"/>
      <c r="KP77" s="745"/>
      <c r="KQ77" s="745"/>
      <c r="KR77" s="745"/>
      <c r="KS77" s="745"/>
      <c r="KT77" s="745"/>
      <c r="KU77" s="745"/>
      <c r="KV77" s="745"/>
      <c r="KW77" s="745"/>
      <c r="KX77" s="745"/>
      <c r="KY77" s="745"/>
      <c r="KZ77" s="745"/>
      <c r="LA77" s="745"/>
      <c r="LB77" s="745"/>
      <c r="LC77" s="745"/>
      <c r="LD77" s="745"/>
      <c r="LE77" s="745"/>
      <c r="LF77" s="745"/>
      <c r="LG77" s="745"/>
      <c r="LH77" s="745"/>
      <c r="LI77" s="745"/>
      <c r="LJ77" s="745"/>
      <c r="LK77" s="745"/>
      <c r="LL77" s="745"/>
      <c r="LM77" s="745"/>
      <c r="LN77" s="745"/>
      <c r="LO77" s="745"/>
      <c r="LP77" s="745"/>
      <c r="LQ77" s="745"/>
      <c r="LR77" s="745"/>
      <c r="LS77" s="745"/>
      <c r="LT77" s="745"/>
      <c r="LU77" s="745"/>
      <c r="LV77" s="745"/>
      <c r="LW77" s="745"/>
      <c r="LX77" s="745"/>
      <c r="LY77" s="745"/>
      <c r="LZ77" s="745"/>
      <c r="MA77" s="745"/>
      <c r="MB77" s="745"/>
      <c r="MC77" s="745"/>
      <c r="MD77" s="745"/>
      <c r="ME77" s="745"/>
      <c r="MF77" s="745"/>
      <c r="MG77" s="745"/>
      <c r="MH77" s="745"/>
      <c r="MI77" s="745"/>
      <c r="MJ77" s="745"/>
      <c r="MK77" s="745"/>
      <c r="ML77" s="745"/>
      <c r="MM77" s="745"/>
      <c r="MN77" s="745"/>
      <c r="MO77" s="745"/>
      <c r="MP77" s="745"/>
      <c r="MQ77" s="745"/>
      <c r="MR77" s="745"/>
      <c r="MS77" s="745"/>
      <c r="MT77" s="745"/>
      <c r="MU77" s="745"/>
      <c r="MV77" s="745"/>
      <c r="MW77" s="745"/>
      <c r="MX77" s="745"/>
      <c r="MY77" s="745"/>
      <c r="MZ77" s="745"/>
      <c r="NA77" s="745"/>
      <c r="NB77" s="745"/>
      <c r="NC77" s="745"/>
      <c r="ND77" s="745"/>
      <c r="NE77" s="745"/>
      <c r="NF77" s="745"/>
      <c r="NG77" s="745"/>
      <c r="NH77" s="745"/>
      <c r="NI77" s="745"/>
      <c r="NJ77" s="745"/>
      <c r="NK77" s="745"/>
      <c r="NL77" s="745"/>
      <c r="NM77" s="745"/>
      <c r="NN77" s="745"/>
      <c r="NO77" s="745"/>
      <c r="NP77" s="745"/>
      <c r="NQ77" s="745"/>
      <c r="NR77" s="745"/>
      <c r="NS77" s="745"/>
      <c r="NT77" s="745"/>
      <c r="NU77" s="745"/>
      <c r="NV77" s="745"/>
      <c r="NW77" s="745"/>
      <c r="NX77" s="745"/>
      <c r="NY77" s="745"/>
      <c r="NZ77" s="745"/>
      <c r="OA77" s="745"/>
      <c r="OB77" s="745"/>
      <c r="OC77" s="745"/>
      <c r="OD77" s="745"/>
      <c r="OE77" s="745"/>
      <c r="OF77" s="745"/>
      <c r="OG77" s="745"/>
      <c r="OH77" s="745"/>
      <c r="OI77" s="745"/>
      <c r="OJ77" s="745"/>
      <c r="OK77" s="745"/>
      <c r="OL77" s="745"/>
      <c r="OM77" s="745"/>
      <c r="ON77" s="745"/>
      <c r="OO77" s="745"/>
      <c r="OP77" s="745"/>
      <c r="OQ77" s="745"/>
      <c r="OR77" s="745"/>
      <c r="OS77" s="745"/>
      <c r="OT77" s="745"/>
      <c r="OU77" s="745"/>
      <c r="OV77" s="745"/>
      <c r="OW77" s="745"/>
      <c r="OX77" s="745"/>
      <c r="OY77" s="745"/>
      <c r="OZ77" s="745"/>
      <c r="PA77" s="745"/>
      <c r="PB77" s="745"/>
      <c r="PC77" s="745"/>
      <c r="PD77" s="745"/>
      <c r="PE77" s="745"/>
      <c r="PF77" s="745"/>
      <c r="PG77" s="745"/>
      <c r="PH77" s="745"/>
      <c r="PI77" s="745"/>
      <c r="PJ77" s="745"/>
      <c r="PK77" s="745"/>
      <c r="PL77" s="745"/>
      <c r="PM77" s="745"/>
      <c r="PN77" s="745"/>
      <c r="PO77" s="745"/>
      <c r="PP77" s="745"/>
      <c r="PQ77" s="745"/>
      <c r="PR77" s="745"/>
      <c r="PS77" s="745"/>
      <c r="PT77" s="745"/>
      <c r="PU77" s="745"/>
      <c r="PV77" s="745"/>
      <c r="PW77" s="745"/>
      <c r="PX77" s="745"/>
      <c r="PY77" s="745"/>
      <c r="PZ77" s="745"/>
      <c r="QA77" s="745"/>
      <c r="QB77" s="745"/>
      <c r="QC77" s="745"/>
      <c r="QD77" s="745"/>
      <c r="QE77" s="745"/>
      <c r="QF77" s="745"/>
      <c r="QG77" s="745"/>
      <c r="QH77" s="745"/>
      <c r="QI77" s="745"/>
      <c r="QJ77" s="745"/>
      <c r="QK77" s="745"/>
      <c r="QL77" s="745"/>
      <c r="QM77" s="745"/>
      <c r="QN77" s="745"/>
      <c r="QO77" s="745"/>
      <c r="QP77" s="745"/>
      <c r="QQ77" s="745"/>
      <c r="QR77" s="745"/>
      <c r="QS77" s="745"/>
      <c r="QT77" s="745"/>
      <c r="QU77" s="745"/>
      <c r="QV77" s="745"/>
      <c r="QW77" s="745"/>
      <c r="QX77" s="745"/>
      <c r="QY77" s="745"/>
      <c r="QZ77" s="745"/>
      <c r="RA77" s="745"/>
      <c r="RB77" s="745"/>
      <c r="RC77" s="745"/>
      <c r="RD77" s="745"/>
      <c r="RE77" s="745"/>
      <c r="RF77" s="745"/>
      <c r="RG77" s="745"/>
      <c r="RH77" s="745"/>
      <c r="RI77" s="745"/>
      <c r="RJ77" s="745"/>
      <c r="RK77" s="745"/>
      <c r="RL77" s="745"/>
      <c r="RM77" s="745"/>
      <c r="RN77" s="745"/>
      <c r="RO77" s="745"/>
      <c r="RP77" s="745"/>
      <c r="RQ77" s="745"/>
      <c r="RR77" s="745"/>
      <c r="RS77" s="745"/>
      <c r="RT77" s="745"/>
      <c r="RU77" s="745"/>
      <c r="RV77" s="745"/>
      <c r="RW77" s="745"/>
      <c r="RX77" s="745"/>
      <c r="RY77" s="745"/>
      <c r="RZ77" s="745"/>
      <c r="SA77" s="745"/>
      <c r="SB77" s="745"/>
      <c r="SC77" s="745"/>
      <c r="SD77" s="745"/>
      <c r="SE77" s="745"/>
      <c r="SF77" s="745"/>
      <c r="SG77" s="745"/>
      <c r="SH77" s="745"/>
      <c r="SI77" s="745"/>
      <c r="SJ77" s="745"/>
      <c r="SK77" s="745"/>
      <c r="SL77" s="745"/>
      <c r="SM77" s="745"/>
      <c r="SN77" s="745"/>
      <c r="SO77" s="745"/>
      <c r="SP77" s="745"/>
      <c r="SQ77" s="745"/>
      <c r="SR77" s="745"/>
      <c r="SS77" s="745"/>
      <c r="ST77" s="745"/>
      <c r="SU77" s="745"/>
      <c r="SV77" s="745"/>
      <c r="SW77" s="745"/>
      <c r="SX77" s="745"/>
      <c r="SY77" s="745"/>
      <c r="SZ77" s="745"/>
      <c r="TA77" s="745"/>
      <c r="TB77" s="745"/>
      <c r="TC77" s="745"/>
      <c r="TD77" s="745"/>
      <c r="TE77" s="745"/>
      <c r="TF77" s="745"/>
      <c r="TG77" s="745"/>
      <c r="TH77" s="745"/>
      <c r="TI77" s="745"/>
      <c r="TJ77" s="745"/>
      <c r="TK77" s="745"/>
      <c r="TL77" s="745"/>
      <c r="TM77" s="745"/>
      <c r="TN77" s="745"/>
      <c r="TO77" s="745"/>
      <c r="TP77" s="745"/>
      <c r="TQ77" s="745"/>
      <c r="TR77" s="745"/>
      <c r="TS77" s="745"/>
      <c r="TT77" s="745"/>
      <c r="TU77" s="745"/>
      <c r="TV77" s="745"/>
      <c r="TW77" s="745"/>
      <c r="TX77" s="745"/>
      <c r="TY77" s="745"/>
      <c r="TZ77" s="745"/>
      <c r="UA77" s="745"/>
      <c r="UB77" s="745"/>
      <c r="UC77" s="745"/>
      <c r="UD77" s="745"/>
      <c r="UE77" s="745"/>
      <c r="UF77" s="745"/>
      <c r="UG77" s="745"/>
      <c r="UH77" s="745"/>
      <c r="UI77" s="745"/>
      <c r="UJ77" s="745"/>
      <c r="UK77" s="745"/>
      <c r="UL77" s="745"/>
      <c r="UM77" s="745"/>
      <c r="UN77" s="745"/>
      <c r="UO77" s="745"/>
      <c r="UP77" s="745"/>
      <c r="UQ77" s="745"/>
      <c r="UR77" s="745"/>
      <c r="US77" s="745"/>
      <c r="UT77" s="745"/>
      <c r="UU77" s="745"/>
      <c r="UV77" s="745"/>
      <c r="UW77" s="745"/>
      <c r="UX77" s="745"/>
      <c r="UY77" s="745"/>
      <c r="UZ77" s="745"/>
      <c r="VA77" s="745"/>
      <c r="VB77" s="745"/>
      <c r="VC77" s="745"/>
      <c r="VD77" s="745"/>
      <c r="VE77" s="745"/>
      <c r="VF77" s="745"/>
      <c r="VG77" s="745"/>
      <c r="VH77" s="745"/>
      <c r="VI77" s="745"/>
      <c r="VJ77" s="745"/>
      <c r="VK77" s="745"/>
      <c r="VL77" s="745"/>
      <c r="VM77" s="745"/>
      <c r="VN77" s="745"/>
      <c r="VO77" s="745"/>
      <c r="VP77" s="745"/>
      <c r="VQ77" s="745"/>
      <c r="VR77" s="745"/>
      <c r="VS77" s="745"/>
      <c r="VT77" s="745"/>
      <c r="VU77" s="745"/>
      <c r="VV77" s="745"/>
      <c r="VW77" s="745"/>
      <c r="VX77" s="745"/>
      <c r="VY77" s="745"/>
      <c r="VZ77" s="745"/>
      <c r="WA77" s="745"/>
      <c r="WB77" s="745"/>
      <c r="WC77" s="745"/>
      <c r="WD77" s="745"/>
      <c r="WE77" s="745"/>
      <c r="WF77" s="745"/>
      <c r="WG77" s="745"/>
      <c r="WH77" s="745"/>
      <c r="WI77" s="745"/>
      <c r="WJ77" s="745"/>
      <c r="WK77" s="745"/>
      <c r="WL77" s="745"/>
      <c r="WM77" s="745"/>
      <c r="WN77" s="745"/>
      <c r="WO77" s="745"/>
      <c r="WP77" s="745"/>
      <c r="WQ77" s="745"/>
      <c r="WR77" s="745"/>
      <c r="WS77" s="745"/>
      <c r="WT77" s="745"/>
      <c r="WU77" s="745"/>
      <c r="WV77" s="745"/>
      <c r="WW77" s="745"/>
      <c r="WX77" s="745"/>
      <c r="WY77" s="745"/>
      <c r="WZ77" s="745"/>
      <c r="XA77" s="745"/>
      <c r="XB77" s="745"/>
      <c r="XC77" s="745"/>
      <c r="XD77" s="745"/>
      <c r="XE77" s="745"/>
      <c r="XF77" s="745"/>
      <c r="XG77" s="745"/>
      <c r="XH77" s="745"/>
      <c r="XI77" s="745"/>
      <c r="XJ77" s="745"/>
      <c r="XK77" s="745"/>
      <c r="XL77" s="745"/>
      <c r="XM77" s="745"/>
      <c r="XN77" s="745"/>
      <c r="XO77" s="745"/>
      <c r="XP77" s="745"/>
      <c r="XQ77" s="745"/>
      <c r="XR77" s="745"/>
      <c r="XS77" s="745"/>
      <c r="XT77" s="745"/>
      <c r="XU77" s="745"/>
      <c r="XV77" s="745"/>
      <c r="XW77" s="745"/>
      <c r="XX77" s="745"/>
      <c r="XY77" s="745"/>
      <c r="XZ77" s="745"/>
      <c r="YA77" s="745"/>
      <c r="YB77" s="745"/>
      <c r="YC77" s="745"/>
      <c r="YD77" s="745"/>
      <c r="YE77" s="745"/>
      <c r="YF77" s="745"/>
      <c r="YG77" s="745"/>
      <c r="YH77" s="745"/>
      <c r="YI77" s="745"/>
      <c r="YJ77" s="745"/>
      <c r="YK77" s="745"/>
      <c r="YL77" s="745"/>
      <c r="YM77" s="745"/>
      <c r="YN77" s="745"/>
      <c r="YO77" s="745"/>
      <c r="YP77" s="745"/>
      <c r="YQ77" s="745"/>
      <c r="YR77" s="745"/>
      <c r="YS77" s="745"/>
      <c r="YT77" s="745"/>
      <c r="YU77" s="745"/>
      <c r="YV77" s="745"/>
      <c r="YW77" s="745"/>
      <c r="YX77" s="745"/>
      <c r="YY77" s="745"/>
      <c r="YZ77" s="745"/>
      <c r="ZA77" s="745"/>
      <c r="ZB77" s="745"/>
      <c r="ZC77" s="745"/>
      <c r="ZD77" s="745"/>
      <c r="ZE77" s="745"/>
      <c r="ZF77" s="745"/>
      <c r="ZG77" s="745"/>
      <c r="ZH77" s="745"/>
      <c r="ZI77" s="745"/>
      <c r="ZJ77" s="745"/>
      <c r="ZK77" s="745"/>
      <c r="ZL77" s="745"/>
      <c r="ZM77" s="745"/>
      <c r="ZN77" s="745"/>
      <c r="ZO77" s="745"/>
      <c r="ZP77" s="745"/>
      <c r="ZQ77" s="745"/>
      <c r="ZR77" s="745"/>
      <c r="ZS77" s="745"/>
      <c r="ZT77" s="745"/>
      <c r="ZU77" s="745"/>
      <c r="ZV77" s="745"/>
      <c r="ZW77" s="745"/>
      <c r="ZX77" s="745"/>
      <c r="ZY77" s="745"/>
      <c r="ZZ77" s="745"/>
      <c r="AAA77" s="745"/>
      <c r="AAB77" s="745"/>
      <c r="AAC77" s="745"/>
      <c r="AAD77" s="745"/>
      <c r="AAE77" s="745"/>
      <c r="AAF77" s="745"/>
      <c r="AAG77" s="745"/>
      <c r="AAH77" s="745"/>
      <c r="AAI77" s="745"/>
      <c r="AAJ77" s="745"/>
      <c r="AAK77" s="745"/>
      <c r="AAL77" s="745"/>
      <c r="AAM77" s="745"/>
      <c r="AAN77" s="745"/>
      <c r="AAO77" s="745"/>
      <c r="AAP77" s="745"/>
      <c r="AAQ77" s="745"/>
      <c r="AAR77" s="745"/>
      <c r="AAS77" s="745"/>
      <c r="AAT77" s="745"/>
      <c r="AAU77" s="745"/>
      <c r="AAV77" s="745"/>
      <c r="AAW77" s="745"/>
      <c r="AAX77" s="745"/>
      <c r="AAY77" s="745"/>
      <c r="AAZ77" s="745"/>
      <c r="ABA77" s="745"/>
      <c r="ABB77" s="745"/>
      <c r="ABC77" s="745"/>
      <c r="ABD77" s="745"/>
      <c r="ABE77" s="745"/>
      <c r="ABF77" s="745"/>
      <c r="ABG77" s="745"/>
      <c r="ABH77" s="745"/>
      <c r="ABI77" s="745"/>
      <c r="ABJ77" s="745"/>
      <c r="ABK77" s="745"/>
      <c r="ABL77" s="745"/>
      <c r="ABM77" s="745"/>
      <c r="ABN77" s="745"/>
      <c r="ABO77" s="745"/>
      <c r="ABP77" s="745"/>
      <c r="ABQ77" s="745"/>
      <c r="ABR77" s="745"/>
      <c r="ABS77" s="745"/>
      <c r="ABT77" s="745"/>
      <c r="ABU77" s="745"/>
      <c r="ABV77" s="745"/>
      <c r="ABW77" s="745"/>
      <c r="ABX77" s="745"/>
      <c r="ABY77" s="745"/>
      <c r="ABZ77" s="745"/>
      <c r="ACA77" s="745"/>
      <c r="ACB77" s="745"/>
      <c r="ACC77" s="745"/>
      <c r="ACD77" s="745"/>
      <c r="ACE77" s="745"/>
      <c r="ACF77" s="745"/>
      <c r="ACG77" s="745"/>
      <c r="ACH77" s="745"/>
      <c r="ACI77" s="745"/>
      <c r="ACJ77" s="745"/>
      <c r="ACK77" s="745"/>
      <c r="ACL77" s="745"/>
      <c r="ACM77" s="745"/>
      <c r="ACN77" s="745"/>
      <c r="ACO77" s="745"/>
      <c r="ACP77" s="745"/>
      <c r="ACQ77" s="745"/>
      <c r="ACR77" s="745"/>
      <c r="ACS77" s="745"/>
      <c r="ACT77" s="745"/>
      <c r="ACU77" s="745"/>
      <c r="ACV77" s="745"/>
      <c r="ACW77" s="745"/>
      <c r="ACX77" s="745"/>
      <c r="ACY77" s="745"/>
      <c r="ACZ77" s="745"/>
      <c r="ADA77" s="745"/>
      <c r="ADB77" s="745"/>
      <c r="ADC77" s="745"/>
      <c r="ADD77" s="745"/>
      <c r="ADE77" s="745"/>
      <c r="ADF77" s="745"/>
      <c r="ADG77" s="745"/>
      <c r="ADH77" s="745"/>
      <c r="ADI77" s="745"/>
      <c r="ADJ77" s="745"/>
      <c r="ADK77" s="745"/>
      <c r="ADL77" s="745"/>
      <c r="ADM77" s="745"/>
      <c r="ADN77" s="745"/>
      <c r="ADO77" s="745"/>
      <c r="ADP77" s="745"/>
      <c r="ADQ77" s="745"/>
      <c r="ADR77" s="745"/>
      <c r="ADS77" s="745"/>
      <c r="ADT77" s="745"/>
      <c r="ADU77" s="745"/>
      <c r="ADV77" s="745"/>
      <c r="ADW77" s="745"/>
      <c r="ADX77" s="745"/>
      <c r="ADY77" s="745"/>
      <c r="ADZ77" s="745"/>
      <c r="AEA77" s="745"/>
      <c r="AEB77" s="745"/>
      <c r="AEC77" s="745"/>
      <c r="AED77" s="745"/>
      <c r="AEE77" s="745"/>
      <c r="AEF77" s="745"/>
      <c r="AEG77" s="745"/>
      <c r="AEH77" s="745"/>
      <c r="AEI77" s="745"/>
      <c r="AEJ77" s="745"/>
      <c r="AEK77" s="745"/>
      <c r="AEL77" s="745"/>
      <c r="AEM77" s="745"/>
      <c r="AEN77" s="745"/>
      <c r="AEO77" s="745"/>
      <c r="AEP77" s="745"/>
      <c r="AEQ77" s="745"/>
      <c r="AER77" s="745"/>
      <c r="AES77" s="745"/>
      <c r="AET77" s="745"/>
      <c r="AEU77" s="745"/>
      <c r="AEV77" s="745"/>
      <c r="AEW77" s="745"/>
      <c r="AEX77" s="745"/>
      <c r="AEY77" s="745"/>
      <c r="AEZ77" s="745"/>
      <c r="AFA77" s="745"/>
      <c r="AFB77" s="745"/>
      <c r="AFC77" s="745"/>
      <c r="AFD77" s="745"/>
      <c r="AFE77" s="745"/>
      <c r="AFF77" s="745"/>
      <c r="AFG77" s="745"/>
      <c r="AFH77" s="745"/>
      <c r="AFI77" s="745"/>
      <c r="AFJ77" s="745"/>
      <c r="AFK77" s="745"/>
      <c r="AFL77" s="745"/>
      <c r="AFM77" s="745"/>
      <c r="AFN77" s="745"/>
      <c r="AFO77" s="745"/>
      <c r="AFP77" s="745"/>
      <c r="AFQ77" s="745"/>
      <c r="AFR77" s="745"/>
      <c r="AFS77" s="745"/>
      <c r="AFT77" s="745"/>
      <c r="AFU77" s="745"/>
      <c r="AFV77" s="745"/>
      <c r="AFW77" s="745"/>
      <c r="AFX77" s="745"/>
      <c r="AFY77" s="745"/>
      <c r="AFZ77" s="745"/>
      <c r="AGA77" s="745"/>
      <c r="AGB77" s="745"/>
      <c r="AGC77" s="745"/>
      <c r="AGD77" s="745"/>
      <c r="AGE77" s="745"/>
      <c r="AGF77" s="745"/>
      <c r="AGG77" s="745"/>
      <c r="AGH77" s="745"/>
      <c r="AGI77" s="745"/>
      <c r="AGJ77" s="745"/>
      <c r="AGK77" s="745"/>
      <c r="AGL77" s="745"/>
      <c r="AGM77" s="745"/>
      <c r="AGN77" s="745"/>
      <c r="AGO77" s="745"/>
      <c r="AGP77" s="745"/>
      <c r="AGQ77" s="745"/>
      <c r="AGR77" s="745"/>
      <c r="AGS77" s="745"/>
      <c r="AGT77" s="745"/>
      <c r="AGU77" s="745"/>
      <c r="AGV77" s="745"/>
      <c r="AGW77" s="745"/>
      <c r="AGX77" s="745"/>
      <c r="AGY77" s="745"/>
      <c r="AGZ77" s="745"/>
      <c r="AHA77" s="745"/>
      <c r="AHB77" s="745"/>
      <c r="AHC77" s="745"/>
      <c r="AHD77" s="745"/>
      <c r="AHE77" s="745"/>
      <c r="AHF77" s="745"/>
      <c r="AHG77" s="745"/>
      <c r="AHH77" s="745"/>
      <c r="AHI77" s="745"/>
      <c r="AHJ77" s="745"/>
      <c r="AHK77" s="745"/>
      <c r="AHL77" s="745"/>
      <c r="AHM77" s="745"/>
      <c r="AHN77" s="745"/>
      <c r="AHO77" s="745"/>
      <c r="AHP77" s="745"/>
      <c r="AHQ77" s="745"/>
      <c r="AHR77" s="745"/>
      <c r="AHS77" s="745"/>
      <c r="AHT77" s="745"/>
      <c r="AHU77" s="745"/>
      <c r="AHV77" s="745"/>
      <c r="AHW77" s="745"/>
      <c r="AHX77" s="745"/>
      <c r="AHY77" s="745"/>
      <c r="AHZ77" s="745"/>
      <c r="AIA77" s="745"/>
      <c r="AIB77" s="745"/>
      <c r="AIC77" s="745"/>
      <c r="AID77" s="745"/>
      <c r="AIE77" s="745"/>
      <c r="AIF77" s="745"/>
      <c r="AIG77" s="745"/>
      <c r="AIH77" s="745"/>
      <c r="AII77" s="745"/>
      <c r="AIJ77" s="745"/>
      <c r="AIK77" s="745"/>
      <c r="AIL77" s="745"/>
      <c r="AIM77" s="745"/>
      <c r="AIN77" s="745"/>
      <c r="AIO77" s="745"/>
      <c r="AIP77" s="745"/>
      <c r="AIQ77" s="745"/>
      <c r="AIR77" s="745"/>
      <c r="AIS77" s="745"/>
      <c r="AIT77" s="745"/>
      <c r="AIU77" s="745"/>
      <c r="AIV77" s="745"/>
      <c r="AIW77" s="745"/>
      <c r="AIX77" s="745"/>
      <c r="AIY77" s="745"/>
      <c r="AIZ77" s="745"/>
      <c r="AJA77" s="745"/>
      <c r="AJB77" s="745"/>
      <c r="AJC77" s="745"/>
      <c r="AJD77" s="745"/>
      <c r="AJE77" s="745"/>
      <c r="AJF77" s="745"/>
      <c r="AJG77" s="745"/>
      <c r="AJH77" s="745"/>
      <c r="AJI77" s="745"/>
      <c r="AJJ77" s="745"/>
      <c r="AJK77" s="745"/>
      <c r="AJL77" s="745"/>
      <c r="AJM77" s="745"/>
      <c r="AJN77" s="745"/>
      <c r="AJO77" s="745"/>
      <c r="AJP77" s="745"/>
      <c r="AJQ77" s="745"/>
      <c r="AJR77" s="745"/>
      <c r="AJS77" s="745"/>
      <c r="AJT77" s="745"/>
      <c r="AJU77" s="745"/>
      <c r="AJV77" s="745"/>
      <c r="AJW77" s="745"/>
      <c r="AJX77" s="745"/>
      <c r="AJY77" s="745"/>
      <c r="AJZ77" s="745"/>
      <c r="AKA77" s="745"/>
      <c r="AKB77" s="745"/>
      <c r="AKC77" s="745"/>
      <c r="AKD77" s="745"/>
      <c r="AKE77" s="745"/>
      <c r="AKF77" s="745"/>
      <c r="AKG77" s="745"/>
      <c r="AKH77" s="745"/>
      <c r="AKI77" s="745"/>
      <c r="AKJ77" s="745"/>
      <c r="AKK77" s="745"/>
      <c r="AKL77" s="745"/>
      <c r="AKM77" s="745"/>
      <c r="AKN77" s="745"/>
      <c r="AKO77" s="745"/>
      <c r="AKP77" s="745"/>
      <c r="AKQ77" s="745"/>
      <c r="AKR77" s="745"/>
      <c r="AKS77" s="745"/>
      <c r="AKT77" s="745"/>
      <c r="AKU77" s="745"/>
      <c r="AKV77" s="745"/>
      <c r="AKW77" s="745"/>
      <c r="AKX77" s="745"/>
      <c r="AKY77" s="745"/>
      <c r="AKZ77" s="745"/>
      <c r="ALA77" s="745"/>
      <c r="ALB77" s="745"/>
      <c r="ALC77" s="745"/>
      <c r="ALD77" s="745"/>
      <c r="ALE77" s="745"/>
      <c r="ALF77" s="745"/>
      <c r="ALG77" s="745"/>
      <c r="ALH77" s="745"/>
      <c r="ALI77" s="745"/>
      <c r="ALJ77" s="745"/>
      <c r="ALK77" s="745"/>
      <c r="ALL77" s="745"/>
      <c r="ALM77" s="745"/>
      <c r="ALN77" s="745"/>
      <c r="ALO77" s="745"/>
      <c r="ALP77" s="745"/>
      <c r="ALQ77" s="745"/>
      <c r="ALR77" s="745"/>
      <c r="ALS77" s="745"/>
      <c r="ALT77" s="745"/>
      <c r="ALU77" s="745"/>
      <c r="ALV77" s="745"/>
      <c r="ALW77" s="745"/>
      <c r="ALX77" s="745"/>
      <c r="ALY77" s="745"/>
      <c r="ALZ77" s="745"/>
      <c r="AMA77" s="745"/>
      <c r="AMB77" s="745"/>
      <c r="AMC77" s="745"/>
      <c r="AMD77" s="745"/>
      <c r="AME77" s="745"/>
      <c r="AMF77" s="745"/>
      <c r="AMG77" s="745"/>
      <c r="AMH77" s="745"/>
      <c r="AMI77" s="745"/>
      <c r="AMJ77" s="745"/>
      <c r="AMK77" s="745"/>
      <c r="AML77" s="745"/>
      <c r="AMM77" s="745"/>
      <c r="AMN77" s="745"/>
      <c r="AMO77" s="745"/>
      <c r="AMP77" s="745"/>
      <c r="AMQ77" s="745"/>
      <c r="AMR77" s="745"/>
    </row>
    <row r="78" spans="1:1032" s="742" customFormat="1" ht="15">
      <c r="A78" s="411"/>
      <c r="B78" s="412" t="s">
        <v>347</v>
      </c>
      <c r="C78" s="441" t="s">
        <v>10</v>
      </c>
      <c r="D78" s="494">
        <v>2</v>
      </c>
      <c r="E78" s="375"/>
      <c r="F78" s="375"/>
      <c r="G78" s="497"/>
      <c r="H78" s="506"/>
      <c r="I78" s="383"/>
      <c r="J78" s="375"/>
      <c r="K78" s="375"/>
      <c r="L78" s="375"/>
      <c r="M78" s="506"/>
      <c r="N78" s="506"/>
      <c r="O78" s="495"/>
      <c r="P78" s="495"/>
      <c r="Q78" s="495"/>
      <c r="R78" s="495"/>
      <c r="S78" s="506"/>
      <c r="T78" s="506"/>
      <c r="U78" s="505"/>
      <c r="V78" s="504"/>
      <c r="W78" s="377"/>
      <c r="X78" s="414"/>
      <c r="Y78" s="414"/>
      <c r="Z78" s="414"/>
      <c r="AA78" s="745"/>
      <c r="AB78" s="745"/>
      <c r="AC78" s="745"/>
      <c r="AD78" s="745"/>
      <c r="AE78" s="745"/>
      <c r="AF78" s="745"/>
      <c r="AG78" s="745"/>
      <c r="AH78" s="745"/>
      <c r="AI78" s="745"/>
      <c r="AJ78" s="745"/>
      <c r="AK78" s="745"/>
      <c r="AL78" s="745"/>
      <c r="AM78" s="745"/>
      <c r="AN78" s="745"/>
      <c r="AO78" s="745"/>
      <c r="AP78" s="745"/>
      <c r="AQ78" s="745"/>
      <c r="AR78" s="745"/>
      <c r="AS78" s="745"/>
      <c r="AT78" s="745"/>
      <c r="AU78" s="745"/>
      <c r="AV78" s="745"/>
      <c r="AW78" s="745"/>
      <c r="AX78" s="745"/>
      <c r="AY78" s="745"/>
      <c r="AZ78" s="745"/>
      <c r="BA78" s="745"/>
      <c r="BB78" s="745"/>
      <c r="BC78" s="745"/>
      <c r="BD78" s="745"/>
      <c r="BE78" s="745"/>
      <c r="BF78" s="745"/>
      <c r="BG78" s="745"/>
      <c r="BH78" s="745"/>
      <c r="BI78" s="745"/>
      <c r="BJ78" s="745"/>
      <c r="BK78" s="745"/>
      <c r="BL78" s="745"/>
      <c r="BM78" s="745"/>
      <c r="BN78" s="745"/>
      <c r="BO78" s="745"/>
      <c r="BP78" s="745"/>
      <c r="BQ78" s="745"/>
      <c r="BR78" s="745"/>
      <c r="BS78" s="745"/>
      <c r="BT78" s="745"/>
      <c r="BU78" s="745"/>
      <c r="BV78" s="745"/>
      <c r="BW78" s="745"/>
      <c r="BX78" s="745"/>
      <c r="BY78" s="745"/>
      <c r="BZ78" s="745"/>
      <c r="CA78" s="745"/>
      <c r="CB78" s="745"/>
      <c r="CC78" s="745"/>
      <c r="CD78" s="745"/>
      <c r="CE78" s="745"/>
      <c r="CF78" s="745"/>
      <c r="CG78" s="745"/>
      <c r="CH78" s="745"/>
      <c r="CI78" s="745"/>
      <c r="CJ78" s="745"/>
      <c r="CK78" s="745"/>
      <c r="CL78" s="745"/>
      <c r="CM78" s="745"/>
      <c r="CN78" s="745"/>
      <c r="CO78" s="745"/>
      <c r="CP78" s="745"/>
      <c r="CQ78" s="745"/>
      <c r="CR78" s="745"/>
      <c r="CS78" s="745"/>
      <c r="CT78" s="745"/>
      <c r="CU78" s="745"/>
      <c r="CV78" s="745"/>
      <c r="CW78" s="745"/>
      <c r="CX78" s="745"/>
      <c r="CY78" s="745"/>
      <c r="CZ78" s="745"/>
      <c r="DA78" s="745"/>
      <c r="DB78" s="745"/>
      <c r="DC78" s="745"/>
      <c r="DD78" s="745"/>
      <c r="DE78" s="745"/>
      <c r="DF78" s="745"/>
      <c r="DG78" s="745"/>
      <c r="DH78" s="745"/>
      <c r="DI78" s="745"/>
      <c r="DJ78" s="745"/>
      <c r="DK78" s="745"/>
      <c r="DL78" s="745"/>
      <c r="DM78" s="745"/>
      <c r="DN78" s="745"/>
      <c r="DO78" s="745"/>
      <c r="DP78" s="745"/>
      <c r="DQ78" s="745"/>
      <c r="DR78" s="745"/>
      <c r="DS78" s="745"/>
      <c r="DT78" s="745"/>
      <c r="DU78" s="745"/>
      <c r="DV78" s="745"/>
      <c r="DW78" s="745"/>
      <c r="DX78" s="745"/>
      <c r="DY78" s="745"/>
      <c r="DZ78" s="745"/>
      <c r="EA78" s="745"/>
      <c r="EB78" s="745"/>
      <c r="EC78" s="745"/>
      <c r="ED78" s="745"/>
      <c r="EE78" s="745"/>
      <c r="EF78" s="745"/>
      <c r="EG78" s="745"/>
      <c r="EH78" s="745"/>
      <c r="EI78" s="745"/>
      <c r="EJ78" s="745"/>
      <c r="EK78" s="745"/>
      <c r="EL78" s="745"/>
      <c r="EM78" s="745"/>
      <c r="EN78" s="745"/>
      <c r="EO78" s="745"/>
      <c r="EP78" s="745"/>
      <c r="EQ78" s="745"/>
      <c r="ER78" s="745"/>
      <c r="ES78" s="745"/>
      <c r="ET78" s="745"/>
      <c r="EU78" s="745"/>
      <c r="EV78" s="745"/>
      <c r="EW78" s="745"/>
      <c r="EX78" s="745"/>
      <c r="EY78" s="745"/>
      <c r="EZ78" s="745"/>
      <c r="FA78" s="745"/>
      <c r="FB78" s="745"/>
      <c r="FC78" s="745"/>
      <c r="FD78" s="745"/>
      <c r="FE78" s="745"/>
      <c r="FF78" s="745"/>
      <c r="FG78" s="745"/>
      <c r="FH78" s="745"/>
      <c r="FI78" s="745"/>
      <c r="FJ78" s="745"/>
      <c r="FK78" s="745"/>
      <c r="FL78" s="745"/>
      <c r="FM78" s="745"/>
      <c r="FN78" s="745"/>
      <c r="FO78" s="745"/>
      <c r="FP78" s="745"/>
      <c r="FQ78" s="745"/>
      <c r="FR78" s="745"/>
      <c r="FS78" s="745"/>
      <c r="FT78" s="745"/>
      <c r="FU78" s="745"/>
      <c r="FV78" s="745"/>
      <c r="FW78" s="745"/>
      <c r="FX78" s="745"/>
      <c r="FY78" s="745"/>
      <c r="FZ78" s="745"/>
      <c r="GA78" s="745"/>
      <c r="GB78" s="745"/>
      <c r="GC78" s="745"/>
      <c r="GD78" s="745"/>
      <c r="GE78" s="745"/>
      <c r="GF78" s="745"/>
      <c r="GG78" s="745"/>
      <c r="GH78" s="745"/>
      <c r="GI78" s="745"/>
      <c r="GJ78" s="745"/>
      <c r="GK78" s="745"/>
      <c r="GL78" s="745"/>
      <c r="GM78" s="745"/>
      <c r="GN78" s="745"/>
      <c r="GO78" s="745"/>
      <c r="GP78" s="745"/>
      <c r="GQ78" s="745"/>
      <c r="GR78" s="745"/>
      <c r="GS78" s="745"/>
      <c r="GT78" s="745"/>
      <c r="GU78" s="745"/>
      <c r="GV78" s="745"/>
      <c r="GW78" s="745"/>
      <c r="GX78" s="745"/>
      <c r="GY78" s="745"/>
      <c r="GZ78" s="745"/>
      <c r="HA78" s="745"/>
      <c r="HB78" s="745"/>
      <c r="HC78" s="745"/>
      <c r="HD78" s="745"/>
      <c r="HE78" s="745"/>
      <c r="HF78" s="745"/>
      <c r="HG78" s="745"/>
      <c r="HH78" s="745"/>
      <c r="HI78" s="745"/>
      <c r="HJ78" s="745"/>
      <c r="HK78" s="745"/>
      <c r="HL78" s="745"/>
      <c r="HM78" s="745"/>
      <c r="HN78" s="745"/>
      <c r="HO78" s="745"/>
      <c r="HP78" s="745"/>
      <c r="HQ78" s="745"/>
      <c r="HR78" s="745"/>
      <c r="HS78" s="745"/>
      <c r="HT78" s="745"/>
      <c r="HU78" s="745"/>
      <c r="HV78" s="745"/>
      <c r="HW78" s="745"/>
      <c r="HX78" s="745"/>
      <c r="HY78" s="745"/>
      <c r="HZ78" s="745"/>
      <c r="IA78" s="745"/>
      <c r="IB78" s="745"/>
      <c r="IC78" s="745"/>
      <c r="ID78" s="745"/>
      <c r="IE78" s="745"/>
      <c r="IF78" s="745"/>
      <c r="IG78" s="745"/>
      <c r="IH78" s="745"/>
      <c r="II78" s="745"/>
      <c r="IJ78" s="745"/>
      <c r="IK78" s="745"/>
      <c r="IL78" s="745"/>
      <c r="IM78" s="745"/>
      <c r="IN78" s="745"/>
      <c r="IO78" s="745"/>
      <c r="IP78" s="745"/>
      <c r="IQ78" s="745"/>
      <c r="IR78" s="745"/>
      <c r="IS78" s="745"/>
      <c r="IT78" s="745"/>
      <c r="IU78" s="745"/>
      <c r="IV78" s="745"/>
      <c r="IW78" s="745"/>
      <c r="IX78" s="745"/>
      <c r="IY78" s="745"/>
      <c r="IZ78" s="745"/>
      <c r="JA78" s="745"/>
      <c r="JB78" s="745"/>
      <c r="JC78" s="745"/>
      <c r="JD78" s="745"/>
      <c r="JE78" s="745"/>
      <c r="JF78" s="745"/>
      <c r="JG78" s="745"/>
      <c r="JH78" s="745"/>
      <c r="JI78" s="745"/>
      <c r="JJ78" s="745"/>
      <c r="JK78" s="745"/>
      <c r="JL78" s="745"/>
      <c r="JM78" s="745"/>
      <c r="JN78" s="745"/>
      <c r="JO78" s="745"/>
      <c r="JP78" s="745"/>
      <c r="JQ78" s="745"/>
      <c r="JR78" s="745"/>
      <c r="JS78" s="745"/>
      <c r="JT78" s="745"/>
      <c r="JU78" s="745"/>
      <c r="JV78" s="745"/>
      <c r="JW78" s="745"/>
      <c r="JX78" s="745"/>
      <c r="JY78" s="745"/>
      <c r="JZ78" s="745"/>
      <c r="KA78" s="745"/>
      <c r="KB78" s="745"/>
      <c r="KC78" s="745"/>
      <c r="KD78" s="745"/>
      <c r="KE78" s="745"/>
      <c r="KF78" s="745"/>
      <c r="KG78" s="745"/>
      <c r="KH78" s="745"/>
      <c r="KI78" s="745"/>
      <c r="KJ78" s="745"/>
      <c r="KK78" s="745"/>
      <c r="KL78" s="745"/>
      <c r="KM78" s="745"/>
      <c r="KN78" s="745"/>
      <c r="KO78" s="745"/>
      <c r="KP78" s="745"/>
      <c r="KQ78" s="745"/>
      <c r="KR78" s="745"/>
      <c r="KS78" s="745"/>
      <c r="KT78" s="745"/>
      <c r="KU78" s="745"/>
      <c r="KV78" s="745"/>
      <c r="KW78" s="745"/>
      <c r="KX78" s="745"/>
      <c r="KY78" s="745"/>
      <c r="KZ78" s="745"/>
      <c r="LA78" s="745"/>
      <c r="LB78" s="745"/>
      <c r="LC78" s="745"/>
      <c r="LD78" s="745"/>
      <c r="LE78" s="745"/>
      <c r="LF78" s="745"/>
      <c r="LG78" s="745"/>
      <c r="LH78" s="745"/>
      <c r="LI78" s="745"/>
      <c r="LJ78" s="745"/>
      <c r="LK78" s="745"/>
      <c r="LL78" s="745"/>
      <c r="LM78" s="745"/>
      <c r="LN78" s="745"/>
      <c r="LO78" s="745"/>
      <c r="LP78" s="745"/>
      <c r="LQ78" s="745"/>
      <c r="LR78" s="745"/>
      <c r="LS78" s="745"/>
      <c r="LT78" s="745"/>
      <c r="LU78" s="745"/>
      <c r="LV78" s="745"/>
      <c r="LW78" s="745"/>
      <c r="LX78" s="745"/>
      <c r="LY78" s="745"/>
      <c r="LZ78" s="745"/>
      <c r="MA78" s="745"/>
      <c r="MB78" s="745"/>
      <c r="MC78" s="745"/>
      <c r="MD78" s="745"/>
      <c r="ME78" s="745"/>
      <c r="MF78" s="745"/>
      <c r="MG78" s="745"/>
      <c r="MH78" s="745"/>
      <c r="MI78" s="745"/>
      <c r="MJ78" s="745"/>
      <c r="MK78" s="745"/>
      <c r="ML78" s="745"/>
      <c r="MM78" s="745"/>
      <c r="MN78" s="745"/>
      <c r="MO78" s="745"/>
      <c r="MP78" s="745"/>
      <c r="MQ78" s="745"/>
      <c r="MR78" s="745"/>
      <c r="MS78" s="745"/>
      <c r="MT78" s="745"/>
      <c r="MU78" s="745"/>
      <c r="MV78" s="745"/>
      <c r="MW78" s="745"/>
      <c r="MX78" s="745"/>
      <c r="MY78" s="745"/>
      <c r="MZ78" s="745"/>
      <c r="NA78" s="745"/>
      <c r="NB78" s="745"/>
      <c r="NC78" s="745"/>
      <c r="ND78" s="745"/>
      <c r="NE78" s="745"/>
      <c r="NF78" s="745"/>
      <c r="NG78" s="745"/>
      <c r="NH78" s="745"/>
      <c r="NI78" s="745"/>
      <c r="NJ78" s="745"/>
      <c r="NK78" s="745"/>
      <c r="NL78" s="745"/>
      <c r="NM78" s="745"/>
      <c r="NN78" s="745"/>
      <c r="NO78" s="745"/>
      <c r="NP78" s="745"/>
      <c r="NQ78" s="745"/>
      <c r="NR78" s="745"/>
      <c r="NS78" s="745"/>
      <c r="NT78" s="745"/>
      <c r="NU78" s="745"/>
      <c r="NV78" s="745"/>
      <c r="NW78" s="745"/>
      <c r="NX78" s="745"/>
      <c r="NY78" s="745"/>
      <c r="NZ78" s="745"/>
      <c r="OA78" s="745"/>
      <c r="OB78" s="745"/>
      <c r="OC78" s="745"/>
      <c r="OD78" s="745"/>
      <c r="OE78" s="745"/>
      <c r="OF78" s="745"/>
      <c r="OG78" s="745"/>
      <c r="OH78" s="745"/>
      <c r="OI78" s="745"/>
      <c r="OJ78" s="745"/>
      <c r="OK78" s="745"/>
      <c r="OL78" s="745"/>
      <c r="OM78" s="745"/>
      <c r="ON78" s="745"/>
      <c r="OO78" s="745"/>
      <c r="OP78" s="745"/>
      <c r="OQ78" s="745"/>
      <c r="OR78" s="745"/>
      <c r="OS78" s="745"/>
      <c r="OT78" s="745"/>
      <c r="OU78" s="745"/>
      <c r="OV78" s="745"/>
      <c r="OW78" s="745"/>
      <c r="OX78" s="745"/>
      <c r="OY78" s="745"/>
      <c r="OZ78" s="745"/>
      <c r="PA78" s="745"/>
      <c r="PB78" s="745"/>
      <c r="PC78" s="745"/>
      <c r="PD78" s="745"/>
      <c r="PE78" s="745"/>
      <c r="PF78" s="745"/>
      <c r="PG78" s="745"/>
      <c r="PH78" s="745"/>
      <c r="PI78" s="745"/>
      <c r="PJ78" s="745"/>
      <c r="PK78" s="745"/>
      <c r="PL78" s="745"/>
      <c r="PM78" s="745"/>
      <c r="PN78" s="745"/>
      <c r="PO78" s="745"/>
      <c r="PP78" s="745"/>
      <c r="PQ78" s="745"/>
      <c r="PR78" s="745"/>
      <c r="PS78" s="745"/>
      <c r="PT78" s="745"/>
      <c r="PU78" s="745"/>
      <c r="PV78" s="745"/>
      <c r="PW78" s="745"/>
      <c r="PX78" s="745"/>
      <c r="PY78" s="745"/>
      <c r="PZ78" s="745"/>
      <c r="QA78" s="745"/>
      <c r="QB78" s="745"/>
      <c r="QC78" s="745"/>
      <c r="QD78" s="745"/>
      <c r="QE78" s="745"/>
      <c r="QF78" s="745"/>
      <c r="QG78" s="745"/>
      <c r="QH78" s="745"/>
      <c r="QI78" s="745"/>
      <c r="QJ78" s="745"/>
      <c r="QK78" s="745"/>
      <c r="QL78" s="745"/>
      <c r="QM78" s="745"/>
      <c r="QN78" s="745"/>
      <c r="QO78" s="745"/>
      <c r="QP78" s="745"/>
      <c r="QQ78" s="745"/>
      <c r="QR78" s="745"/>
      <c r="QS78" s="745"/>
      <c r="QT78" s="745"/>
      <c r="QU78" s="745"/>
      <c r="QV78" s="745"/>
      <c r="QW78" s="745"/>
      <c r="QX78" s="745"/>
      <c r="QY78" s="745"/>
      <c r="QZ78" s="745"/>
      <c r="RA78" s="745"/>
      <c r="RB78" s="745"/>
      <c r="RC78" s="745"/>
      <c r="RD78" s="745"/>
      <c r="RE78" s="745"/>
      <c r="RF78" s="745"/>
      <c r="RG78" s="745"/>
      <c r="RH78" s="745"/>
      <c r="RI78" s="745"/>
      <c r="RJ78" s="745"/>
      <c r="RK78" s="745"/>
      <c r="RL78" s="745"/>
      <c r="RM78" s="745"/>
      <c r="RN78" s="745"/>
      <c r="RO78" s="745"/>
      <c r="RP78" s="745"/>
      <c r="RQ78" s="745"/>
      <c r="RR78" s="745"/>
      <c r="RS78" s="745"/>
      <c r="RT78" s="745"/>
      <c r="RU78" s="745"/>
      <c r="RV78" s="745"/>
      <c r="RW78" s="745"/>
      <c r="RX78" s="745"/>
      <c r="RY78" s="745"/>
      <c r="RZ78" s="745"/>
      <c r="SA78" s="745"/>
      <c r="SB78" s="745"/>
      <c r="SC78" s="745"/>
      <c r="SD78" s="745"/>
      <c r="SE78" s="745"/>
      <c r="SF78" s="745"/>
      <c r="SG78" s="745"/>
      <c r="SH78" s="745"/>
      <c r="SI78" s="745"/>
      <c r="SJ78" s="745"/>
      <c r="SK78" s="745"/>
      <c r="SL78" s="745"/>
      <c r="SM78" s="745"/>
      <c r="SN78" s="745"/>
      <c r="SO78" s="745"/>
      <c r="SP78" s="745"/>
      <c r="SQ78" s="745"/>
      <c r="SR78" s="745"/>
      <c r="SS78" s="745"/>
      <c r="ST78" s="745"/>
      <c r="SU78" s="745"/>
      <c r="SV78" s="745"/>
      <c r="SW78" s="745"/>
      <c r="SX78" s="745"/>
      <c r="SY78" s="745"/>
      <c r="SZ78" s="745"/>
      <c r="TA78" s="745"/>
      <c r="TB78" s="745"/>
      <c r="TC78" s="745"/>
      <c r="TD78" s="745"/>
      <c r="TE78" s="745"/>
      <c r="TF78" s="745"/>
      <c r="TG78" s="745"/>
      <c r="TH78" s="745"/>
      <c r="TI78" s="745"/>
      <c r="TJ78" s="745"/>
      <c r="TK78" s="745"/>
      <c r="TL78" s="745"/>
      <c r="TM78" s="745"/>
      <c r="TN78" s="745"/>
      <c r="TO78" s="745"/>
      <c r="TP78" s="745"/>
      <c r="TQ78" s="745"/>
      <c r="TR78" s="745"/>
      <c r="TS78" s="745"/>
      <c r="TT78" s="745"/>
      <c r="TU78" s="745"/>
      <c r="TV78" s="745"/>
      <c r="TW78" s="745"/>
      <c r="TX78" s="745"/>
      <c r="TY78" s="745"/>
      <c r="TZ78" s="745"/>
      <c r="UA78" s="745"/>
      <c r="UB78" s="745"/>
      <c r="UC78" s="745"/>
      <c r="UD78" s="745"/>
      <c r="UE78" s="745"/>
      <c r="UF78" s="745"/>
      <c r="UG78" s="745"/>
      <c r="UH78" s="745"/>
      <c r="UI78" s="745"/>
      <c r="UJ78" s="745"/>
      <c r="UK78" s="745"/>
      <c r="UL78" s="745"/>
      <c r="UM78" s="745"/>
      <c r="UN78" s="745"/>
      <c r="UO78" s="745"/>
      <c r="UP78" s="745"/>
      <c r="UQ78" s="745"/>
      <c r="UR78" s="745"/>
      <c r="US78" s="745"/>
      <c r="UT78" s="745"/>
      <c r="UU78" s="745"/>
      <c r="UV78" s="745"/>
      <c r="UW78" s="745"/>
      <c r="UX78" s="745"/>
      <c r="UY78" s="745"/>
      <c r="UZ78" s="745"/>
      <c r="VA78" s="745"/>
      <c r="VB78" s="745"/>
      <c r="VC78" s="745"/>
      <c r="VD78" s="745"/>
      <c r="VE78" s="745"/>
      <c r="VF78" s="745"/>
      <c r="VG78" s="745"/>
      <c r="VH78" s="745"/>
      <c r="VI78" s="745"/>
      <c r="VJ78" s="745"/>
      <c r="VK78" s="745"/>
      <c r="VL78" s="745"/>
      <c r="VM78" s="745"/>
      <c r="VN78" s="745"/>
      <c r="VO78" s="745"/>
      <c r="VP78" s="745"/>
      <c r="VQ78" s="745"/>
      <c r="VR78" s="745"/>
      <c r="VS78" s="745"/>
      <c r="VT78" s="745"/>
      <c r="VU78" s="745"/>
      <c r="VV78" s="745"/>
      <c r="VW78" s="745"/>
      <c r="VX78" s="745"/>
      <c r="VY78" s="745"/>
      <c r="VZ78" s="745"/>
      <c r="WA78" s="745"/>
      <c r="WB78" s="745"/>
      <c r="WC78" s="745"/>
      <c r="WD78" s="745"/>
      <c r="WE78" s="745"/>
      <c r="WF78" s="745"/>
      <c r="WG78" s="745"/>
      <c r="WH78" s="745"/>
      <c r="WI78" s="745"/>
      <c r="WJ78" s="745"/>
      <c r="WK78" s="745"/>
      <c r="WL78" s="745"/>
      <c r="WM78" s="745"/>
      <c r="WN78" s="745"/>
      <c r="WO78" s="745"/>
      <c r="WP78" s="745"/>
      <c r="WQ78" s="745"/>
      <c r="WR78" s="745"/>
      <c r="WS78" s="745"/>
      <c r="WT78" s="745"/>
      <c r="WU78" s="745"/>
      <c r="WV78" s="745"/>
      <c r="WW78" s="745"/>
      <c r="WX78" s="745"/>
      <c r="WY78" s="745"/>
      <c r="WZ78" s="745"/>
      <c r="XA78" s="745"/>
      <c r="XB78" s="745"/>
      <c r="XC78" s="745"/>
      <c r="XD78" s="745"/>
      <c r="XE78" s="745"/>
      <c r="XF78" s="745"/>
      <c r="XG78" s="745"/>
      <c r="XH78" s="745"/>
      <c r="XI78" s="745"/>
      <c r="XJ78" s="745"/>
      <c r="XK78" s="745"/>
      <c r="XL78" s="745"/>
      <c r="XM78" s="745"/>
      <c r="XN78" s="745"/>
      <c r="XO78" s="745"/>
      <c r="XP78" s="745"/>
      <c r="XQ78" s="745"/>
      <c r="XR78" s="745"/>
      <c r="XS78" s="745"/>
      <c r="XT78" s="745"/>
      <c r="XU78" s="745"/>
      <c r="XV78" s="745"/>
      <c r="XW78" s="745"/>
      <c r="XX78" s="745"/>
      <c r="XY78" s="745"/>
      <c r="XZ78" s="745"/>
      <c r="YA78" s="745"/>
      <c r="YB78" s="745"/>
      <c r="YC78" s="745"/>
      <c r="YD78" s="745"/>
      <c r="YE78" s="745"/>
      <c r="YF78" s="745"/>
      <c r="YG78" s="745"/>
      <c r="YH78" s="745"/>
      <c r="YI78" s="745"/>
      <c r="YJ78" s="745"/>
      <c r="YK78" s="745"/>
      <c r="YL78" s="745"/>
      <c r="YM78" s="745"/>
      <c r="YN78" s="745"/>
      <c r="YO78" s="745"/>
      <c r="YP78" s="745"/>
      <c r="YQ78" s="745"/>
      <c r="YR78" s="745"/>
      <c r="YS78" s="745"/>
      <c r="YT78" s="745"/>
      <c r="YU78" s="745"/>
      <c r="YV78" s="745"/>
      <c r="YW78" s="745"/>
      <c r="YX78" s="745"/>
      <c r="YY78" s="745"/>
      <c r="YZ78" s="745"/>
      <c r="ZA78" s="745"/>
      <c r="ZB78" s="745"/>
      <c r="ZC78" s="745"/>
      <c r="ZD78" s="745"/>
      <c r="ZE78" s="745"/>
      <c r="ZF78" s="745"/>
      <c r="ZG78" s="745"/>
      <c r="ZH78" s="745"/>
      <c r="ZI78" s="745"/>
      <c r="ZJ78" s="745"/>
      <c r="ZK78" s="745"/>
      <c r="ZL78" s="745"/>
      <c r="ZM78" s="745"/>
      <c r="ZN78" s="745"/>
      <c r="ZO78" s="745"/>
      <c r="ZP78" s="745"/>
      <c r="ZQ78" s="745"/>
      <c r="ZR78" s="745"/>
      <c r="ZS78" s="745"/>
      <c r="ZT78" s="745"/>
      <c r="ZU78" s="745"/>
      <c r="ZV78" s="745"/>
      <c r="ZW78" s="745"/>
      <c r="ZX78" s="745"/>
      <c r="ZY78" s="745"/>
      <c r="ZZ78" s="745"/>
      <c r="AAA78" s="745"/>
      <c r="AAB78" s="745"/>
      <c r="AAC78" s="745"/>
      <c r="AAD78" s="745"/>
      <c r="AAE78" s="745"/>
      <c r="AAF78" s="745"/>
      <c r="AAG78" s="745"/>
      <c r="AAH78" s="745"/>
      <c r="AAI78" s="745"/>
      <c r="AAJ78" s="745"/>
      <c r="AAK78" s="745"/>
      <c r="AAL78" s="745"/>
      <c r="AAM78" s="745"/>
      <c r="AAN78" s="745"/>
      <c r="AAO78" s="745"/>
      <c r="AAP78" s="745"/>
      <c r="AAQ78" s="745"/>
      <c r="AAR78" s="745"/>
      <c r="AAS78" s="745"/>
      <c r="AAT78" s="745"/>
      <c r="AAU78" s="745"/>
      <c r="AAV78" s="745"/>
      <c r="AAW78" s="745"/>
      <c r="AAX78" s="745"/>
      <c r="AAY78" s="745"/>
      <c r="AAZ78" s="745"/>
      <c r="ABA78" s="745"/>
      <c r="ABB78" s="745"/>
      <c r="ABC78" s="745"/>
      <c r="ABD78" s="745"/>
      <c r="ABE78" s="745"/>
      <c r="ABF78" s="745"/>
      <c r="ABG78" s="745"/>
      <c r="ABH78" s="745"/>
      <c r="ABI78" s="745"/>
      <c r="ABJ78" s="745"/>
      <c r="ABK78" s="745"/>
      <c r="ABL78" s="745"/>
      <c r="ABM78" s="745"/>
      <c r="ABN78" s="745"/>
      <c r="ABO78" s="745"/>
      <c r="ABP78" s="745"/>
      <c r="ABQ78" s="745"/>
      <c r="ABR78" s="745"/>
      <c r="ABS78" s="745"/>
      <c r="ABT78" s="745"/>
      <c r="ABU78" s="745"/>
      <c r="ABV78" s="745"/>
      <c r="ABW78" s="745"/>
      <c r="ABX78" s="745"/>
      <c r="ABY78" s="745"/>
      <c r="ABZ78" s="745"/>
      <c r="ACA78" s="745"/>
      <c r="ACB78" s="745"/>
      <c r="ACC78" s="745"/>
      <c r="ACD78" s="745"/>
      <c r="ACE78" s="745"/>
      <c r="ACF78" s="745"/>
      <c r="ACG78" s="745"/>
      <c r="ACH78" s="745"/>
      <c r="ACI78" s="745"/>
      <c r="ACJ78" s="745"/>
      <c r="ACK78" s="745"/>
      <c r="ACL78" s="745"/>
      <c r="ACM78" s="745"/>
      <c r="ACN78" s="745"/>
      <c r="ACO78" s="745"/>
      <c r="ACP78" s="745"/>
      <c r="ACQ78" s="745"/>
      <c r="ACR78" s="745"/>
      <c r="ACS78" s="745"/>
      <c r="ACT78" s="745"/>
      <c r="ACU78" s="745"/>
      <c r="ACV78" s="745"/>
      <c r="ACW78" s="745"/>
      <c r="ACX78" s="745"/>
      <c r="ACY78" s="745"/>
      <c r="ACZ78" s="745"/>
      <c r="ADA78" s="745"/>
      <c r="ADB78" s="745"/>
      <c r="ADC78" s="745"/>
      <c r="ADD78" s="745"/>
      <c r="ADE78" s="745"/>
      <c r="ADF78" s="745"/>
      <c r="ADG78" s="745"/>
      <c r="ADH78" s="745"/>
      <c r="ADI78" s="745"/>
      <c r="ADJ78" s="745"/>
      <c r="ADK78" s="745"/>
      <c r="ADL78" s="745"/>
      <c r="ADM78" s="745"/>
      <c r="ADN78" s="745"/>
      <c r="ADO78" s="745"/>
      <c r="ADP78" s="745"/>
      <c r="ADQ78" s="745"/>
      <c r="ADR78" s="745"/>
      <c r="ADS78" s="745"/>
      <c r="ADT78" s="745"/>
      <c r="ADU78" s="745"/>
      <c r="ADV78" s="745"/>
      <c r="ADW78" s="745"/>
      <c r="ADX78" s="745"/>
      <c r="ADY78" s="745"/>
      <c r="ADZ78" s="745"/>
      <c r="AEA78" s="745"/>
      <c r="AEB78" s="745"/>
      <c r="AEC78" s="745"/>
      <c r="AED78" s="745"/>
      <c r="AEE78" s="745"/>
      <c r="AEF78" s="745"/>
      <c r="AEG78" s="745"/>
      <c r="AEH78" s="745"/>
      <c r="AEI78" s="745"/>
      <c r="AEJ78" s="745"/>
      <c r="AEK78" s="745"/>
      <c r="AEL78" s="745"/>
      <c r="AEM78" s="745"/>
      <c r="AEN78" s="745"/>
      <c r="AEO78" s="745"/>
      <c r="AEP78" s="745"/>
      <c r="AEQ78" s="745"/>
      <c r="AER78" s="745"/>
      <c r="AES78" s="745"/>
      <c r="AET78" s="745"/>
      <c r="AEU78" s="745"/>
      <c r="AEV78" s="745"/>
      <c r="AEW78" s="745"/>
      <c r="AEX78" s="745"/>
      <c r="AEY78" s="745"/>
      <c r="AEZ78" s="745"/>
      <c r="AFA78" s="745"/>
      <c r="AFB78" s="745"/>
      <c r="AFC78" s="745"/>
      <c r="AFD78" s="745"/>
      <c r="AFE78" s="745"/>
      <c r="AFF78" s="745"/>
      <c r="AFG78" s="745"/>
      <c r="AFH78" s="745"/>
      <c r="AFI78" s="745"/>
      <c r="AFJ78" s="745"/>
      <c r="AFK78" s="745"/>
      <c r="AFL78" s="745"/>
      <c r="AFM78" s="745"/>
      <c r="AFN78" s="745"/>
      <c r="AFO78" s="745"/>
      <c r="AFP78" s="745"/>
      <c r="AFQ78" s="745"/>
      <c r="AFR78" s="745"/>
      <c r="AFS78" s="745"/>
      <c r="AFT78" s="745"/>
      <c r="AFU78" s="745"/>
      <c r="AFV78" s="745"/>
      <c r="AFW78" s="745"/>
      <c r="AFX78" s="745"/>
      <c r="AFY78" s="745"/>
      <c r="AFZ78" s="745"/>
      <c r="AGA78" s="745"/>
      <c r="AGB78" s="745"/>
      <c r="AGC78" s="745"/>
      <c r="AGD78" s="745"/>
      <c r="AGE78" s="745"/>
      <c r="AGF78" s="745"/>
      <c r="AGG78" s="745"/>
      <c r="AGH78" s="745"/>
      <c r="AGI78" s="745"/>
      <c r="AGJ78" s="745"/>
      <c r="AGK78" s="745"/>
      <c r="AGL78" s="745"/>
      <c r="AGM78" s="745"/>
      <c r="AGN78" s="745"/>
      <c r="AGO78" s="745"/>
      <c r="AGP78" s="745"/>
      <c r="AGQ78" s="745"/>
      <c r="AGR78" s="745"/>
      <c r="AGS78" s="745"/>
      <c r="AGT78" s="745"/>
      <c r="AGU78" s="745"/>
      <c r="AGV78" s="745"/>
      <c r="AGW78" s="745"/>
      <c r="AGX78" s="745"/>
      <c r="AGY78" s="745"/>
      <c r="AGZ78" s="745"/>
      <c r="AHA78" s="745"/>
      <c r="AHB78" s="745"/>
      <c r="AHC78" s="745"/>
      <c r="AHD78" s="745"/>
      <c r="AHE78" s="745"/>
      <c r="AHF78" s="745"/>
      <c r="AHG78" s="745"/>
      <c r="AHH78" s="745"/>
      <c r="AHI78" s="745"/>
      <c r="AHJ78" s="745"/>
      <c r="AHK78" s="745"/>
      <c r="AHL78" s="745"/>
      <c r="AHM78" s="745"/>
      <c r="AHN78" s="745"/>
      <c r="AHO78" s="745"/>
      <c r="AHP78" s="745"/>
      <c r="AHQ78" s="745"/>
      <c r="AHR78" s="745"/>
      <c r="AHS78" s="745"/>
      <c r="AHT78" s="745"/>
      <c r="AHU78" s="745"/>
      <c r="AHV78" s="745"/>
      <c r="AHW78" s="745"/>
      <c r="AHX78" s="745"/>
      <c r="AHY78" s="745"/>
      <c r="AHZ78" s="745"/>
      <c r="AIA78" s="745"/>
      <c r="AIB78" s="745"/>
      <c r="AIC78" s="745"/>
      <c r="AID78" s="745"/>
      <c r="AIE78" s="745"/>
      <c r="AIF78" s="745"/>
      <c r="AIG78" s="745"/>
      <c r="AIH78" s="745"/>
      <c r="AII78" s="745"/>
      <c r="AIJ78" s="745"/>
      <c r="AIK78" s="745"/>
      <c r="AIL78" s="745"/>
      <c r="AIM78" s="745"/>
      <c r="AIN78" s="745"/>
      <c r="AIO78" s="745"/>
      <c r="AIP78" s="745"/>
      <c r="AIQ78" s="745"/>
      <c r="AIR78" s="745"/>
      <c r="AIS78" s="745"/>
      <c r="AIT78" s="745"/>
      <c r="AIU78" s="745"/>
      <c r="AIV78" s="745"/>
      <c r="AIW78" s="745"/>
      <c r="AIX78" s="745"/>
      <c r="AIY78" s="745"/>
      <c r="AIZ78" s="745"/>
      <c r="AJA78" s="745"/>
      <c r="AJB78" s="745"/>
      <c r="AJC78" s="745"/>
      <c r="AJD78" s="745"/>
      <c r="AJE78" s="745"/>
      <c r="AJF78" s="745"/>
      <c r="AJG78" s="745"/>
      <c r="AJH78" s="745"/>
      <c r="AJI78" s="745"/>
      <c r="AJJ78" s="745"/>
      <c r="AJK78" s="745"/>
      <c r="AJL78" s="745"/>
      <c r="AJM78" s="745"/>
      <c r="AJN78" s="745"/>
      <c r="AJO78" s="745"/>
      <c r="AJP78" s="745"/>
      <c r="AJQ78" s="745"/>
      <c r="AJR78" s="745"/>
      <c r="AJS78" s="745"/>
      <c r="AJT78" s="745"/>
      <c r="AJU78" s="745"/>
      <c r="AJV78" s="745"/>
      <c r="AJW78" s="745"/>
      <c r="AJX78" s="745"/>
      <c r="AJY78" s="745"/>
      <c r="AJZ78" s="745"/>
      <c r="AKA78" s="745"/>
      <c r="AKB78" s="745"/>
      <c r="AKC78" s="745"/>
      <c r="AKD78" s="745"/>
      <c r="AKE78" s="745"/>
      <c r="AKF78" s="745"/>
      <c r="AKG78" s="745"/>
      <c r="AKH78" s="745"/>
      <c r="AKI78" s="745"/>
      <c r="AKJ78" s="745"/>
      <c r="AKK78" s="745"/>
      <c r="AKL78" s="745"/>
      <c r="AKM78" s="745"/>
      <c r="AKN78" s="745"/>
      <c r="AKO78" s="745"/>
      <c r="AKP78" s="745"/>
      <c r="AKQ78" s="745"/>
      <c r="AKR78" s="745"/>
      <c r="AKS78" s="745"/>
      <c r="AKT78" s="745"/>
      <c r="AKU78" s="745"/>
      <c r="AKV78" s="745"/>
      <c r="AKW78" s="745"/>
      <c r="AKX78" s="745"/>
      <c r="AKY78" s="745"/>
      <c r="AKZ78" s="745"/>
      <c r="ALA78" s="745"/>
      <c r="ALB78" s="745"/>
      <c r="ALC78" s="745"/>
      <c r="ALD78" s="745"/>
      <c r="ALE78" s="745"/>
      <c r="ALF78" s="745"/>
      <c r="ALG78" s="745"/>
      <c r="ALH78" s="745"/>
      <c r="ALI78" s="745"/>
      <c r="ALJ78" s="745"/>
      <c r="ALK78" s="745"/>
      <c r="ALL78" s="745"/>
      <c r="ALM78" s="745"/>
      <c r="ALN78" s="745"/>
      <c r="ALO78" s="745"/>
      <c r="ALP78" s="745"/>
      <c r="ALQ78" s="745"/>
      <c r="ALR78" s="745"/>
      <c r="ALS78" s="745"/>
      <c r="ALT78" s="745"/>
      <c r="ALU78" s="745"/>
      <c r="ALV78" s="745"/>
      <c r="ALW78" s="745"/>
      <c r="ALX78" s="745"/>
      <c r="ALY78" s="745"/>
      <c r="ALZ78" s="745"/>
      <c r="AMA78" s="745"/>
      <c r="AMB78" s="745"/>
      <c r="AMC78" s="745"/>
      <c r="AMD78" s="745"/>
      <c r="AME78" s="745"/>
      <c r="AMF78" s="745"/>
      <c r="AMG78" s="745"/>
      <c r="AMH78" s="745"/>
      <c r="AMI78" s="745"/>
      <c r="AMJ78" s="745"/>
      <c r="AMK78" s="745"/>
      <c r="AML78" s="745"/>
      <c r="AMM78" s="745"/>
      <c r="AMN78" s="745"/>
      <c r="AMO78" s="745"/>
      <c r="AMP78" s="745"/>
      <c r="AMQ78" s="745"/>
      <c r="AMR78" s="745"/>
    </row>
    <row r="79" spans="1:1032" s="742" customFormat="1">
      <c r="A79" s="411"/>
      <c r="B79" s="413" t="s">
        <v>353</v>
      </c>
      <c r="C79" s="435" t="s">
        <v>10</v>
      </c>
      <c r="D79" s="494">
        <v>21</v>
      </c>
      <c r="E79" s="414"/>
      <c r="F79" s="414"/>
      <c r="G79" s="497"/>
      <c r="H79" s="506"/>
      <c r="I79" s="383"/>
      <c r="J79" s="375"/>
      <c r="K79" s="375"/>
      <c r="L79" s="375"/>
      <c r="M79" s="506"/>
      <c r="N79" s="506"/>
      <c r="O79" s="495"/>
      <c r="P79" s="495"/>
      <c r="Q79" s="495"/>
      <c r="R79" s="495"/>
      <c r="S79" s="506"/>
      <c r="T79" s="506"/>
      <c r="U79" s="505"/>
      <c r="V79" s="504"/>
      <c r="W79" s="377"/>
      <c r="X79" s="414"/>
      <c r="Y79" s="414"/>
      <c r="Z79" s="414"/>
      <c r="AA79" s="379"/>
      <c r="AB79" s="379"/>
      <c r="AC79" s="379"/>
      <c r="AD79" s="379"/>
      <c r="AE79" s="379"/>
      <c r="AF79" s="379"/>
      <c r="AG79" s="379"/>
      <c r="AH79" s="379"/>
      <c r="AI79" s="379"/>
      <c r="AJ79" s="379"/>
      <c r="AK79" s="379"/>
      <c r="AL79" s="379"/>
      <c r="AM79" s="379"/>
      <c r="AN79" s="379"/>
      <c r="AO79" s="379"/>
      <c r="AP79" s="379"/>
      <c r="AQ79" s="379"/>
      <c r="AR79" s="379"/>
      <c r="AS79" s="379"/>
      <c r="AT79" s="379"/>
      <c r="AU79" s="379"/>
      <c r="AV79" s="379"/>
      <c r="AW79" s="379"/>
      <c r="AX79" s="379"/>
      <c r="AY79" s="379"/>
      <c r="AZ79" s="379"/>
      <c r="BA79" s="379"/>
      <c r="BB79" s="379"/>
      <c r="BC79" s="379"/>
      <c r="BD79" s="379"/>
      <c r="BE79" s="379"/>
      <c r="BF79" s="379"/>
      <c r="BG79" s="379"/>
      <c r="BH79" s="379"/>
      <c r="BI79" s="379"/>
      <c r="BJ79" s="379"/>
      <c r="BK79" s="379"/>
      <c r="BL79" s="379"/>
      <c r="BM79" s="379"/>
      <c r="BN79" s="379"/>
      <c r="BO79" s="379"/>
      <c r="BP79" s="379"/>
      <c r="BQ79" s="379"/>
      <c r="BR79" s="379"/>
      <c r="BS79" s="379"/>
      <c r="BT79" s="379"/>
      <c r="BU79" s="379"/>
      <c r="BV79" s="379"/>
      <c r="BW79" s="379"/>
      <c r="BX79" s="379"/>
      <c r="BY79" s="379"/>
      <c r="BZ79" s="379"/>
      <c r="CA79" s="379"/>
      <c r="CB79" s="379"/>
      <c r="CC79" s="379"/>
      <c r="CD79" s="379"/>
      <c r="CE79" s="379"/>
      <c r="CF79" s="379"/>
      <c r="CG79" s="379"/>
      <c r="CH79" s="379"/>
      <c r="CI79" s="379"/>
      <c r="CJ79" s="379"/>
      <c r="CK79" s="379"/>
      <c r="CL79" s="379"/>
      <c r="CM79" s="379"/>
      <c r="CN79" s="379"/>
      <c r="CO79" s="379"/>
      <c r="CP79" s="379"/>
      <c r="CQ79" s="379"/>
      <c r="CR79" s="379"/>
      <c r="CS79" s="379"/>
      <c r="CT79" s="379"/>
      <c r="CU79" s="379"/>
      <c r="CV79" s="379"/>
      <c r="CW79" s="379"/>
      <c r="CX79" s="379"/>
      <c r="CY79" s="379"/>
      <c r="CZ79" s="379"/>
      <c r="DA79" s="379"/>
      <c r="DB79" s="379"/>
      <c r="DC79" s="379"/>
      <c r="DD79" s="379"/>
      <c r="DE79" s="379"/>
      <c r="DF79" s="379"/>
      <c r="DG79" s="379"/>
      <c r="DH79" s="379"/>
      <c r="DI79" s="379"/>
      <c r="DJ79" s="379"/>
      <c r="DK79" s="379"/>
      <c r="DL79" s="379"/>
      <c r="DM79" s="379"/>
      <c r="DN79" s="379"/>
      <c r="DO79" s="379"/>
      <c r="DP79" s="379"/>
      <c r="DQ79" s="379"/>
      <c r="DR79" s="379"/>
      <c r="DS79" s="379"/>
      <c r="DT79" s="379"/>
      <c r="DU79" s="379"/>
      <c r="DV79" s="379"/>
      <c r="DW79" s="379"/>
      <c r="DX79" s="379"/>
      <c r="DY79" s="379"/>
      <c r="DZ79" s="379"/>
      <c r="EA79" s="379"/>
      <c r="EB79" s="379"/>
      <c r="EC79" s="379"/>
      <c r="ED79" s="379"/>
      <c r="EE79" s="379"/>
      <c r="EF79" s="379"/>
      <c r="EG79" s="379"/>
      <c r="EH79" s="379"/>
      <c r="EI79" s="379"/>
      <c r="EJ79" s="379"/>
      <c r="EK79" s="379"/>
      <c r="EL79" s="379"/>
      <c r="EM79" s="379"/>
      <c r="EN79" s="379"/>
      <c r="EO79" s="379"/>
      <c r="EP79" s="379"/>
      <c r="EQ79" s="379"/>
      <c r="ER79" s="379"/>
      <c r="ES79" s="379"/>
      <c r="ET79" s="379"/>
      <c r="EU79" s="379"/>
      <c r="EV79" s="379"/>
      <c r="EW79" s="379"/>
      <c r="EX79" s="379"/>
      <c r="EY79" s="379"/>
      <c r="EZ79" s="379"/>
      <c r="FA79" s="379"/>
      <c r="FB79" s="379"/>
      <c r="FC79" s="379"/>
      <c r="FD79" s="379"/>
      <c r="FE79" s="379"/>
      <c r="FF79" s="379"/>
      <c r="FG79" s="379"/>
      <c r="FH79" s="379"/>
      <c r="FI79" s="379"/>
      <c r="FJ79" s="379"/>
      <c r="FK79" s="379"/>
      <c r="FL79" s="379"/>
      <c r="FM79" s="379"/>
      <c r="FN79" s="379"/>
      <c r="FO79" s="379"/>
      <c r="FP79" s="379"/>
      <c r="FQ79" s="379"/>
      <c r="FR79" s="379"/>
      <c r="FS79" s="379"/>
      <c r="FT79" s="379"/>
      <c r="FU79" s="379"/>
      <c r="FV79" s="379"/>
      <c r="FW79" s="379"/>
      <c r="FX79" s="379"/>
      <c r="FY79" s="379"/>
      <c r="FZ79" s="379"/>
      <c r="GA79" s="379"/>
      <c r="GB79" s="379"/>
      <c r="GC79" s="379"/>
      <c r="GD79" s="379"/>
      <c r="GE79" s="379"/>
      <c r="GF79" s="379"/>
      <c r="GG79" s="379"/>
      <c r="GH79" s="379"/>
      <c r="GI79" s="379"/>
      <c r="GJ79" s="379"/>
      <c r="GK79" s="379"/>
      <c r="GL79" s="379"/>
      <c r="GM79" s="379"/>
      <c r="GN79" s="379"/>
      <c r="GO79" s="379"/>
      <c r="GP79" s="379"/>
      <c r="GQ79" s="379"/>
      <c r="GR79" s="379"/>
      <c r="GS79" s="379"/>
      <c r="GT79" s="379"/>
      <c r="GU79" s="379"/>
      <c r="GV79" s="379"/>
      <c r="GW79" s="379"/>
      <c r="GX79" s="379"/>
      <c r="GY79" s="379"/>
      <c r="GZ79" s="379"/>
      <c r="HA79" s="379"/>
      <c r="HB79" s="379"/>
      <c r="HC79" s="379"/>
      <c r="HD79" s="379"/>
      <c r="HE79" s="379"/>
      <c r="HF79" s="379"/>
      <c r="HG79" s="379"/>
      <c r="HH79" s="379"/>
      <c r="HI79" s="379"/>
      <c r="HJ79" s="379"/>
      <c r="HK79" s="379"/>
      <c r="HL79" s="379"/>
      <c r="HM79" s="379"/>
      <c r="HN79" s="379"/>
      <c r="HO79" s="379"/>
      <c r="HP79" s="379"/>
      <c r="HQ79" s="379"/>
      <c r="HR79" s="379"/>
      <c r="HS79" s="379"/>
      <c r="HT79" s="379"/>
      <c r="HU79" s="379"/>
      <c r="HV79" s="379"/>
      <c r="HW79" s="379"/>
      <c r="HX79" s="379"/>
      <c r="HY79" s="379"/>
      <c r="HZ79" s="379"/>
      <c r="IA79" s="379"/>
      <c r="IB79" s="379"/>
      <c r="IC79" s="379"/>
      <c r="ID79" s="379"/>
      <c r="IE79" s="379"/>
      <c r="IF79" s="379"/>
      <c r="IG79" s="379"/>
      <c r="IH79" s="379"/>
      <c r="II79" s="379"/>
      <c r="IJ79" s="379"/>
      <c r="IK79" s="379"/>
      <c r="IL79" s="379"/>
      <c r="IM79" s="379"/>
      <c r="IN79" s="379"/>
      <c r="IO79" s="379"/>
      <c r="IP79" s="379"/>
      <c r="IQ79" s="379"/>
      <c r="IR79" s="379"/>
      <c r="IS79" s="379"/>
      <c r="IT79" s="379"/>
      <c r="IU79" s="379"/>
      <c r="IV79" s="379"/>
      <c r="IW79" s="379"/>
      <c r="IX79" s="379"/>
      <c r="IY79" s="379"/>
      <c r="IZ79" s="379"/>
      <c r="JA79" s="379"/>
      <c r="JB79" s="379"/>
      <c r="JC79" s="379"/>
      <c r="JD79" s="379"/>
      <c r="JE79" s="379"/>
      <c r="JF79" s="379"/>
      <c r="JG79" s="379"/>
      <c r="JH79" s="379"/>
      <c r="JI79" s="379"/>
      <c r="JJ79" s="379"/>
      <c r="JK79" s="379"/>
      <c r="JL79" s="379"/>
      <c r="JM79" s="379"/>
      <c r="JN79" s="379"/>
      <c r="JO79" s="379"/>
      <c r="JP79" s="379"/>
      <c r="JQ79" s="379"/>
      <c r="JR79" s="379"/>
      <c r="JS79" s="379"/>
      <c r="JT79" s="379"/>
      <c r="JU79" s="379"/>
      <c r="JV79" s="379"/>
      <c r="JW79" s="379"/>
      <c r="JX79" s="379"/>
      <c r="JY79" s="379"/>
      <c r="JZ79" s="379"/>
      <c r="KA79" s="379"/>
      <c r="KB79" s="379"/>
      <c r="KC79" s="379"/>
      <c r="KD79" s="379"/>
      <c r="KE79" s="379"/>
      <c r="KF79" s="379"/>
      <c r="KG79" s="379"/>
      <c r="KH79" s="379"/>
      <c r="KI79" s="379"/>
      <c r="KJ79" s="379"/>
      <c r="KK79" s="379"/>
      <c r="KL79" s="379"/>
      <c r="KM79" s="379"/>
      <c r="KN79" s="379"/>
      <c r="KO79" s="379"/>
      <c r="KP79" s="379"/>
      <c r="KQ79" s="379"/>
      <c r="KR79" s="379"/>
      <c r="KS79" s="379"/>
      <c r="KT79" s="379"/>
      <c r="KU79" s="379"/>
      <c r="KV79" s="379"/>
      <c r="KW79" s="379"/>
      <c r="KX79" s="379"/>
      <c r="KY79" s="379"/>
      <c r="KZ79" s="379"/>
      <c r="LA79" s="379"/>
      <c r="LB79" s="379"/>
      <c r="LC79" s="379"/>
      <c r="LD79" s="379"/>
      <c r="LE79" s="379"/>
      <c r="LF79" s="379"/>
      <c r="LG79" s="379"/>
      <c r="LH79" s="379"/>
      <c r="LI79" s="379"/>
      <c r="LJ79" s="379"/>
      <c r="LK79" s="379"/>
      <c r="LL79" s="379"/>
      <c r="LM79" s="379"/>
      <c r="LN79" s="379"/>
      <c r="LO79" s="379"/>
      <c r="LP79" s="379"/>
      <c r="LQ79" s="379"/>
      <c r="LR79" s="379"/>
      <c r="LS79" s="379"/>
      <c r="LT79" s="379"/>
      <c r="LU79" s="379"/>
      <c r="LV79" s="379"/>
      <c r="LW79" s="379"/>
      <c r="LX79" s="379"/>
      <c r="LY79" s="379"/>
      <c r="LZ79" s="379"/>
      <c r="MA79" s="379"/>
      <c r="MB79" s="379"/>
      <c r="MC79" s="379"/>
      <c r="MD79" s="379"/>
      <c r="ME79" s="379"/>
      <c r="MF79" s="379"/>
      <c r="MG79" s="379"/>
      <c r="MH79" s="379"/>
      <c r="MI79" s="379"/>
      <c r="MJ79" s="379"/>
      <c r="MK79" s="379"/>
      <c r="ML79" s="379"/>
      <c r="MM79" s="379"/>
      <c r="MN79" s="379"/>
      <c r="MO79" s="379"/>
      <c r="MP79" s="379"/>
      <c r="MQ79" s="379"/>
      <c r="MR79" s="379"/>
      <c r="MS79" s="379"/>
      <c r="MT79" s="379"/>
      <c r="MU79" s="379"/>
      <c r="MV79" s="379"/>
      <c r="MW79" s="379"/>
      <c r="MX79" s="379"/>
      <c r="MY79" s="379"/>
      <c r="MZ79" s="379"/>
      <c r="NA79" s="379"/>
      <c r="NB79" s="379"/>
      <c r="NC79" s="379"/>
      <c r="ND79" s="379"/>
      <c r="NE79" s="379"/>
      <c r="NF79" s="379"/>
      <c r="NG79" s="379"/>
      <c r="NH79" s="379"/>
      <c r="NI79" s="379"/>
      <c r="NJ79" s="379"/>
      <c r="NK79" s="379"/>
      <c r="NL79" s="379"/>
      <c r="NM79" s="379"/>
      <c r="NN79" s="379"/>
      <c r="NO79" s="379"/>
      <c r="NP79" s="379"/>
      <c r="NQ79" s="379"/>
      <c r="NR79" s="379"/>
      <c r="NS79" s="379"/>
      <c r="NT79" s="379"/>
      <c r="NU79" s="379"/>
      <c r="NV79" s="379"/>
      <c r="NW79" s="379"/>
      <c r="NX79" s="379"/>
      <c r="NY79" s="379"/>
      <c r="NZ79" s="379"/>
      <c r="OA79" s="379"/>
      <c r="OB79" s="379"/>
      <c r="OC79" s="379"/>
      <c r="OD79" s="379"/>
      <c r="OE79" s="379"/>
      <c r="OF79" s="379"/>
      <c r="OG79" s="379"/>
      <c r="OH79" s="379"/>
      <c r="OI79" s="379"/>
      <c r="OJ79" s="379"/>
      <c r="OK79" s="379"/>
      <c r="OL79" s="379"/>
      <c r="OM79" s="379"/>
      <c r="ON79" s="379"/>
      <c r="OO79" s="379"/>
      <c r="OP79" s="379"/>
      <c r="OQ79" s="379"/>
      <c r="OR79" s="379"/>
      <c r="OS79" s="379"/>
      <c r="OT79" s="379"/>
      <c r="OU79" s="379"/>
      <c r="OV79" s="379"/>
      <c r="OW79" s="379"/>
      <c r="OX79" s="379"/>
      <c r="OY79" s="379"/>
      <c r="OZ79" s="379"/>
      <c r="PA79" s="379"/>
      <c r="PB79" s="379"/>
      <c r="PC79" s="379"/>
      <c r="PD79" s="379"/>
      <c r="PE79" s="379"/>
      <c r="PF79" s="379"/>
      <c r="PG79" s="379"/>
      <c r="PH79" s="379"/>
      <c r="PI79" s="379"/>
      <c r="PJ79" s="379"/>
      <c r="PK79" s="379"/>
      <c r="PL79" s="379"/>
      <c r="PM79" s="379"/>
      <c r="PN79" s="379"/>
      <c r="PO79" s="379"/>
      <c r="PP79" s="379"/>
      <c r="PQ79" s="379"/>
      <c r="PR79" s="379"/>
      <c r="PS79" s="379"/>
      <c r="PT79" s="379"/>
      <c r="PU79" s="379"/>
      <c r="PV79" s="379"/>
      <c r="PW79" s="379"/>
      <c r="PX79" s="379"/>
      <c r="PY79" s="379"/>
      <c r="PZ79" s="379"/>
      <c r="QA79" s="379"/>
      <c r="QB79" s="379"/>
      <c r="QC79" s="379"/>
      <c r="QD79" s="379"/>
      <c r="QE79" s="379"/>
      <c r="QF79" s="379"/>
      <c r="QG79" s="379"/>
      <c r="QH79" s="379"/>
      <c r="QI79" s="379"/>
      <c r="QJ79" s="379"/>
      <c r="QK79" s="379"/>
      <c r="QL79" s="379"/>
      <c r="QM79" s="379"/>
      <c r="QN79" s="379"/>
      <c r="QO79" s="379"/>
      <c r="QP79" s="379"/>
      <c r="QQ79" s="379"/>
      <c r="QR79" s="379"/>
      <c r="QS79" s="379"/>
      <c r="QT79" s="379"/>
      <c r="QU79" s="379"/>
      <c r="QV79" s="379"/>
      <c r="QW79" s="379"/>
      <c r="QX79" s="379"/>
      <c r="QY79" s="379"/>
      <c r="QZ79" s="379"/>
      <c r="RA79" s="379"/>
      <c r="RB79" s="379"/>
      <c r="RC79" s="379"/>
      <c r="RD79" s="379"/>
      <c r="RE79" s="379"/>
      <c r="RF79" s="379"/>
      <c r="RG79" s="379"/>
      <c r="RH79" s="379"/>
      <c r="RI79" s="379"/>
      <c r="RJ79" s="379"/>
      <c r="RK79" s="379"/>
      <c r="RL79" s="379"/>
      <c r="RM79" s="379"/>
      <c r="RN79" s="379"/>
      <c r="RO79" s="379"/>
      <c r="RP79" s="379"/>
      <c r="RQ79" s="379"/>
      <c r="RR79" s="379"/>
      <c r="RS79" s="379"/>
      <c r="RT79" s="379"/>
      <c r="RU79" s="379"/>
      <c r="RV79" s="379"/>
      <c r="RW79" s="379"/>
      <c r="RX79" s="379"/>
      <c r="RY79" s="379"/>
      <c r="RZ79" s="379"/>
      <c r="SA79" s="379"/>
      <c r="SB79" s="379"/>
      <c r="SC79" s="379"/>
      <c r="SD79" s="379"/>
      <c r="SE79" s="379"/>
      <c r="SF79" s="379"/>
      <c r="SG79" s="379"/>
      <c r="SH79" s="379"/>
      <c r="SI79" s="379"/>
      <c r="SJ79" s="379"/>
      <c r="SK79" s="379"/>
      <c r="SL79" s="379"/>
      <c r="SM79" s="379"/>
      <c r="SN79" s="379"/>
      <c r="SO79" s="379"/>
      <c r="SP79" s="379"/>
      <c r="SQ79" s="379"/>
      <c r="SR79" s="379"/>
      <c r="SS79" s="379"/>
      <c r="ST79" s="379"/>
      <c r="SU79" s="379"/>
      <c r="SV79" s="379"/>
      <c r="SW79" s="379"/>
      <c r="SX79" s="379"/>
      <c r="SY79" s="379"/>
      <c r="SZ79" s="379"/>
      <c r="TA79" s="379"/>
      <c r="TB79" s="379"/>
      <c r="TC79" s="379"/>
      <c r="TD79" s="379"/>
      <c r="TE79" s="379"/>
      <c r="TF79" s="379"/>
      <c r="TG79" s="379"/>
      <c r="TH79" s="379"/>
      <c r="TI79" s="379"/>
      <c r="TJ79" s="379"/>
      <c r="TK79" s="379"/>
      <c r="TL79" s="379"/>
      <c r="TM79" s="379"/>
      <c r="TN79" s="379"/>
      <c r="TO79" s="379"/>
      <c r="TP79" s="379"/>
      <c r="TQ79" s="379"/>
      <c r="TR79" s="379"/>
      <c r="TS79" s="379"/>
      <c r="TT79" s="379"/>
      <c r="TU79" s="379"/>
      <c r="TV79" s="379"/>
      <c r="TW79" s="379"/>
      <c r="TX79" s="379"/>
      <c r="TY79" s="379"/>
      <c r="TZ79" s="379"/>
      <c r="UA79" s="379"/>
      <c r="UB79" s="379"/>
      <c r="UC79" s="379"/>
      <c r="UD79" s="379"/>
      <c r="UE79" s="379"/>
      <c r="UF79" s="379"/>
      <c r="UG79" s="379"/>
      <c r="UH79" s="379"/>
      <c r="UI79" s="379"/>
      <c r="UJ79" s="379"/>
      <c r="UK79" s="379"/>
      <c r="UL79" s="379"/>
      <c r="UM79" s="379"/>
      <c r="UN79" s="379"/>
      <c r="UO79" s="379"/>
      <c r="UP79" s="379"/>
      <c r="UQ79" s="379"/>
      <c r="UR79" s="379"/>
      <c r="US79" s="379"/>
      <c r="UT79" s="379"/>
      <c r="UU79" s="379"/>
      <c r="UV79" s="379"/>
      <c r="UW79" s="379"/>
      <c r="UX79" s="379"/>
      <c r="UY79" s="379"/>
      <c r="UZ79" s="379"/>
      <c r="VA79" s="379"/>
      <c r="VB79" s="379"/>
      <c r="VC79" s="379"/>
      <c r="VD79" s="379"/>
      <c r="VE79" s="379"/>
      <c r="VF79" s="379"/>
      <c r="VG79" s="379"/>
      <c r="VH79" s="379"/>
      <c r="VI79" s="379"/>
      <c r="VJ79" s="379"/>
      <c r="VK79" s="379"/>
      <c r="VL79" s="379"/>
      <c r="VM79" s="379"/>
      <c r="VN79" s="379"/>
      <c r="VO79" s="379"/>
      <c r="VP79" s="379"/>
      <c r="VQ79" s="379"/>
      <c r="VR79" s="379"/>
      <c r="VS79" s="379"/>
      <c r="VT79" s="379"/>
      <c r="VU79" s="379"/>
      <c r="VV79" s="379"/>
      <c r="VW79" s="379"/>
      <c r="VX79" s="379"/>
      <c r="VY79" s="379"/>
      <c r="VZ79" s="379"/>
      <c r="WA79" s="379"/>
      <c r="WB79" s="379"/>
      <c r="WC79" s="379"/>
      <c r="WD79" s="379"/>
      <c r="WE79" s="379"/>
      <c r="WF79" s="379"/>
      <c r="WG79" s="379"/>
      <c r="WH79" s="379"/>
      <c r="WI79" s="379"/>
      <c r="WJ79" s="379"/>
      <c r="WK79" s="379"/>
      <c r="WL79" s="379"/>
      <c r="WM79" s="379"/>
      <c r="WN79" s="379"/>
      <c r="WO79" s="379"/>
      <c r="WP79" s="379"/>
      <c r="WQ79" s="379"/>
      <c r="WR79" s="379"/>
      <c r="WS79" s="379"/>
      <c r="WT79" s="379"/>
      <c r="WU79" s="379"/>
      <c r="WV79" s="379"/>
      <c r="WW79" s="379"/>
      <c r="WX79" s="379"/>
      <c r="WY79" s="379"/>
      <c r="WZ79" s="379"/>
      <c r="XA79" s="379"/>
      <c r="XB79" s="379"/>
      <c r="XC79" s="379"/>
      <c r="XD79" s="379"/>
      <c r="XE79" s="379"/>
      <c r="XF79" s="379"/>
      <c r="XG79" s="379"/>
      <c r="XH79" s="379"/>
      <c r="XI79" s="379"/>
      <c r="XJ79" s="379"/>
      <c r="XK79" s="379"/>
      <c r="XL79" s="379"/>
      <c r="XM79" s="379"/>
      <c r="XN79" s="379"/>
      <c r="XO79" s="379"/>
      <c r="XP79" s="379"/>
      <c r="XQ79" s="379"/>
      <c r="XR79" s="379"/>
      <c r="XS79" s="379"/>
      <c r="XT79" s="379"/>
      <c r="XU79" s="379"/>
      <c r="XV79" s="379"/>
      <c r="XW79" s="379"/>
      <c r="XX79" s="379"/>
      <c r="XY79" s="379"/>
      <c r="XZ79" s="379"/>
      <c r="YA79" s="379"/>
      <c r="YB79" s="379"/>
      <c r="YC79" s="379"/>
      <c r="YD79" s="379"/>
      <c r="YE79" s="379"/>
      <c r="YF79" s="379"/>
      <c r="YG79" s="379"/>
      <c r="YH79" s="379"/>
      <c r="YI79" s="379"/>
      <c r="YJ79" s="379"/>
      <c r="YK79" s="379"/>
      <c r="YL79" s="379"/>
      <c r="YM79" s="379"/>
      <c r="YN79" s="379"/>
      <c r="YO79" s="379"/>
      <c r="YP79" s="379"/>
      <c r="YQ79" s="379"/>
      <c r="YR79" s="379"/>
      <c r="YS79" s="379"/>
      <c r="YT79" s="379"/>
      <c r="YU79" s="379"/>
      <c r="YV79" s="379"/>
      <c r="YW79" s="379"/>
      <c r="YX79" s="379"/>
      <c r="YY79" s="379"/>
      <c r="YZ79" s="379"/>
      <c r="ZA79" s="379"/>
      <c r="ZB79" s="379"/>
      <c r="ZC79" s="379"/>
      <c r="ZD79" s="379"/>
      <c r="ZE79" s="379"/>
      <c r="ZF79" s="379"/>
      <c r="ZG79" s="379"/>
      <c r="ZH79" s="379"/>
      <c r="ZI79" s="379"/>
      <c r="ZJ79" s="379"/>
      <c r="ZK79" s="379"/>
      <c r="ZL79" s="379"/>
      <c r="ZM79" s="379"/>
      <c r="ZN79" s="379"/>
      <c r="ZO79" s="379"/>
      <c r="ZP79" s="379"/>
      <c r="ZQ79" s="379"/>
      <c r="ZR79" s="379"/>
      <c r="ZS79" s="379"/>
      <c r="ZT79" s="379"/>
      <c r="ZU79" s="379"/>
      <c r="ZV79" s="379"/>
      <c r="ZW79" s="379"/>
      <c r="ZX79" s="379"/>
      <c r="ZY79" s="379"/>
      <c r="ZZ79" s="379"/>
      <c r="AAA79" s="379"/>
      <c r="AAB79" s="379"/>
      <c r="AAC79" s="379"/>
      <c r="AAD79" s="379"/>
      <c r="AAE79" s="379"/>
      <c r="AAF79" s="379"/>
      <c r="AAG79" s="379"/>
      <c r="AAH79" s="379"/>
      <c r="AAI79" s="379"/>
      <c r="AAJ79" s="379"/>
      <c r="AAK79" s="379"/>
      <c r="AAL79" s="379"/>
      <c r="AAM79" s="379"/>
      <c r="AAN79" s="379"/>
      <c r="AAO79" s="379"/>
      <c r="AAP79" s="379"/>
      <c r="AAQ79" s="379"/>
      <c r="AAR79" s="379"/>
      <c r="AAS79" s="379"/>
      <c r="AAT79" s="379"/>
      <c r="AAU79" s="379"/>
      <c r="AAV79" s="379"/>
      <c r="AAW79" s="379"/>
      <c r="AAX79" s="379"/>
      <c r="AAY79" s="379"/>
      <c r="AAZ79" s="379"/>
      <c r="ABA79" s="379"/>
      <c r="ABB79" s="379"/>
      <c r="ABC79" s="379"/>
      <c r="ABD79" s="379"/>
      <c r="ABE79" s="379"/>
      <c r="ABF79" s="379"/>
      <c r="ABG79" s="379"/>
      <c r="ABH79" s="379"/>
      <c r="ABI79" s="379"/>
      <c r="ABJ79" s="379"/>
      <c r="ABK79" s="379"/>
      <c r="ABL79" s="379"/>
      <c r="ABM79" s="379"/>
      <c r="ABN79" s="379"/>
      <c r="ABO79" s="379"/>
      <c r="ABP79" s="379"/>
      <c r="ABQ79" s="379"/>
      <c r="ABR79" s="379"/>
      <c r="ABS79" s="379"/>
      <c r="ABT79" s="379"/>
      <c r="ABU79" s="379"/>
      <c r="ABV79" s="379"/>
      <c r="ABW79" s="379"/>
      <c r="ABX79" s="379"/>
      <c r="ABY79" s="379"/>
      <c r="ABZ79" s="379"/>
      <c r="ACA79" s="379"/>
      <c r="ACB79" s="379"/>
      <c r="ACC79" s="379"/>
      <c r="ACD79" s="379"/>
      <c r="ACE79" s="379"/>
      <c r="ACF79" s="379"/>
      <c r="ACG79" s="379"/>
      <c r="ACH79" s="379"/>
      <c r="ACI79" s="379"/>
      <c r="ACJ79" s="379"/>
      <c r="ACK79" s="379"/>
      <c r="ACL79" s="379"/>
      <c r="ACM79" s="379"/>
      <c r="ACN79" s="379"/>
      <c r="ACO79" s="379"/>
      <c r="ACP79" s="379"/>
      <c r="ACQ79" s="379"/>
      <c r="ACR79" s="379"/>
      <c r="ACS79" s="379"/>
      <c r="ACT79" s="379"/>
      <c r="ACU79" s="379"/>
      <c r="ACV79" s="379"/>
      <c r="ACW79" s="379"/>
      <c r="ACX79" s="379"/>
      <c r="ACY79" s="379"/>
      <c r="ACZ79" s="379"/>
      <c r="ADA79" s="379"/>
      <c r="ADB79" s="379"/>
      <c r="ADC79" s="379"/>
      <c r="ADD79" s="379"/>
      <c r="ADE79" s="379"/>
      <c r="ADF79" s="379"/>
      <c r="ADG79" s="379"/>
      <c r="ADH79" s="379"/>
      <c r="ADI79" s="379"/>
      <c r="ADJ79" s="379"/>
      <c r="ADK79" s="379"/>
      <c r="ADL79" s="379"/>
      <c r="ADM79" s="379"/>
      <c r="ADN79" s="379"/>
      <c r="ADO79" s="379"/>
      <c r="ADP79" s="379"/>
      <c r="ADQ79" s="379"/>
      <c r="ADR79" s="379"/>
      <c r="ADS79" s="379"/>
      <c r="ADT79" s="379"/>
      <c r="ADU79" s="379"/>
      <c r="ADV79" s="379"/>
      <c r="ADW79" s="379"/>
      <c r="ADX79" s="379"/>
      <c r="ADY79" s="379"/>
      <c r="ADZ79" s="379"/>
      <c r="AEA79" s="379"/>
      <c r="AEB79" s="379"/>
      <c r="AEC79" s="379"/>
      <c r="AED79" s="379"/>
      <c r="AEE79" s="379"/>
      <c r="AEF79" s="379"/>
      <c r="AEG79" s="379"/>
      <c r="AEH79" s="379"/>
      <c r="AEI79" s="379"/>
      <c r="AEJ79" s="379"/>
      <c r="AEK79" s="379"/>
      <c r="AEL79" s="379"/>
      <c r="AEM79" s="379"/>
      <c r="AEN79" s="379"/>
      <c r="AEO79" s="379"/>
      <c r="AEP79" s="379"/>
      <c r="AEQ79" s="379"/>
      <c r="AER79" s="379"/>
      <c r="AES79" s="379"/>
      <c r="AET79" s="379"/>
      <c r="AEU79" s="379"/>
      <c r="AEV79" s="379"/>
      <c r="AEW79" s="379"/>
      <c r="AEX79" s="379"/>
      <c r="AEY79" s="379"/>
      <c r="AEZ79" s="379"/>
      <c r="AFA79" s="379"/>
      <c r="AFB79" s="379"/>
      <c r="AFC79" s="379"/>
      <c r="AFD79" s="379"/>
      <c r="AFE79" s="379"/>
      <c r="AFF79" s="379"/>
      <c r="AFG79" s="379"/>
      <c r="AFH79" s="379"/>
      <c r="AFI79" s="379"/>
      <c r="AFJ79" s="379"/>
      <c r="AFK79" s="379"/>
      <c r="AFL79" s="379"/>
      <c r="AFM79" s="379"/>
      <c r="AFN79" s="379"/>
      <c r="AFO79" s="379"/>
      <c r="AFP79" s="379"/>
      <c r="AFQ79" s="379"/>
      <c r="AFR79" s="379"/>
      <c r="AFS79" s="379"/>
      <c r="AFT79" s="379"/>
      <c r="AFU79" s="379"/>
      <c r="AFV79" s="379"/>
      <c r="AFW79" s="379"/>
      <c r="AFX79" s="379"/>
      <c r="AFY79" s="379"/>
      <c r="AFZ79" s="379"/>
      <c r="AGA79" s="379"/>
      <c r="AGB79" s="379"/>
      <c r="AGC79" s="379"/>
      <c r="AGD79" s="379"/>
      <c r="AGE79" s="379"/>
      <c r="AGF79" s="379"/>
      <c r="AGG79" s="379"/>
      <c r="AGH79" s="379"/>
      <c r="AGI79" s="379"/>
      <c r="AGJ79" s="379"/>
      <c r="AGK79" s="379"/>
      <c r="AGL79" s="379"/>
      <c r="AGM79" s="379"/>
      <c r="AGN79" s="379"/>
      <c r="AGO79" s="379"/>
      <c r="AGP79" s="379"/>
      <c r="AGQ79" s="379"/>
      <c r="AGR79" s="379"/>
      <c r="AGS79" s="379"/>
      <c r="AGT79" s="379"/>
      <c r="AGU79" s="379"/>
      <c r="AGV79" s="379"/>
      <c r="AGW79" s="379"/>
      <c r="AGX79" s="379"/>
      <c r="AGY79" s="379"/>
      <c r="AGZ79" s="379"/>
      <c r="AHA79" s="379"/>
      <c r="AHB79" s="379"/>
      <c r="AHC79" s="379"/>
      <c r="AHD79" s="379"/>
      <c r="AHE79" s="379"/>
      <c r="AHF79" s="379"/>
      <c r="AHG79" s="379"/>
      <c r="AHH79" s="379"/>
      <c r="AHI79" s="379"/>
      <c r="AHJ79" s="379"/>
      <c r="AHK79" s="379"/>
      <c r="AHL79" s="379"/>
      <c r="AHM79" s="379"/>
      <c r="AHN79" s="379"/>
      <c r="AHO79" s="379"/>
      <c r="AHP79" s="379"/>
      <c r="AHQ79" s="379"/>
      <c r="AHR79" s="379"/>
      <c r="AHS79" s="379"/>
      <c r="AHT79" s="379"/>
      <c r="AHU79" s="379"/>
      <c r="AHV79" s="379"/>
      <c r="AHW79" s="379"/>
      <c r="AHX79" s="379"/>
      <c r="AHY79" s="379"/>
      <c r="AHZ79" s="379"/>
      <c r="AIA79" s="379"/>
      <c r="AIB79" s="379"/>
      <c r="AIC79" s="379"/>
      <c r="AID79" s="379"/>
      <c r="AIE79" s="379"/>
      <c r="AIF79" s="379"/>
      <c r="AIG79" s="379"/>
      <c r="AIH79" s="379"/>
      <c r="AII79" s="379"/>
      <c r="AIJ79" s="379"/>
      <c r="AIK79" s="379"/>
      <c r="AIL79" s="379"/>
      <c r="AIM79" s="379"/>
      <c r="AIN79" s="379"/>
      <c r="AIO79" s="379"/>
      <c r="AIP79" s="379"/>
      <c r="AIQ79" s="379"/>
      <c r="AIR79" s="379"/>
      <c r="AIS79" s="379"/>
      <c r="AIT79" s="379"/>
      <c r="AIU79" s="379"/>
      <c r="AIV79" s="379"/>
      <c r="AIW79" s="379"/>
      <c r="AIX79" s="379"/>
      <c r="AIY79" s="379"/>
      <c r="AIZ79" s="379"/>
      <c r="AJA79" s="379"/>
      <c r="AJB79" s="379"/>
      <c r="AJC79" s="379"/>
      <c r="AJD79" s="379"/>
      <c r="AJE79" s="379"/>
      <c r="AJF79" s="379"/>
      <c r="AJG79" s="379"/>
      <c r="AJH79" s="379"/>
      <c r="AJI79" s="379"/>
      <c r="AJJ79" s="379"/>
      <c r="AJK79" s="379"/>
      <c r="AJL79" s="379"/>
      <c r="AJM79" s="379"/>
      <c r="AJN79" s="379"/>
      <c r="AJO79" s="379"/>
      <c r="AJP79" s="379"/>
      <c r="AJQ79" s="379"/>
      <c r="AJR79" s="379"/>
      <c r="AJS79" s="379"/>
      <c r="AJT79" s="379"/>
      <c r="AJU79" s="379"/>
      <c r="AJV79" s="379"/>
      <c r="AJW79" s="379"/>
      <c r="AJX79" s="379"/>
      <c r="AJY79" s="379"/>
      <c r="AJZ79" s="379"/>
      <c r="AKA79" s="379"/>
      <c r="AKB79" s="379"/>
      <c r="AKC79" s="379"/>
      <c r="AKD79" s="379"/>
      <c r="AKE79" s="379"/>
      <c r="AKF79" s="379"/>
      <c r="AKG79" s="379"/>
      <c r="AKH79" s="379"/>
      <c r="AKI79" s="379"/>
      <c r="AKJ79" s="379"/>
      <c r="AKK79" s="379"/>
      <c r="AKL79" s="379"/>
      <c r="AKM79" s="379"/>
      <c r="AKN79" s="379"/>
      <c r="AKO79" s="379"/>
      <c r="AKP79" s="379"/>
      <c r="AKQ79" s="379"/>
      <c r="AKR79" s="379"/>
      <c r="AKS79" s="379"/>
      <c r="AKT79" s="379"/>
      <c r="AKU79" s="379"/>
      <c r="AKV79" s="379"/>
      <c r="AKW79" s="379"/>
      <c r="AKX79" s="379"/>
      <c r="AKY79" s="379"/>
      <c r="AKZ79" s="379"/>
      <c r="ALA79" s="379"/>
      <c r="ALB79" s="379"/>
      <c r="ALC79" s="379"/>
      <c r="ALD79" s="379"/>
      <c r="ALE79" s="379"/>
      <c r="ALF79" s="379"/>
      <c r="ALG79" s="379"/>
      <c r="ALH79" s="379"/>
      <c r="ALI79" s="379"/>
      <c r="ALJ79" s="379"/>
      <c r="ALK79" s="379"/>
      <c r="ALL79" s="379"/>
      <c r="ALM79" s="379"/>
      <c r="ALN79" s="379"/>
      <c r="ALO79" s="379"/>
      <c r="ALP79" s="379"/>
      <c r="ALQ79" s="379"/>
      <c r="ALR79" s="379"/>
      <c r="ALS79" s="379"/>
      <c r="ALT79" s="379"/>
      <c r="ALU79" s="379"/>
      <c r="ALV79" s="379"/>
      <c r="ALW79" s="379"/>
      <c r="ALX79" s="379"/>
      <c r="ALY79" s="379"/>
      <c r="ALZ79" s="379"/>
      <c r="AMA79" s="379"/>
      <c r="AMB79" s="379"/>
      <c r="AMC79" s="379"/>
      <c r="AMD79" s="379"/>
      <c r="AME79" s="379"/>
      <c r="AMF79" s="379"/>
      <c r="AMG79" s="379"/>
      <c r="AMH79" s="379"/>
      <c r="AMI79" s="379"/>
      <c r="AMJ79" s="379"/>
      <c r="AMK79" s="379"/>
      <c r="AML79" s="379"/>
      <c r="AMM79" s="379"/>
      <c r="AMN79" s="379"/>
      <c r="AMO79" s="379"/>
      <c r="AMP79" s="379"/>
      <c r="AMQ79" s="379"/>
      <c r="AMR79" s="379"/>
    </row>
    <row r="80" spans="1:1032" s="742" customFormat="1" ht="25.5">
      <c r="A80" s="706"/>
      <c r="B80" s="496" t="s">
        <v>360</v>
      </c>
      <c r="C80" s="630"/>
      <c r="D80" s="708"/>
      <c r="E80" s="601"/>
      <c r="F80" s="602"/>
      <c r="G80" s="497"/>
      <c r="H80" s="506"/>
      <c r="I80" s="506"/>
      <c r="J80" s="602"/>
      <c r="K80" s="602"/>
      <c r="L80" s="602"/>
      <c r="M80" s="506"/>
      <c r="N80" s="506"/>
      <c r="O80" s="506"/>
      <c r="P80" s="506"/>
      <c r="Q80" s="506"/>
      <c r="R80" s="495"/>
      <c r="S80" s="506"/>
      <c r="T80" s="506"/>
      <c r="U80" s="505"/>
      <c r="V80" s="504"/>
      <c r="W80" s="709"/>
      <c r="X80" s="414"/>
      <c r="Y80" s="414"/>
      <c r="Z80" s="414"/>
      <c r="AA80" s="379"/>
      <c r="AB80" s="379"/>
      <c r="AC80" s="379"/>
      <c r="AD80" s="379"/>
      <c r="AE80" s="379"/>
      <c r="AF80" s="379"/>
      <c r="AG80" s="379"/>
      <c r="AH80" s="379"/>
      <c r="AI80" s="379"/>
      <c r="AJ80" s="379"/>
      <c r="AK80" s="379"/>
      <c r="AL80" s="379"/>
      <c r="AM80" s="379"/>
      <c r="AN80" s="379"/>
      <c r="AO80" s="379"/>
      <c r="AP80" s="379"/>
      <c r="AQ80" s="379"/>
      <c r="AR80" s="379"/>
      <c r="AS80" s="379"/>
      <c r="AT80" s="379"/>
      <c r="AU80" s="379"/>
      <c r="AV80" s="379"/>
      <c r="AW80" s="379"/>
      <c r="AX80" s="379"/>
      <c r="AY80" s="379"/>
      <c r="AZ80" s="379"/>
      <c r="BA80" s="379"/>
      <c r="BB80" s="379"/>
      <c r="BC80" s="379"/>
      <c r="BD80" s="379"/>
      <c r="BE80" s="379"/>
      <c r="BF80" s="379"/>
      <c r="BG80" s="379"/>
      <c r="BH80" s="379"/>
      <c r="BI80" s="379"/>
      <c r="BJ80" s="379"/>
      <c r="BK80" s="379"/>
      <c r="BL80" s="379"/>
      <c r="BM80" s="379"/>
      <c r="BN80" s="379"/>
      <c r="BO80" s="379"/>
      <c r="BP80" s="379"/>
      <c r="BQ80" s="379"/>
      <c r="BR80" s="379"/>
      <c r="BS80" s="379"/>
      <c r="BT80" s="379"/>
      <c r="BU80" s="379"/>
      <c r="BV80" s="379"/>
      <c r="BW80" s="379"/>
      <c r="BX80" s="379"/>
      <c r="BY80" s="379"/>
      <c r="BZ80" s="379"/>
      <c r="CA80" s="379"/>
      <c r="CB80" s="379"/>
      <c r="CC80" s="379"/>
      <c r="CD80" s="379"/>
      <c r="CE80" s="379"/>
      <c r="CF80" s="379"/>
      <c r="CG80" s="379"/>
      <c r="CH80" s="379"/>
      <c r="CI80" s="379"/>
      <c r="CJ80" s="379"/>
      <c r="CK80" s="379"/>
      <c r="CL80" s="379"/>
      <c r="CM80" s="379"/>
      <c r="CN80" s="379"/>
      <c r="CO80" s="379"/>
      <c r="CP80" s="379"/>
      <c r="CQ80" s="379"/>
      <c r="CR80" s="379"/>
      <c r="CS80" s="379"/>
      <c r="CT80" s="379"/>
      <c r="CU80" s="379"/>
      <c r="CV80" s="379"/>
      <c r="CW80" s="379"/>
      <c r="CX80" s="379"/>
      <c r="CY80" s="379"/>
      <c r="CZ80" s="379"/>
      <c r="DA80" s="379"/>
      <c r="DB80" s="379"/>
      <c r="DC80" s="379"/>
      <c r="DD80" s="379"/>
      <c r="DE80" s="379"/>
      <c r="DF80" s="379"/>
      <c r="DG80" s="379"/>
      <c r="DH80" s="379"/>
      <c r="DI80" s="379"/>
      <c r="DJ80" s="379"/>
      <c r="DK80" s="379"/>
      <c r="DL80" s="379"/>
      <c r="DM80" s="379"/>
      <c r="DN80" s="379"/>
      <c r="DO80" s="379"/>
      <c r="DP80" s="379"/>
      <c r="DQ80" s="379"/>
      <c r="DR80" s="379"/>
      <c r="DS80" s="379"/>
      <c r="DT80" s="379"/>
      <c r="DU80" s="379"/>
      <c r="DV80" s="379"/>
      <c r="DW80" s="379"/>
      <c r="DX80" s="379"/>
      <c r="DY80" s="379"/>
      <c r="DZ80" s="379"/>
      <c r="EA80" s="379"/>
      <c r="EB80" s="379"/>
      <c r="EC80" s="379"/>
      <c r="ED80" s="379"/>
      <c r="EE80" s="379"/>
      <c r="EF80" s="379"/>
      <c r="EG80" s="379"/>
      <c r="EH80" s="379"/>
      <c r="EI80" s="379"/>
      <c r="EJ80" s="379"/>
      <c r="EK80" s="379"/>
      <c r="EL80" s="379"/>
      <c r="EM80" s="379"/>
      <c r="EN80" s="379"/>
      <c r="EO80" s="379"/>
      <c r="EP80" s="379"/>
      <c r="EQ80" s="379"/>
      <c r="ER80" s="379"/>
      <c r="ES80" s="379"/>
      <c r="ET80" s="379"/>
      <c r="EU80" s="379"/>
      <c r="EV80" s="379"/>
      <c r="EW80" s="379"/>
      <c r="EX80" s="379"/>
      <c r="EY80" s="379"/>
      <c r="EZ80" s="379"/>
      <c r="FA80" s="379"/>
      <c r="FB80" s="379"/>
      <c r="FC80" s="379"/>
      <c r="FD80" s="379"/>
      <c r="FE80" s="379"/>
      <c r="FF80" s="379"/>
      <c r="FG80" s="379"/>
      <c r="FH80" s="379"/>
      <c r="FI80" s="379"/>
      <c r="FJ80" s="379"/>
      <c r="FK80" s="379"/>
      <c r="FL80" s="379"/>
      <c r="FM80" s="379"/>
      <c r="FN80" s="379"/>
      <c r="FO80" s="379"/>
      <c r="FP80" s="379"/>
      <c r="FQ80" s="379"/>
      <c r="FR80" s="379"/>
      <c r="FS80" s="379"/>
      <c r="FT80" s="379"/>
      <c r="FU80" s="379"/>
      <c r="FV80" s="379"/>
      <c r="FW80" s="379"/>
      <c r="FX80" s="379"/>
      <c r="FY80" s="379"/>
      <c r="FZ80" s="379"/>
      <c r="GA80" s="379"/>
      <c r="GB80" s="379"/>
      <c r="GC80" s="379"/>
      <c r="GD80" s="379"/>
      <c r="GE80" s="379"/>
      <c r="GF80" s="379"/>
      <c r="GG80" s="379"/>
      <c r="GH80" s="379"/>
      <c r="GI80" s="379"/>
      <c r="GJ80" s="379"/>
      <c r="GK80" s="379"/>
      <c r="GL80" s="379"/>
      <c r="GM80" s="379"/>
      <c r="GN80" s="379"/>
      <c r="GO80" s="379"/>
      <c r="GP80" s="379"/>
      <c r="GQ80" s="379"/>
      <c r="GR80" s="379"/>
      <c r="GS80" s="379"/>
      <c r="GT80" s="379"/>
      <c r="GU80" s="379"/>
      <c r="GV80" s="379"/>
      <c r="GW80" s="379"/>
      <c r="GX80" s="379"/>
      <c r="GY80" s="379"/>
      <c r="GZ80" s="379"/>
      <c r="HA80" s="379"/>
      <c r="HB80" s="379"/>
      <c r="HC80" s="379"/>
      <c r="HD80" s="379"/>
      <c r="HE80" s="379"/>
      <c r="HF80" s="379"/>
      <c r="HG80" s="379"/>
      <c r="HH80" s="379"/>
      <c r="HI80" s="379"/>
      <c r="HJ80" s="379"/>
      <c r="HK80" s="379"/>
      <c r="HL80" s="379"/>
      <c r="HM80" s="379"/>
      <c r="HN80" s="379"/>
      <c r="HO80" s="379"/>
      <c r="HP80" s="379"/>
      <c r="HQ80" s="379"/>
      <c r="HR80" s="379"/>
      <c r="HS80" s="379"/>
      <c r="HT80" s="379"/>
      <c r="HU80" s="379"/>
      <c r="HV80" s="379"/>
      <c r="HW80" s="379"/>
      <c r="HX80" s="379"/>
      <c r="HY80" s="379"/>
      <c r="HZ80" s="379"/>
      <c r="IA80" s="379"/>
      <c r="IB80" s="379"/>
      <c r="IC80" s="379"/>
      <c r="ID80" s="379"/>
      <c r="IE80" s="379"/>
      <c r="IF80" s="379"/>
      <c r="IG80" s="379"/>
      <c r="IH80" s="379"/>
      <c r="II80" s="379"/>
      <c r="IJ80" s="379"/>
      <c r="IK80" s="379"/>
      <c r="IL80" s="379"/>
      <c r="IM80" s="379"/>
      <c r="IN80" s="379"/>
      <c r="IO80" s="379"/>
      <c r="IP80" s="379"/>
      <c r="IQ80" s="379"/>
      <c r="IR80" s="379"/>
      <c r="IS80" s="379"/>
      <c r="IT80" s="379"/>
      <c r="IU80" s="379"/>
      <c r="IV80" s="379"/>
      <c r="IW80" s="379"/>
      <c r="IX80" s="379"/>
      <c r="IY80" s="379"/>
      <c r="IZ80" s="379"/>
      <c r="JA80" s="379"/>
      <c r="JB80" s="379"/>
      <c r="JC80" s="379"/>
      <c r="JD80" s="379"/>
      <c r="JE80" s="379"/>
      <c r="JF80" s="379"/>
      <c r="JG80" s="379"/>
      <c r="JH80" s="379"/>
      <c r="JI80" s="379"/>
      <c r="JJ80" s="379"/>
      <c r="JK80" s="379"/>
      <c r="JL80" s="379"/>
      <c r="JM80" s="379"/>
      <c r="JN80" s="379"/>
      <c r="JO80" s="379"/>
      <c r="JP80" s="379"/>
      <c r="JQ80" s="379"/>
      <c r="JR80" s="379"/>
      <c r="JS80" s="379"/>
      <c r="JT80" s="379"/>
      <c r="JU80" s="379"/>
      <c r="JV80" s="379"/>
      <c r="JW80" s="379"/>
      <c r="JX80" s="379"/>
      <c r="JY80" s="379"/>
      <c r="JZ80" s="379"/>
      <c r="KA80" s="379"/>
      <c r="KB80" s="379"/>
      <c r="KC80" s="379"/>
      <c r="KD80" s="379"/>
      <c r="KE80" s="379"/>
      <c r="KF80" s="379"/>
      <c r="KG80" s="379"/>
      <c r="KH80" s="379"/>
      <c r="KI80" s="379"/>
      <c r="KJ80" s="379"/>
      <c r="KK80" s="379"/>
      <c r="KL80" s="379"/>
      <c r="KM80" s="379"/>
      <c r="KN80" s="379"/>
      <c r="KO80" s="379"/>
      <c r="KP80" s="379"/>
      <c r="KQ80" s="379"/>
      <c r="KR80" s="379"/>
      <c r="KS80" s="379"/>
      <c r="KT80" s="379"/>
      <c r="KU80" s="379"/>
      <c r="KV80" s="379"/>
      <c r="KW80" s="379"/>
      <c r="KX80" s="379"/>
      <c r="KY80" s="379"/>
      <c r="KZ80" s="379"/>
      <c r="LA80" s="379"/>
      <c r="LB80" s="379"/>
      <c r="LC80" s="379"/>
      <c r="LD80" s="379"/>
      <c r="LE80" s="379"/>
      <c r="LF80" s="379"/>
      <c r="LG80" s="379"/>
      <c r="LH80" s="379"/>
      <c r="LI80" s="379"/>
      <c r="LJ80" s="379"/>
      <c r="LK80" s="379"/>
      <c r="LL80" s="379"/>
      <c r="LM80" s="379"/>
      <c r="LN80" s="379"/>
      <c r="LO80" s="379"/>
      <c r="LP80" s="379"/>
      <c r="LQ80" s="379"/>
      <c r="LR80" s="379"/>
      <c r="LS80" s="379"/>
      <c r="LT80" s="379"/>
      <c r="LU80" s="379"/>
      <c r="LV80" s="379"/>
      <c r="LW80" s="379"/>
      <c r="LX80" s="379"/>
      <c r="LY80" s="379"/>
      <c r="LZ80" s="379"/>
      <c r="MA80" s="379"/>
      <c r="MB80" s="379"/>
      <c r="MC80" s="379"/>
      <c r="MD80" s="379"/>
      <c r="ME80" s="379"/>
      <c r="MF80" s="379"/>
      <c r="MG80" s="379"/>
      <c r="MH80" s="379"/>
      <c r="MI80" s="379"/>
      <c r="MJ80" s="379"/>
      <c r="MK80" s="379"/>
      <c r="ML80" s="379"/>
      <c r="MM80" s="379"/>
      <c r="MN80" s="379"/>
      <c r="MO80" s="379"/>
      <c r="MP80" s="379"/>
      <c r="MQ80" s="379"/>
      <c r="MR80" s="379"/>
      <c r="MS80" s="379"/>
      <c r="MT80" s="379"/>
      <c r="MU80" s="379"/>
      <c r="MV80" s="379"/>
      <c r="MW80" s="379"/>
      <c r="MX80" s="379"/>
      <c r="MY80" s="379"/>
      <c r="MZ80" s="379"/>
      <c r="NA80" s="379"/>
      <c r="NB80" s="379"/>
      <c r="NC80" s="379"/>
      <c r="ND80" s="379"/>
      <c r="NE80" s="379"/>
      <c r="NF80" s="379"/>
      <c r="NG80" s="379"/>
      <c r="NH80" s="379"/>
      <c r="NI80" s="379"/>
      <c r="NJ80" s="379"/>
      <c r="NK80" s="379"/>
      <c r="NL80" s="379"/>
      <c r="NM80" s="379"/>
      <c r="NN80" s="379"/>
      <c r="NO80" s="379"/>
      <c r="NP80" s="379"/>
      <c r="NQ80" s="379"/>
      <c r="NR80" s="379"/>
      <c r="NS80" s="379"/>
      <c r="NT80" s="379"/>
      <c r="NU80" s="379"/>
      <c r="NV80" s="379"/>
      <c r="NW80" s="379"/>
      <c r="NX80" s="379"/>
      <c r="NY80" s="379"/>
      <c r="NZ80" s="379"/>
      <c r="OA80" s="379"/>
      <c r="OB80" s="379"/>
      <c r="OC80" s="379"/>
      <c r="OD80" s="379"/>
      <c r="OE80" s="379"/>
      <c r="OF80" s="379"/>
      <c r="OG80" s="379"/>
      <c r="OH80" s="379"/>
      <c r="OI80" s="379"/>
      <c r="OJ80" s="379"/>
      <c r="OK80" s="379"/>
      <c r="OL80" s="379"/>
      <c r="OM80" s="379"/>
      <c r="ON80" s="379"/>
      <c r="OO80" s="379"/>
      <c r="OP80" s="379"/>
      <c r="OQ80" s="379"/>
      <c r="OR80" s="379"/>
      <c r="OS80" s="379"/>
      <c r="OT80" s="379"/>
      <c r="OU80" s="379"/>
      <c r="OV80" s="379"/>
      <c r="OW80" s="379"/>
      <c r="OX80" s="379"/>
      <c r="OY80" s="379"/>
      <c r="OZ80" s="379"/>
      <c r="PA80" s="379"/>
      <c r="PB80" s="379"/>
      <c r="PC80" s="379"/>
      <c r="PD80" s="379"/>
      <c r="PE80" s="379"/>
      <c r="PF80" s="379"/>
      <c r="PG80" s="379"/>
      <c r="PH80" s="379"/>
      <c r="PI80" s="379"/>
      <c r="PJ80" s="379"/>
      <c r="PK80" s="379"/>
      <c r="PL80" s="379"/>
      <c r="PM80" s="379"/>
      <c r="PN80" s="379"/>
      <c r="PO80" s="379"/>
      <c r="PP80" s="379"/>
      <c r="PQ80" s="379"/>
      <c r="PR80" s="379"/>
      <c r="PS80" s="379"/>
      <c r="PT80" s="379"/>
      <c r="PU80" s="379"/>
      <c r="PV80" s="379"/>
      <c r="PW80" s="379"/>
      <c r="PX80" s="379"/>
      <c r="PY80" s="379"/>
      <c r="PZ80" s="379"/>
      <c r="QA80" s="379"/>
      <c r="QB80" s="379"/>
      <c r="QC80" s="379"/>
      <c r="QD80" s="379"/>
      <c r="QE80" s="379"/>
      <c r="QF80" s="379"/>
      <c r="QG80" s="379"/>
      <c r="QH80" s="379"/>
      <c r="QI80" s="379"/>
      <c r="QJ80" s="379"/>
      <c r="QK80" s="379"/>
      <c r="QL80" s="379"/>
      <c r="QM80" s="379"/>
      <c r="QN80" s="379"/>
      <c r="QO80" s="379"/>
      <c r="QP80" s="379"/>
      <c r="QQ80" s="379"/>
      <c r="QR80" s="379"/>
      <c r="QS80" s="379"/>
      <c r="QT80" s="379"/>
      <c r="QU80" s="379"/>
      <c r="QV80" s="379"/>
      <c r="QW80" s="379"/>
      <c r="QX80" s="379"/>
      <c r="QY80" s="379"/>
      <c r="QZ80" s="379"/>
      <c r="RA80" s="379"/>
      <c r="RB80" s="379"/>
      <c r="RC80" s="379"/>
      <c r="RD80" s="379"/>
      <c r="RE80" s="379"/>
      <c r="RF80" s="379"/>
      <c r="RG80" s="379"/>
      <c r="RH80" s="379"/>
      <c r="RI80" s="379"/>
      <c r="RJ80" s="379"/>
      <c r="RK80" s="379"/>
      <c r="RL80" s="379"/>
      <c r="RM80" s="379"/>
      <c r="RN80" s="379"/>
      <c r="RO80" s="379"/>
      <c r="RP80" s="379"/>
      <c r="RQ80" s="379"/>
      <c r="RR80" s="379"/>
      <c r="RS80" s="379"/>
      <c r="RT80" s="379"/>
      <c r="RU80" s="379"/>
      <c r="RV80" s="379"/>
      <c r="RW80" s="379"/>
      <c r="RX80" s="379"/>
      <c r="RY80" s="379"/>
      <c r="RZ80" s="379"/>
      <c r="SA80" s="379"/>
      <c r="SB80" s="379"/>
      <c r="SC80" s="379"/>
      <c r="SD80" s="379"/>
      <c r="SE80" s="379"/>
      <c r="SF80" s="379"/>
      <c r="SG80" s="379"/>
      <c r="SH80" s="379"/>
      <c r="SI80" s="379"/>
      <c r="SJ80" s="379"/>
      <c r="SK80" s="379"/>
      <c r="SL80" s="379"/>
      <c r="SM80" s="379"/>
      <c r="SN80" s="379"/>
      <c r="SO80" s="379"/>
      <c r="SP80" s="379"/>
      <c r="SQ80" s="379"/>
      <c r="SR80" s="379"/>
      <c r="SS80" s="379"/>
      <c r="ST80" s="379"/>
      <c r="SU80" s="379"/>
      <c r="SV80" s="379"/>
      <c r="SW80" s="379"/>
      <c r="SX80" s="379"/>
      <c r="SY80" s="379"/>
      <c r="SZ80" s="379"/>
      <c r="TA80" s="379"/>
      <c r="TB80" s="379"/>
      <c r="TC80" s="379"/>
      <c r="TD80" s="379"/>
      <c r="TE80" s="379"/>
      <c r="TF80" s="379"/>
      <c r="TG80" s="379"/>
      <c r="TH80" s="379"/>
      <c r="TI80" s="379"/>
      <c r="TJ80" s="379"/>
      <c r="TK80" s="379"/>
      <c r="TL80" s="379"/>
      <c r="TM80" s="379"/>
      <c r="TN80" s="379"/>
      <c r="TO80" s="379"/>
      <c r="TP80" s="379"/>
      <c r="TQ80" s="379"/>
      <c r="TR80" s="379"/>
      <c r="TS80" s="379"/>
      <c r="TT80" s="379"/>
      <c r="TU80" s="379"/>
      <c r="TV80" s="379"/>
      <c r="TW80" s="379"/>
      <c r="TX80" s="379"/>
      <c r="TY80" s="379"/>
      <c r="TZ80" s="379"/>
      <c r="UA80" s="379"/>
      <c r="UB80" s="379"/>
      <c r="UC80" s="379"/>
      <c r="UD80" s="379"/>
      <c r="UE80" s="379"/>
      <c r="UF80" s="379"/>
      <c r="UG80" s="379"/>
      <c r="UH80" s="379"/>
      <c r="UI80" s="379"/>
      <c r="UJ80" s="379"/>
      <c r="UK80" s="379"/>
      <c r="UL80" s="379"/>
      <c r="UM80" s="379"/>
      <c r="UN80" s="379"/>
      <c r="UO80" s="379"/>
      <c r="UP80" s="379"/>
      <c r="UQ80" s="379"/>
      <c r="UR80" s="379"/>
      <c r="US80" s="379"/>
      <c r="UT80" s="379"/>
      <c r="UU80" s="379"/>
      <c r="UV80" s="379"/>
      <c r="UW80" s="379"/>
      <c r="UX80" s="379"/>
      <c r="UY80" s="379"/>
      <c r="UZ80" s="379"/>
      <c r="VA80" s="379"/>
      <c r="VB80" s="379"/>
      <c r="VC80" s="379"/>
      <c r="VD80" s="379"/>
      <c r="VE80" s="379"/>
      <c r="VF80" s="379"/>
      <c r="VG80" s="379"/>
      <c r="VH80" s="379"/>
      <c r="VI80" s="379"/>
      <c r="VJ80" s="379"/>
      <c r="VK80" s="379"/>
      <c r="VL80" s="379"/>
      <c r="VM80" s="379"/>
      <c r="VN80" s="379"/>
      <c r="VO80" s="379"/>
      <c r="VP80" s="379"/>
      <c r="VQ80" s="379"/>
      <c r="VR80" s="379"/>
      <c r="VS80" s="379"/>
      <c r="VT80" s="379"/>
      <c r="VU80" s="379"/>
      <c r="VV80" s="379"/>
      <c r="VW80" s="379"/>
      <c r="VX80" s="379"/>
      <c r="VY80" s="379"/>
      <c r="VZ80" s="379"/>
      <c r="WA80" s="379"/>
      <c r="WB80" s="379"/>
      <c r="WC80" s="379"/>
      <c r="WD80" s="379"/>
      <c r="WE80" s="379"/>
      <c r="WF80" s="379"/>
      <c r="WG80" s="379"/>
      <c r="WH80" s="379"/>
      <c r="WI80" s="379"/>
      <c r="WJ80" s="379"/>
      <c r="WK80" s="379"/>
      <c r="WL80" s="379"/>
      <c r="WM80" s="379"/>
      <c r="WN80" s="379"/>
      <c r="WO80" s="379"/>
      <c r="WP80" s="379"/>
      <c r="WQ80" s="379"/>
      <c r="WR80" s="379"/>
      <c r="WS80" s="379"/>
      <c r="WT80" s="379"/>
      <c r="WU80" s="379"/>
      <c r="WV80" s="379"/>
      <c r="WW80" s="379"/>
      <c r="WX80" s="379"/>
      <c r="WY80" s="379"/>
      <c r="WZ80" s="379"/>
      <c r="XA80" s="379"/>
      <c r="XB80" s="379"/>
      <c r="XC80" s="379"/>
      <c r="XD80" s="379"/>
      <c r="XE80" s="379"/>
      <c r="XF80" s="379"/>
      <c r="XG80" s="379"/>
      <c r="XH80" s="379"/>
      <c r="XI80" s="379"/>
      <c r="XJ80" s="379"/>
      <c r="XK80" s="379"/>
      <c r="XL80" s="379"/>
      <c r="XM80" s="379"/>
      <c r="XN80" s="379"/>
      <c r="XO80" s="379"/>
      <c r="XP80" s="379"/>
      <c r="XQ80" s="379"/>
      <c r="XR80" s="379"/>
      <c r="XS80" s="379"/>
      <c r="XT80" s="379"/>
      <c r="XU80" s="379"/>
      <c r="XV80" s="379"/>
      <c r="XW80" s="379"/>
      <c r="XX80" s="379"/>
      <c r="XY80" s="379"/>
      <c r="XZ80" s="379"/>
      <c r="YA80" s="379"/>
      <c r="YB80" s="379"/>
      <c r="YC80" s="379"/>
      <c r="YD80" s="379"/>
      <c r="YE80" s="379"/>
      <c r="YF80" s="379"/>
      <c r="YG80" s="379"/>
      <c r="YH80" s="379"/>
      <c r="YI80" s="379"/>
      <c r="YJ80" s="379"/>
      <c r="YK80" s="379"/>
      <c r="YL80" s="379"/>
      <c r="YM80" s="379"/>
      <c r="YN80" s="379"/>
      <c r="YO80" s="379"/>
      <c r="YP80" s="379"/>
      <c r="YQ80" s="379"/>
      <c r="YR80" s="379"/>
      <c r="YS80" s="379"/>
      <c r="YT80" s="379"/>
      <c r="YU80" s="379"/>
      <c r="YV80" s="379"/>
      <c r="YW80" s="379"/>
      <c r="YX80" s="379"/>
      <c r="YY80" s="379"/>
      <c r="YZ80" s="379"/>
      <c r="ZA80" s="379"/>
      <c r="ZB80" s="379"/>
      <c r="ZC80" s="379"/>
      <c r="ZD80" s="379"/>
      <c r="ZE80" s="379"/>
      <c r="ZF80" s="379"/>
      <c r="ZG80" s="379"/>
      <c r="ZH80" s="379"/>
      <c r="ZI80" s="379"/>
      <c r="ZJ80" s="379"/>
      <c r="ZK80" s="379"/>
      <c r="ZL80" s="379"/>
      <c r="ZM80" s="379"/>
      <c r="ZN80" s="379"/>
      <c r="ZO80" s="379"/>
      <c r="ZP80" s="379"/>
      <c r="ZQ80" s="379"/>
      <c r="ZR80" s="379"/>
      <c r="ZS80" s="379"/>
      <c r="ZT80" s="379"/>
      <c r="ZU80" s="379"/>
      <c r="ZV80" s="379"/>
      <c r="ZW80" s="379"/>
      <c r="ZX80" s="379"/>
      <c r="ZY80" s="379"/>
      <c r="ZZ80" s="379"/>
      <c r="AAA80" s="379"/>
      <c r="AAB80" s="379"/>
      <c r="AAC80" s="379"/>
      <c r="AAD80" s="379"/>
      <c r="AAE80" s="379"/>
      <c r="AAF80" s="379"/>
      <c r="AAG80" s="379"/>
      <c r="AAH80" s="379"/>
      <c r="AAI80" s="379"/>
      <c r="AAJ80" s="379"/>
      <c r="AAK80" s="379"/>
      <c r="AAL80" s="379"/>
      <c r="AAM80" s="379"/>
      <c r="AAN80" s="379"/>
      <c r="AAO80" s="379"/>
      <c r="AAP80" s="379"/>
      <c r="AAQ80" s="379"/>
      <c r="AAR80" s="379"/>
      <c r="AAS80" s="379"/>
      <c r="AAT80" s="379"/>
      <c r="AAU80" s="379"/>
      <c r="AAV80" s="379"/>
      <c r="AAW80" s="379"/>
      <c r="AAX80" s="379"/>
      <c r="AAY80" s="379"/>
      <c r="AAZ80" s="379"/>
      <c r="ABA80" s="379"/>
      <c r="ABB80" s="379"/>
      <c r="ABC80" s="379"/>
      <c r="ABD80" s="379"/>
      <c r="ABE80" s="379"/>
      <c r="ABF80" s="379"/>
      <c r="ABG80" s="379"/>
      <c r="ABH80" s="379"/>
      <c r="ABI80" s="379"/>
      <c r="ABJ80" s="379"/>
      <c r="ABK80" s="379"/>
      <c r="ABL80" s="379"/>
      <c r="ABM80" s="379"/>
      <c r="ABN80" s="379"/>
      <c r="ABO80" s="379"/>
      <c r="ABP80" s="379"/>
      <c r="ABQ80" s="379"/>
      <c r="ABR80" s="379"/>
      <c r="ABS80" s="379"/>
      <c r="ABT80" s="379"/>
      <c r="ABU80" s="379"/>
      <c r="ABV80" s="379"/>
      <c r="ABW80" s="379"/>
      <c r="ABX80" s="379"/>
      <c r="ABY80" s="379"/>
      <c r="ABZ80" s="379"/>
      <c r="ACA80" s="379"/>
      <c r="ACB80" s="379"/>
      <c r="ACC80" s="379"/>
      <c r="ACD80" s="379"/>
      <c r="ACE80" s="379"/>
      <c r="ACF80" s="379"/>
      <c r="ACG80" s="379"/>
      <c r="ACH80" s="379"/>
      <c r="ACI80" s="379"/>
      <c r="ACJ80" s="379"/>
      <c r="ACK80" s="379"/>
      <c r="ACL80" s="379"/>
      <c r="ACM80" s="379"/>
      <c r="ACN80" s="379"/>
      <c r="ACO80" s="379"/>
      <c r="ACP80" s="379"/>
      <c r="ACQ80" s="379"/>
      <c r="ACR80" s="379"/>
      <c r="ACS80" s="379"/>
      <c r="ACT80" s="379"/>
      <c r="ACU80" s="379"/>
      <c r="ACV80" s="379"/>
      <c r="ACW80" s="379"/>
      <c r="ACX80" s="379"/>
      <c r="ACY80" s="379"/>
      <c r="ACZ80" s="379"/>
      <c r="ADA80" s="379"/>
      <c r="ADB80" s="379"/>
      <c r="ADC80" s="379"/>
      <c r="ADD80" s="379"/>
      <c r="ADE80" s="379"/>
      <c r="ADF80" s="379"/>
      <c r="ADG80" s="379"/>
      <c r="ADH80" s="379"/>
      <c r="ADI80" s="379"/>
      <c r="ADJ80" s="379"/>
      <c r="ADK80" s="379"/>
      <c r="ADL80" s="379"/>
      <c r="ADM80" s="379"/>
      <c r="ADN80" s="379"/>
      <c r="ADO80" s="379"/>
      <c r="ADP80" s="379"/>
      <c r="ADQ80" s="379"/>
      <c r="ADR80" s="379"/>
      <c r="ADS80" s="379"/>
      <c r="ADT80" s="379"/>
      <c r="ADU80" s="379"/>
      <c r="ADV80" s="379"/>
      <c r="ADW80" s="379"/>
      <c r="ADX80" s="379"/>
      <c r="ADY80" s="379"/>
      <c r="ADZ80" s="379"/>
      <c r="AEA80" s="379"/>
      <c r="AEB80" s="379"/>
      <c r="AEC80" s="379"/>
      <c r="AED80" s="379"/>
      <c r="AEE80" s="379"/>
      <c r="AEF80" s="379"/>
      <c r="AEG80" s="379"/>
      <c r="AEH80" s="379"/>
      <c r="AEI80" s="379"/>
      <c r="AEJ80" s="379"/>
      <c r="AEK80" s="379"/>
      <c r="AEL80" s="379"/>
      <c r="AEM80" s="379"/>
      <c r="AEN80" s="379"/>
      <c r="AEO80" s="379"/>
      <c r="AEP80" s="379"/>
      <c r="AEQ80" s="379"/>
      <c r="AER80" s="379"/>
      <c r="AES80" s="379"/>
      <c r="AET80" s="379"/>
      <c r="AEU80" s="379"/>
      <c r="AEV80" s="379"/>
      <c r="AEW80" s="379"/>
      <c r="AEX80" s="379"/>
      <c r="AEY80" s="379"/>
      <c r="AEZ80" s="379"/>
      <c r="AFA80" s="379"/>
      <c r="AFB80" s="379"/>
      <c r="AFC80" s="379"/>
      <c r="AFD80" s="379"/>
      <c r="AFE80" s="379"/>
      <c r="AFF80" s="379"/>
      <c r="AFG80" s="379"/>
      <c r="AFH80" s="379"/>
      <c r="AFI80" s="379"/>
      <c r="AFJ80" s="379"/>
      <c r="AFK80" s="379"/>
      <c r="AFL80" s="379"/>
      <c r="AFM80" s="379"/>
      <c r="AFN80" s="379"/>
      <c r="AFO80" s="379"/>
      <c r="AFP80" s="379"/>
      <c r="AFQ80" s="379"/>
      <c r="AFR80" s="379"/>
      <c r="AFS80" s="379"/>
      <c r="AFT80" s="379"/>
      <c r="AFU80" s="379"/>
      <c r="AFV80" s="379"/>
      <c r="AFW80" s="379"/>
      <c r="AFX80" s="379"/>
      <c r="AFY80" s="379"/>
      <c r="AFZ80" s="379"/>
      <c r="AGA80" s="379"/>
      <c r="AGB80" s="379"/>
      <c r="AGC80" s="379"/>
      <c r="AGD80" s="379"/>
      <c r="AGE80" s="379"/>
      <c r="AGF80" s="379"/>
      <c r="AGG80" s="379"/>
      <c r="AGH80" s="379"/>
      <c r="AGI80" s="379"/>
      <c r="AGJ80" s="379"/>
      <c r="AGK80" s="379"/>
      <c r="AGL80" s="379"/>
      <c r="AGM80" s="379"/>
      <c r="AGN80" s="379"/>
      <c r="AGO80" s="379"/>
      <c r="AGP80" s="379"/>
      <c r="AGQ80" s="379"/>
      <c r="AGR80" s="379"/>
      <c r="AGS80" s="379"/>
      <c r="AGT80" s="379"/>
      <c r="AGU80" s="379"/>
      <c r="AGV80" s="379"/>
      <c r="AGW80" s="379"/>
      <c r="AGX80" s="379"/>
      <c r="AGY80" s="379"/>
      <c r="AGZ80" s="379"/>
      <c r="AHA80" s="379"/>
      <c r="AHB80" s="379"/>
      <c r="AHC80" s="379"/>
      <c r="AHD80" s="379"/>
      <c r="AHE80" s="379"/>
      <c r="AHF80" s="379"/>
      <c r="AHG80" s="379"/>
      <c r="AHH80" s="379"/>
      <c r="AHI80" s="379"/>
      <c r="AHJ80" s="379"/>
      <c r="AHK80" s="379"/>
      <c r="AHL80" s="379"/>
      <c r="AHM80" s="379"/>
      <c r="AHN80" s="379"/>
      <c r="AHO80" s="379"/>
      <c r="AHP80" s="379"/>
      <c r="AHQ80" s="379"/>
      <c r="AHR80" s="379"/>
      <c r="AHS80" s="379"/>
      <c r="AHT80" s="379"/>
      <c r="AHU80" s="379"/>
      <c r="AHV80" s="379"/>
      <c r="AHW80" s="379"/>
      <c r="AHX80" s="379"/>
      <c r="AHY80" s="379"/>
      <c r="AHZ80" s="379"/>
      <c r="AIA80" s="379"/>
      <c r="AIB80" s="379"/>
      <c r="AIC80" s="379"/>
      <c r="AID80" s="379"/>
      <c r="AIE80" s="379"/>
      <c r="AIF80" s="379"/>
      <c r="AIG80" s="379"/>
      <c r="AIH80" s="379"/>
      <c r="AII80" s="379"/>
      <c r="AIJ80" s="379"/>
      <c r="AIK80" s="379"/>
      <c r="AIL80" s="379"/>
      <c r="AIM80" s="379"/>
      <c r="AIN80" s="379"/>
      <c r="AIO80" s="379"/>
      <c r="AIP80" s="379"/>
      <c r="AIQ80" s="379"/>
      <c r="AIR80" s="379"/>
      <c r="AIS80" s="379"/>
      <c r="AIT80" s="379"/>
      <c r="AIU80" s="379"/>
      <c r="AIV80" s="379"/>
      <c r="AIW80" s="379"/>
      <c r="AIX80" s="379"/>
      <c r="AIY80" s="379"/>
      <c r="AIZ80" s="379"/>
      <c r="AJA80" s="379"/>
      <c r="AJB80" s="379"/>
      <c r="AJC80" s="379"/>
      <c r="AJD80" s="379"/>
      <c r="AJE80" s="379"/>
      <c r="AJF80" s="379"/>
      <c r="AJG80" s="379"/>
      <c r="AJH80" s="379"/>
      <c r="AJI80" s="379"/>
      <c r="AJJ80" s="379"/>
      <c r="AJK80" s="379"/>
      <c r="AJL80" s="379"/>
      <c r="AJM80" s="379"/>
      <c r="AJN80" s="379"/>
      <c r="AJO80" s="379"/>
      <c r="AJP80" s="379"/>
      <c r="AJQ80" s="379"/>
      <c r="AJR80" s="379"/>
      <c r="AJS80" s="379"/>
      <c r="AJT80" s="379"/>
      <c r="AJU80" s="379"/>
      <c r="AJV80" s="379"/>
      <c r="AJW80" s="379"/>
      <c r="AJX80" s="379"/>
      <c r="AJY80" s="379"/>
      <c r="AJZ80" s="379"/>
      <c r="AKA80" s="379"/>
      <c r="AKB80" s="379"/>
      <c r="AKC80" s="379"/>
      <c r="AKD80" s="379"/>
      <c r="AKE80" s="379"/>
      <c r="AKF80" s="379"/>
      <c r="AKG80" s="379"/>
      <c r="AKH80" s="379"/>
      <c r="AKI80" s="379"/>
      <c r="AKJ80" s="379"/>
      <c r="AKK80" s="379"/>
      <c r="AKL80" s="379"/>
      <c r="AKM80" s="379"/>
      <c r="AKN80" s="379"/>
      <c r="AKO80" s="379"/>
      <c r="AKP80" s="379"/>
      <c r="AKQ80" s="379"/>
      <c r="AKR80" s="379"/>
      <c r="AKS80" s="379"/>
      <c r="AKT80" s="379"/>
      <c r="AKU80" s="379"/>
      <c r="AKV80" s="379"/>
      <c r="AKW80" s="379"/>
      <c r="AKX80" s="379"/>
      <c r="AKY80" s="379"/>
      <c r="AKZ80" s="379"/>
      <c r="ALA80" s="379"/>
      <c r="ALB80" s="379"/>
      <c r="ALC80" s="379"/>
      <c r="ALD80" s="379"/>
      <c r="ALE80" s="379"/>
      <c r="ALF80" s="379"/>
      <c r="ALG80" s="379"/>
      <c r="ALH80" s="379"/>
      <c r="ALI80" s="379"/>
      <c r="ALJ80" s="379"/>
      <c r="ALK80" s="379"/>
      <c r="ALL80" s="379"/>
      <c r="ALM80" s="379"/>
      <c r="ALN80" s="379"/>
      <c r="ALO80" s="379"/>
      <c r="ALP80" s="379"/>
      <c r="ALQ80" s="379"/>
      <c r="ALR80" s="379"/>
      <c r="ALS80" s="379"/>
      <c r="ALT80" s="379"/>
      <c r="ALU80" s="379"/>
      <c r="ALV80" s="379"/>
      <c r="ALW80" s="379"/>
      <c r="ALX80" s="379"/>
      <c r="ALY80" s="379"/>
      <c r="ALZ80" s="379"/>
      <c r="AMA80" s="379"/>
      <c r="AMB80" s="379"/>
      <c r="AMC80" s="379"/>
      <c r="AMD80" s="379"/>
      <c r="AME80" s="379"/>
      <c r="AMF80" s="379"/>
      <c r="AMG80" s="379"/>
      <c r="AMH80" s="379"/>
      <c r="AMI80" s="379"/>
      <c r="AMJ80" s="379"/>
      <c r="AMK80" s="379"/>
      <c r="AML80" s="379"/>
      <c r="AMM80" s="379"/>
      <c r="AMN80" s="379"/>
      <c r="AMO80" s="379"/>
      <c r="AMP80" s="379"/>
      <c r="AMQ80" s="379"/>
      <c r="AMR80" s="379"/>
    </row>
    <row r="81" spans="1:1032" s="742" customFormat="1">
      <c r="A81" s="721"/>
      <c r="B81" s="722" t="s">
        <v>361</v>
      </c>
      <c r="C81" s="617" t="s">
        <v>10</v>
      </c>
      <c r="D81" s="708">
        <v>1</v>
      </c>
      <c r="E81" s="374"/>
      <c r="F81" s="374"/>
      <c r="G81" s="497"/>
      <c r="H81" s="506"/>
      <c r="I81" s="383"/>
      <c r="J81" s="375"/>
      <c r="K81" s="375"/>
      <c r="L81" s="375"/>
      <c r="M81" s="506"/>
      <c r="N81" s="506"/>
      <c r="O81" s="383"/>
      <c r="P81" s="383"/>
      <c r="Q81" s="383"/>
      <c r="R81" s="383"/>
      <c r="S81" s="506"/>
      <c r="T81" s="506"/>
      <c r="U81" s="505"/>
      <c r="V81" s="504"/>
      <c r="W81" s="377"/>
      <c r="X81" s="414"/>
      <c r="Y81" s="414"/>
      <c r="Z81" s="414"/>
      <c r="AA81" s="379"/>
      <c r="AB81" s="379"/>
      <c r="AC81" s="379"/>
      <c r="AD81" s="379"/>
      <c r="AE81" s="379"/>
      <c r="AF81" s="379"/>
      <c r="AG81" s="379"/>
      <c r="AH81" s="379"/>
      <c r="AI81" s="379"/>
      <c r="AJ81" s="379"/>
      <c r="AK81" s="379"/>
      <c r="AL81" s="379"/>
      <c r="AM81" s="379"/>
      <c r="AN81" s="379"/>
      <c r="AO81" s="379"/>
      <c r="AP81" s="379"/>
      <c r="AQ81" s="379"/>
      <c r="AR81" s="379"/>
      <c r="AS81" s="379"/>
      <c r="AT81" s="379"/>
      <c r="AU81" s="379"/>
      <c r="AV81" s="379"/>
      <c r="AW81" s="379"/>
      <c r="AX81" s="379"/>
      <c r="AY81" s="379"/>
      <c r="AZ81" s="379"/>
      <c r="BA81" s="379"/>
      <c r="BB81" s="379"/>
      <c r="BC81" s="379"/>
      <c r="BD81" s="379"/>
      <c r="BE81" s="379"/>
      <c r="BF81" s="379"/>
      <c r="BG81" s="379"/>
      <c r="BH81" s="379"/>
      <c r="BI81" s="379"/>
      <c r="BJ81" s="379"/>
      <c r="BK81" s="379"/>
      <c r="BL81" s="379"/>
      <c r="BM81" s="379"/>
      <c r="BN81" s="379"/>
      <c r="BO81" s="379"/>
      <c r="BP81" s="379"/>
      <c r="BQ81" s="379"/>
      <c r="BR81" s="379"/>
      <c r="BS81" s="379"/>
      <c r="BT81" s="379"/>
      <c r="BU81" s="379"/>
      <c r="BV81" s="379"/>
      <c r="BW81" s="379"/>
      <c r="BX81" s="379"/>
      <c r="BY81" s="379"/>
      <c r="BZ81" s="379"/>
      <c r="CA81" s="379"/>
      <c r="CB81" s="379"/>
      <c r="CC81" s="379"/>
      <c r="CD81" s="379"/>
      <c r="CE81" s="379"/>
      <c r="CF81" s="379"/>
      <c r="CG81" s="379"/>
      <c r="CH81" s="379"/>
      <c r="CI81" s="379"/>
      <c r="CJ81" s="379"/>
      <c r="CK81" s="379"/>
      <c r="CL81" s="379"/>
      <c r="CM81" s="379"/>
      <c r="CN81" s="379"/>
      <c r="CO81" s="379"/>
      <c r="CP81" s="379"/>
      <c r="CQ81" s="379"/>
      <c r="CR81" s="379"/>
      <c r="CS81" s="379"/>
      <c r="CT81" s="379"/>
      <c r="CU81" s="379"/>
      <c r="CV81" s="379"/>
      <c r="CW81" s="379"/>
      <c r="CX81" s="379"/>
      <c r="CY81" s="379"/>
      <c r="CZ81" s="379"/>
      <c r="DA81" s="379"/>
      <c r="DB81" s="379"/>
      <c r="DC81" s="379"/>
      <c r="DD81" s="379"/>
      <c r="DE81" s="379"/>
      <c r="DF81" s="379"/>
      <c r="DG81" s="379"/>
      <c r="DH81" s="379"/>
      <c r="DI81" s="379"/>
      <c r="DJ81" s="379"/>
      <c r="DK81" s="379"/>
      <c r="DL81" s="379"/>
      <c r="DM81" s="379"/>
      <c r="DN81" s="379"/>
      <c r="DO81" s="379"/>
      <c r="DP81" s="379"/>
      <c r="DQ81" s="379"/>
      <c r="DR81" s="379"/>
      <c r="DS81" s="379"/>
      <c r="DT81" s="379"/>
      <c r="DU81" s="379"/>
      <c r="DV81" s="379"/>
      <c r="DW81" s="379"/>
      <c r="DX81" s="379"/>
      <c r="DY81" s="379"/>
      <c r="DZ81" s="379"/>
      <c r="EA81" s="379"/>
      <c r="EB81" s="379"/>
      <c r="EC81" s="379"/>
      <c r="ED81" s="379"/>
      <c r="EE81" s="379"/>
      <c r="EF81" s="379"/>
      <c r="EG81" s="379"/>
      <c r="EH81" s="379"/>
      <c r="EI81" s="379"/>
      <c r="EJ81" s="379"/>
      <c r="EK81" s="379"/>
      <c r="EL81" s="379"/>
      <c r="EM81" s="379"/>
      <c r="EN81" s="379"/>
      <c r="EO81" s="379"/>
      <c r="EP81" s="379"/>
      <c r="EQ81" s="379"/>
      <c r="ER81" s="379"/>
      <c r="ES81" s="379"/>
      <c r="ET81" s="379"/>
      <c r="EU81" s="379"/>
      <c r="EV81" s="379"/>
      <c r="EW81" s="379"/>
      <c r="EX81" s="379"/>
      <c r="EY81" s="379"/>
      <c r="EZ81" s="379"/>
      <c r="FA81" s="379"/>
      <c r="FB81" s="379"/>
      <c r="FC81" s="379"/>
      <c r="FD81" s="379"/>
      <c r="FE81" s="379"/>
      <c r="FF81" s="379"/>
      <c r="FG81" s="379"/>
      <c r="FH81" s="379"/>
      <c r="FI81" s="379"/>
      <c r="FJ81" s="379"/>
      <c r="FK81" s="379"/>
      <c r="FL81" s="379"/>
      <c r="FM81" s="379"/>
      <c r="FN81" s="379"/>
      <c r="FO81" s="379"/>
      <c r="FP81" s="379"/>
      <c r="FQ81" s="379"/>
      <c r="FR81" s="379"/>
      <c r="FS81" s="379"/>
      <c r="FT81" s="379"/>
      <c r="FU81" s="379"/>
      <c r="FV81" s="379"/>
      <c r="FW81" s="379"/>
      <c r="FX81" s="379"/>
      <c r="FY81" s="379"/>
      <c r="FZ81" s="379"/>
      <c r="GA81" s="379"/>
      <c r="GB81" s="379"/>
      <c r="GC81" s="379"/>
      <c r="GD81" s="379"/>
      <c r="GE81" s="379"/>
      <c r="GF81" s="379"/>
      <c r="GG81" s="379"/>
      <c r="GH81" s="379"/>
      <c r="GI81" s="379"/>
      <c r="GJ81" s="379"/>
      <c r="GK81" s="379"/>
      <c r="GL81" s="379"/>
      <c r="GM81" s="379"/>
      <c r="GN81" s="379"/>
      <c r="GO81" s="379"/>
      <c r="GP81" s="379"/>
      <c r="GQ81" s="379"/>
      <c r="GR81" s="379"/>
      <c r="GS81" s="379"/>
      <c r="GT81" s="379"/>
      <c r="GU81" s="379"/>
      <c r="GV81" s="379"/>
      <c r="GW81" s="379"/>
      <c r="GX81" s="379"/>
      <c r="GY81" s="379"/>
      <c r="GZ81" s="379"/>
      <c r="HA81" s="379"/>
      <c r="HB81" s="379"/>
      <c r="HC81" s="379"/>
      <c r="HD81" s="379"/>
      <c r="HE81" s="379"/>
      <c r="HF81" s="379"/>
      <c r="HG81" s="379"/>
      <c r="HH81" s="379"/>
      <c r="HI81" s="379"/>
      <c r="HJ81" s="379"/>
      <c r="HK81" s="379"/>
      <c r="HL81" s="379"/>
      <c r="HM81" s="379"/>
      <c r="HN81" s="379"/>
      <c r="HO81" s="379"/>
      <c r="HP81" s="379"/>
      <c r="HQ81" s="379"/>
      <c r="HR81" s="379"/>
      <c r="HS81" s="379"/>
      <c r="HT81" s="379"/>
      <c r="HU81" s="379"/>
      <c r="HV81" s="379"/>
      <c r="HW81" s="379"/>
      <c r="HX81" s="379"/>
      <c r="HY81" s="379"/>
      <c r="HZ81" s="379"/>
      <c r="IA81" s="379"/>
      <c r="IB81" s="379"/>
      <c r="IC81" s="379"/>
      <c r="ID81" s="379"/>
      <c r="IE81" s="379"/>
      <c r="IF81" s="379"/>
      <c r="IG81" s="379"/>
      <c r="IH81" s="379"/>
      <c r="II81" s="379"/>
      <c r="IJ81" s="379"/>
      <c r="IK81" s="379"/>
      <c r="IL81" s="379"/>
      <c r="IM81" s="379"/>
      <c r="IN81" s="379"/>
      <c r="IO81" s="379"/>
      <c r="IP81" s="379"/>
      <c r="IQ81" s="379"/>
      <c r="IR81" s="379"/>
      <c r="IS81" s="379"/>
      <c r="IT81" s="379"/>
      <c r="IU81" s="379"/>
      <c r="IV81" s="379"/>
      <c r="IW81" s="379"/>
      <c r="IX81" s="379"/>
      <c r="IY81" s="379"/>
      <c r="IZ81" s="379"/>
      <c r="JA81" s="379"/>
      <c r="JB81" s="379"/>
      <c r="JC81" s="379"/>
      <c r="JD81" s="379"/>
      <c r="JE81" s="379"/>
      <c r="JF81" s="379"/>
      <c r="JG81" s="379"/>
      <c r="JH81" s="379"/>
      <c r="JI81" s="379"/>
      <c r="JJ81" s="379"/>
      <c r="JK81" s="379"/>
      <c r="JL81" s="379"/>
      <c r="JM81" s="379"/>
      <c r="JN81" s="379"/>
      <c r="JO81" s="379"/>
      <c r="JP81" s="379"/>
      <c r="JQ81" s="379"/>
      <c r="JR81" s="379"/>
      <c r="JS81" s="379"/>
      <c r="JT81" s="379"/>
      <c r="JU81" s="379"/>
      <c r="JV81" s="379"/>
      <c r="JW81" s="379"/>
      <c r="JX81" s="379"/>
      <c r="JY81" s="379"/>
      <c r="JZ81" s="379"/>
      <c r="KA81" s="379"/>
      <c r="KB81" s="379"/>
      <c r="KC81" s="379"/>
      <c r="KD81" s="379"/>
      <c r="KE81" s="379"/>
      <c r="KF81" s="379"/>
      <c r="KG81" s="379"/>
      <c r="KH81" s="379"/>
      <c r="KI81" s="379"/>
      <c r="KJ81" s="379"/>
      <c r="KK81" s="379"/>
      <c r="KL81" s="379"/>
      <c r="KM81" s="379"/>
      <c r="KN81" s="379"/>
      <c r="KO81" s="379"/>
      <c r="KP81" s="379"/>
      <c r="KQ81" s="379"/>
      <c r="KR81" s="379"/>
      <c r="KS81" s="379"/>
      <c r="KT81" s="379"/>
      <c r="KU81" s="379"/>
      <c r="KV81" s="379"/>
      <c r="KW81" s="379"/>
      <c r="KX81" s="379"/>
      <c r="KY81" s="379"/>
      <c r="KZ81" s="379"/>
      <c r="LA81" s="379"/>
      <c r="LB81" s="379"/>
      <c r="LC81" s="379"/>
      <c r="LD81" s="379"/>
      <c r="LE81" s="379"/>
      <c r="LF81" s="379"/>
      <c r="LG81" s="379"/>
      <c r="LH81" s="379"/>
      <c r="LI81" s="379"/>
      <c r="LJ81" s="379"/>
      <c r="LK81" s="379"/>
      <c r="LL81" s="379"/>
      <c r="LM81" s="379"/>
      <c r="LN81" s="379"/>
      <c r="LO81" s="379"/>
      <c r="LP81" s="379"/>
      <c r="LQ81" s="379"/>
      <c r="LR81" s="379"/>
      <c r="LS81" s="379"/>
      <c r="LT81" s="379"/>
      <c r="LU81" s="379"/>
      <c r="LV81" s="379"/>
      <c r="LW81" s="379"/>
      <c r="LX81" s="379"/>
      <c r="LY81" s="379"/>
      <c r="LZ81" s="379"/>
      <c r="MA81" s="379"/>
      <c r="MB81" s="379"/>
      <c r="MC81" s="379"/>
      <c r="MD81" s="379"/>
      <c r="ME81" s="379"/>
      <c r="MF81" s="379"/>
      <c r="MG81" s="379"/>
      <c r="MH81" s="379"/>
      <c r="MI81" s="379"/>
      <c r="MJ81" s="379"/>
      <c r="MK81" s="379"/>
      <c r="ML81" s="379"/>
      <c r="MM81" s="379"/>
      <c r="MN81" s="379"/>
      <c r="MO81" s="379"/>
      <c r="MP81" s="379"/>
      <c r="MQ81" s="379"/>
      <c r="MR81" s="379"/>
      <c r="MS81" s="379"/>
      <c r="MT81" s="379"/>
      <c r="MU81" s="379"/>
      <c r="MV81" s="379"/>
      <c r="MW81" s="379"/>
      <c r="MX81" s="379"/>
      <c r="MY81" s="379"/>
      <c r="MZ81" s="379"/>
      <c r="NA81" s="379"/>
      <c r="NB81" s="379"/>
      <c r="NC81" s="379"/>
      <c r="ND81" s="379"/>
      <c r="NE81" s="379"/>
      <c r="NF81" s="379"/>
      <c r="NG81" s="379"/>
      <c r="NH81" s="379"/>
      <c r="NI81" s="379"/>
      <c r="NJ81" s="379"/>
      <c r="NK81" s="379"/>
      <c r="NL81" s="379"/>
      <c r="NM81" s="379"/>
      <c r="NN81" s="379"/>
      <c r="NO81" s="379"/>
      <c r="NP81" s="379"/>
      <c r="NQ81" s="379"/>
      <c r="NR81" s="379"/>
      <c r="NS81" s="379"/>
      <c r="NT81" s="379"/>
      <c r="NU81" s="379"/>
      <c r="NV81" s="379"/>
      <c r="NW81" s="379"/>
      <c r="NX81" s="379"/>
      <c r="NY81" s="379"/>
      <c r="NZ81" s="379"/>
      <c r="OA81" s="379"/>
      <c r="OB81" s="379"/>
      <c r="OC81" s="379"/>
      <c r="OD81" s="379"/>
      <c r="OE81" s="379"/>
      <c r="OF81" s="379"/>
      <c r="OG81" s="379"/>
      <c r="OH81" s="379"/>
      <c r="OI81" s="379"/>
      <c r="OJ81" s="379"/>
      <c r="OK81" s="379"/>
      <c r="OL81" s="379"/>
      <c r="OM81" s="379"/>
      <c r="ON81" s="379"/>
      <c r="OO81" s="379"/>
      <c r="OP81" s="379"/>
      <c r="OQ81" s="379"/>
      <c r="OR81" s="379"/>
      <c r="OS81" s="379"/>
      <c r="OT81" s="379"/>
      <c r="OU81" s="379"/>
      <c r="OV81" s="379"/>
      <c r="OW81" s="379"/>
      <c r="OX81" s="379"/>
      <c r="OY81" s="379"/>
      <c r="OZ81" s="379"/>
      <c r="PA81" s="379"/>
      <c r="PB81" s="379"/>
      <c r="PC81" s="379"/>
      <c r="PD81" s="379"/>
      <c r="PE81" s="379"/>
      <c r="PF81" s="379"/>
      <c r="PG81" s="379"/>
      <c r="PH81" s="379"/>
      <c r="PI81" s="379"/>
      <c r="PJ81" s="379"/>
      <c r="PK81" s="379"/>
      <c r="PL81" s="379"/>
      <c r="PM81" s="379"/>
      <c r="PN81" s="379"/>
      <c r="PO81" s="379"/>
      <c r="PP81" s="379"/>
      <c r="PQ81" s="379"/>
      <c r="PR81" s="379"/>
      <c r="PS81" s="379"/>
      <c r="PT81" s="379"/>
      <c r="PU81" s="379"/>
      <c r="PV81" s="379"/>
      <c r="PW81" s="379"/>
      <c r="PX81" s="379"/>
      <c r="PY81" s="379"/>
      <c r="PZ81" s="379"/>
      <c r="QA81" s="379"/>
      <c r="QB81" s="379"/>
      <c r="QC81" s="379"/>
      <c r="QD81" s="379"/>
      <c r="QE81" s="379"/>
      <c r="QF81" s="379"/>
      <c r="QG81" s="379"/>
      <c r="QH81" s="379"/>
      <c r="QI81" s="379"/>
      <c r="QJ81" s="379"/>
      <c r="QK81" s="379"/>
      <c r="QL81" s="379"/>
      <c r="QM81" s="379"/>
      <c r="QN81" s="379"/>
      <c r="QO81" s="379"/>
      <c r="QP81" s="379"/>
      <c r="QQ81" s="379"/>
      <c r="QR81" s="379"/>
      <c r="QS81" s="379"/>
      <c r="QT81" s="379"/>
      <c r="QU81" s="379"/>
      <c r="QV81" s="379"/>
      <c r="QW81" s="379"/>
      <c r="QX81" s="379"/>
      <c r="QY81" s="379"/>
      <c r="QZ81" s="379"/>
      <c r="RA81" s="379"/>
      <c r="RB81" s="379"/>
      <c r="RC81" s="379"/>
      <c r="RD81" s="379"/>
      <c r="RE81" s="379"/>
      <c r="RF81" s="379"/>
      <c r="RG81" s="379"/>
      <c r="RH81" s="379"/>
      <c r="RI81" s="379"/>
      <c r="RJ81" s="379"/>
      <c r="RK81" s="379"/>
      <c r="RL81" s="379"/>
      <c r="RM81" s="379"/>
      <c r="RN81" s="379"/>
      <c r="RO81" s="379"/>
      <c r="RP81" s="379"/>
      <c r="RQ81" s="379"/>
      <c r="RR81" s="379"/>
      <c r="RS81" s="379"/>
      <c r="RT81" s="379"/>
      <c r="RU81" s="379"/>
      <c r="RV81" s="379"/>
      <c r="RW81" s="379"/>
      <c r="RX81" s="379"/>
      <c r="RY81" s="379"/>
      <c r="RZ81" s="379"/>
      <c r="SA81" s="379"/>
      <c r="SB81" s="379"/>
      <c r="SC81" s="379"/>
      <c r="SD81" s="379"/>
      <c r="SE81" s="379"/>
      <c r="SF81" s="379"/>
      <c r="SG81" s="379"/>
      <c r="SH81" s="379"/>
      <c r="SI81" s="379"/>
      <c r="SJ81" s="379"/>
      <c r="SK81" s="379"/>
      <c r="SL81" s="379"/>
      <c r="SM81" s="379"/>
      <c r="SN81" s="379"/>
      <c r="SO81" s="379"/>
      <c r="SP81" s="379"/>
      <c r="SQ81" s="379"/>
      <c r="SR81" s="379"/>
      <c r="SS81" s="379"/>
      <c r="ST81" s="379"/>
      <c r="SU81" s="379"/>
      <c r="SV81" s="379"/>
      <c r="SW81" s="379"/>
      <c r="SX81" s="379"/>
      <c r="SY81" s="379"/>
      <c r="SZ81" s="379"/>
      <c r="TA81" s="379"/>
      <c r="TB81" s="379"/>
      <c r="TC81" s="379"/>
      <c r="TD81" s="379"/>
      <c r="TE81" s="379"/>
      <c r="TF81" s="379"/>
      <c r="TG81" s="379"/>
      <c r="TH81" s="379"/>
      <c r="TI81" s="379"/>
      <c r="TJ81" s="379"/>
      <c r="TK81" s="379"/>
      <c r="TL81" s="379"/>
      <c r="TM81" s="379"/>
      <c r="TN81" s="379"/>
      <c r="TO81" s="379"/>
      <c r="TP81" s="379"/>
      <c r="TQ81" s="379"/>
      <c r="TR81" s="379"/>
      <c r="TS81" s="379"/>
      <c r="TT81" s="379"/>
      <c r="TU81" s="379"/>
      <c r="TV81" s="379"/>
      <c r="TW81" s="379"/>
      <c r="TX81" s="379"/>
      <c r="TY81" s="379"/>
      <c r="TZ81" s="379"/>
      <c r="UA81" s="379"/>
      <c r="UB81" s="379"/>
      <c r="UC81" s="379"/>
      <c r="UD81" s="379"/>
      <c r="UE81" s="379"/>
      <c r="UF81" s="379"/>
      <c r="UG81" s="379"/>
      <c r="UH81" s="379"/>
      <c r="UI81" s="379"/>
      <c r="UJ81" s="379"/>
      <c r="UK81" s="379"/>
      <c r="UL81" s="379"/>
      <c r="UM81" s="379"/>
      <c r="UN81" s="379"/>
      <c r="UO81" s="379"/>
      <c r="UP81" s="379"/>
      <c r="UQ81" s="379"/>
      <c r="UR81" s="379"/>
      <c r="US81" s="379"/>
      <c r="UT81" s="379"/>
      <c r="UU81" s="379"/>
      <c r="UV81" s="379"/>
      <c r="UW81" s="379"/>
      <c r="UX81" s="379"/>
      <c r="UY81" s="379"/>
      <c r="UZ81" s="379"/>
      <c r="VA81" s="379"/>
      <c r="VB81" s="379"/>
      <c r="VC81" s="379"/>
      <c r="VD81" s="379"/>
      <c r="VE81" s="379"/>
      <c r="VF81" s="379"/>
      <c r="VG81" s="379"/>
      <c r="VH81" s="379"/>
      <c r="VI81" s="379"/>
      <c r="VJ81" s="379"/>
      <c r="VK81" s="379"/>
      <c r="VL81" s="379"/>
      <c r="VM81" s="379"/>
      <c r="VN81" s="379"/>
      <c r="VO81" s="379"/>
      <c r="VP81" s="379"/>
      <c r="VQ81" s="379"/>
      <c r="VR81" s="379"/>
      <c r="VS81" s="379"/>
      <c r="VT81" s="379"/>
      <c r="VU81" s="379"/>
      <c r="VV81" s="379"/>
      <c r="VW81" s="379"/>
      <c r="VX81" s="379"/>
      <c r="VY81" s="379"/>
      <c r="VZ81" s="379"/>
      <c r="WA81" s="379"/>
      <c r="WB81" s="379"/>
      <c r="WC81" s="379"/>
      <c r="WD81" s="379"/>
      <c r="WE81" s="379"/>
      <c r="WF81" s="379"/>
      <c r="WG81" s="379"/>
      <c r="WH81" s="379"/>
      <c r="WI81" s="379"/>
      <c r="WJ81" s="379"/>
      <c r="WK81" s="379"/>
      <c r="WL81" s="379"/>
      <c r="WM81" s="379"/>
      <c r="WN81" s="379"/>
      <c r="WO81" s="379"/>
      <c r="WP81" s="379"/>
      <c r="WQ81" s="379"/>
      <c r="WR81" s="379"/>
      <c r="WS81" s="379"/>
      <c r="WT81" s="379"/>
      <c r="WU81" s="379"/>
      <c r="WV81" s="379"/>
      <c r="WW81" s="379"/>
      <c r="WX81" s="379"/>
      <c r="WY81" s="379"/>
      <c r="WZ81" s="379"/>
      <c r="XA81" s="379"/>
      <c r="XB81" s="379"/>
      <c r="XC81" s="379"/>
      <c r="XD81" s="379"/>
      <c r="XE81" s="379"/>
      <c r="XF81" s="379"/>
      <c r="XG81" s="379"/>
      <c r="XH81" s="379"/>
      <c r="XI81" s="379"/>
      <c r="XJ81" s="379"/>
      <c r="XK81" s="379"/>
      <c r="XL81" s="379"/>
      <c r="XM81" s="379"/>
      <c r="XN81" s="379"/>
      <c r="XO81" s="379"/>
      <c r="XP81" s="379"/>
      <c r="XQ81" s="379"/>
      <c r="XR81" s="379"/>
      <c r="XS81" s="379"/>
      <c r="XT81" s="379"/>
      <c r="XU81" s="379"/>
      <c r="XV81" s="379"/>
      <c r="XW81" s="379"/>
      <c r="XX81" s="379"/>
      <c r="XY81" s="379"/>
      <c r="XZ81" s="379"/>
      <c r="YA81" s="379"/>
      <c r="YB81" s="379"/>
      <c r="YC81" s="379"/>
      <c r="YD81" s="379"/>
      <c r="YE81" s="379"/>
      <c r="YF81" s="379"/>
      <c r="YG81" s="379"/>
      <c r="YH81" s="379"/>
      <c r="YI81" s="379"/>
      <c r="YJ81" s="379"/>
      <c r="YK81" s="379"/>
      <c r="YL81" s="379"/>
      <c r="YM81" s="379"/>
      <c r="YN81" s="379"/>
      <c r="YO81" s="379"/>
      <c r="YP81" s="379"/>
      <c r="YQ81" s="379"/>
      <c r="YR81" s="379"/>
      <c r="YS81" s="379"/>
      <c r="YT81" s="379"/>
      <c r="YU81" s="379"/>
      <c r="YV81" s="379"/>
      <c r="YW81" s="379"/>
      <c r="YX81" s="379"/>
      <c r="YY81" s="379"/>
      <c r="YZ81" s="379"/>
      <c r="ZA81" s="379"/>
      <c r="ZB81" s="379"/>
      <c r="ZC81" s="379"/>
      <c r="ZD81" s="379"/>
      <c r="ZE81" s="379"/>
      <c r="ZF81" s="379"/>
      <c r="ZG81" s="379"/>
      <c r="ZH81" s="379"/>
      <c r="ZI81" s="379"/>
      <c r="ZJ81" s="379"/>
      <c r="ZK81" s="379"/>
      <c r="ZL81" s="379"/>
      <c r="ZM81" s="379"/>
      <c r="ZN81" s="379"/>
      <c r="ZO81" s="379"/>
      <c r="ZP81" s="379"/>
      <c r="ZQ81" s="379"/>
      <c r="ZR81" s="379"/>
      <c r="ZS81" s="379"/>
      <c r="ZT81" s="379"/>
      <c r="ZU81" s="379"/>
      <c r="ZV81" s="379"/>
      <c r="ZW81" s="379"/>
      <c r="ZX81" s="379"/>
      <c r="ZY81" s="379"/>
      <c r="ZZ81" s="379"/>
      <c r="AAA81" s="379"/>
      <c r="AAB81" s="379"/>
      <c r="AAC81" s="379"/>
      <c r="AAD81" s="379"/>
      <c r="AAE81" s="379"/>
      <c r="AAF81" s="379"/>
      <c r="AAG81" s="379"/>
      <c r="AAH81" s="379"/>
      <c r="AAI81" s="379"/>
      <c r="AAJ81" s="379"/>
      <c r="AAK81" s="379"/>
      <c r="AAL81" s="379"/>
      <c r="AAM81" s="379"/>
      <c r="AAN81" s="379"/>
      <c r="AAO81" s="379"/>
      <c r="AAP81" s="379"/>
      <c r="AAQ81" s="379"/>
      <c r="AAR81" s="379"/>
      <c r="AAS81" s="379"/>
      <c r="AAT81" s="379"/>
      <c r="AAU81" s="379"/>
      <c r="AAV81" s="379"/>
      <c r="AAW81" s="379"/>
      <c r="AAX81" s="379"/>
      <c r="AAY81" s="379"/>
      <c r="AAZ81" s="379"/>
      <c r="ABA81" s="379"/>
      <c r="ABB81" s="379"/>
      <c r="ABC81" s="379"/>
      <c r="ABD81" s="379"/>
      <c r="ABE81" s="379"/>
      <c r="ABF81" s="379"/>
      <c r="ABG81" s="379"/>
      <c r="ABH81" s="379"/>
      <c r="ABI81" s="379"/>
      <c r="ABJ81" s="379"/>
      <c r="ABK81" s="379"/>
      <c r="ABL81" s="379"/>
      <c r="ABM81" s="379"/>
      <c r="ABN81" s="379"/>
      <c r="ABO81" s="379"/>
      <c r="ABP81" s="379"/>
      <c r="ABQ81" s="379"/>
      <c r="ABR81" s="379"/>
      <c r="ABS81" s="379"/>
      <c r="ABT81" s="379"/>
      <c r="ABU81" s="379"/>
      <c r="ABV81" s="379"/>
      <c r="ABW81" s="379"/>
      <c r="ABX81" s="379"/>
      <c r="ABY81" s="379"/>
      <c r="ABZ81" s="379"/>
      <c r="ACA81" s="379"/>
      <c r="ACB81" s="379"/>
      <c r="ACC81" s="379"/>
      <c r="ACD81" s="379"/>
      <c r="ACE81" s="379"/>
      <c r="ACF81" s="379"/>
      <c r="ACG81" s="379"/>
      <c r="ACH81" s="379"/>
      <c r="ACI81" s="379"/>
      <c r="ACJ81" s="379"/>
      <c r="ACK81" s="379"/>
      <c r="ACL81" s="379"/>
      <c r="ACM81" s="379"/>
      <c r="ACN81" s="379"/>
      <c r="ACO81" s="379"/>
      <c r="ACP81" s="379"/>
      <c r="ACQ81" s="379"/>
      <c r="ACR81" s="379"/>
      <c r="ACS81" s="379"/>
      <c r="ACT81" s="379"/>
      <c r="ACU81" s="379"/>
      <c r="ACV81" s="379"/>
      <c r="ACW81" s="379"/>
      <c r="ACX81" s="379"/>
      <c r="ACY81" s="379"/>
      <c r="ACZ81" s="379"/>
      <c r="ADA81" s="379"/>
      <c r="ADB81" s="379"/>
      <c r="ADC81" s="379"/>
      <c r="ADD81" s="379"/>
      <c r="ADE81" s="379"/>
      <c r="ADF81" s="379"/>
      <c r="ADG81" s="379"/>
      <c r="ADH81" s="379"/>
      <c r="ADI81" s="379"/>
      <c r="ADJ81" s="379"/>
      <c r="ADK81" s="379"/>
      <c r="ADL81" s="379"/>
      <c r="ADM81" s="379"/>
      <c r="ADN81" s="379"/>
      <c r="ADO81" s="379"/>
      <c r="ADP81" s="379"/>
      <c r="ADQ81" s="379"/>
      <c r="ADR81" s="379"/>
      <c r="ADS81" s="379"/>
      <c r="ADT81" s="379"/>
      <c r="ADU81" s="379"/>
      <c r="ADV81" s="379"/>
      <c r="ADW81" s="379"/>
      <c r="ADX81" s="379"/>
      <c r="ADY81" s="379"/>
      <c r="ADZ81" s="379"/>
      <c r="AEA81" s="379"/>
      <c r="AEB81" s="379"/>
      <c r="AEC81" s="379"/>
      <c r="AED81" s="379"/>
      <c r="AEE81" s="379"/>
      <c r="AEF81" s="379"/>
      <c r="AEG81" s="379"/>
      <c r="AEH81" s="379"/>
      <c r="AEI81" s="379"/>
      <c r="AEJ81" s="379"/>
      <c r="AEK81" s="379"/>
      <c r="AEL81" s="379"/>
      <c r="AEM81" s="379"/>
      <c r="AEN81" s="379"/>
      <c r="AEO81" s="379"/>
      <c r="AEP81" s="379"/>
      <c r="AEQ81" s="379"/>
      <c r="AER81" s="379"/>
      <c r="AES81" s="379"/>
      <c r="AET81" s="379"/>
      <c r="AEU81" s="379"/>
      <c r="AEV81" s="379"/>
      <c r="AEW81" s="379"/>
      <c r="AEX81" s="379"/>
      <c r="AEY81" s="379"/>
      <c r="AEZ81" s="379"/>
      <c r="AFA81" s="379"/>
      <c r="AFB81" s="379"/>
      <c r="AFC81" s="379"/>
      <c r="AFD81" s="379"/>
      <c r="AFE81" s="379"/>
      <c r="AFF81" s="379"/>
      <c r="AFG81" s="379"/>
      <c r="AFH81" s="379"/>
      <c r="AFI81" s="379"/>
      <c r="AFJ81" s="379"/>
      <c r="AFK81" s="379"/>
      <c r="AFL81" s="379"/>
      <c r="AFM81" s="379"/>
      <c r="AFN81" s="379"/>
      <c r="AFO81" s="379"/>
      <c r="AFP81" s="379"/>
      <c r="AFQ81" s="379"/>
      <c r="AFR81" s="379"/>
      <c r="AFS81" s="379"/>
      <c r="AFT81" s="379"/>
      <c r="AFU81" s="379"/>
      <c r="AFV81" s="379"/>
      <c r="AFW81" s="379"/>
      <c r="AFX81" s="379"/>
      <c r="AFY81" s="379"/>
      <c r="AFZ81" s="379"/>
      <c r="AGA81" s="379"/>
      <c r="AGB81" s="379"/>
      <c r="AGC81" s="379"/>
      <c r="AGD81" s="379"/>
      <c r="AGE81" s="379"/>
      <c r="AGF81" s="379"/>
      <c r="AGG81" s="379"/>
      <c r="AGH81" s="379"/>
      <c r="AGI81" s="379"/>
      <c r="AGJ81" s="379"/>
      <c r="AGK81" s="379"/>
      <c r="AGL81" s="379"/>
      <c r="AGM81" s="379"/>
      <c r="AGN81" s="379"/>
      <c r="AGO81" s="379"/>
      <c r="AGP81" s="379"/>
      <c r="AGQ81" s="379"/>
      <c r="AGR81" s="379"/>
      <c r="AGS81" s="379"/>
      <c r="AGT81" s="379"/>
      <c r="AGU81" s="379"/>
      <c r="AGV81" s="379"/>
      <c r="AGW81" s="379"/>
      <c r="AGX81" s="379"/>
      <c r="AGY81" s="379"/>
      <c r="AGZ81" s="379"/>
      <c r="AHA81" s="379"/>
      <c r="AHB81" s="379"/>
      <c r="AHC81" s="379"/>
      <c r="AHD81" s="379"/>
      <c r="AHE81" s="379"/>
      <c r="AHF81" s="379"/>
      <c r="AHG81" s="379"/>
      <c r="AHH81" s="379"/>
      <c r="AHI81" s="379"/>
      <c r="AHJ81" s="379"/>
      <c r="AHK81" s="379"/>
      <c r="AHL81" s="379"/>
      <c r="AHM81" s="379"/>
      <c r="AHN81" s="379"/>
      <c r="AHO81" s="379"/>
      <c r="AHP81" s="379"/>
      <c r="AHQ81" s="379"/>
      <c r="AHR81" s="379"/>
      <c r="AHS81" s="379"/>
      <c r="AHT81" s="379"/>
      <c r="AHU81" s="379"/>
      <c r="AHV81" s="379"/>
      <c r="AHW81" s="379"/>
      <c r="AHX81" s="379"/>
      <c r="AHY81" s="379"/>
      <c r="AHZ81" s="379"/>
      <c r="AIA81" s="379"/>
      <c r="AIB81" s="379"/>
      <c r="AIC81" s="379"/>
      <c r="AID81" s="379"/>
      <c r="AIE81" s="379"/>
      <c r="AIF81" s="379"/>
      <c r="AIG81" s="379"/>
      <c r="AIH81" s="379"/>
      <c r="AII81" s="379"/>
      <c r="AIJ81" s="379"/>
      <c r="AIK81" s="379"/>
      <c r="AIL81" s="379"/>
      <c r="AIM81" s="379"/>
      <c r="AIN81" s="379"/>
      <c r="AIO81" s="379"/>
      <c r="AIP81" s="379"/>
      <c r="AIQ81" s="379"/>
      <c r="AIR81" s="379"/>
      <c r="AIS81" s="379"/>
      <c r="AIT81" s="379"/>
      <c r="AIU81" s="379"/>
      <c r="AIV81" s="379"/>
      <c r="AIW81" s="379"/>
      <c r="AIX81" s="379"/>
      <c r="AIY81" s="379"/>
      <c r="AIZ81" s="379"/>
      <c r="AJA81" s="379"/>
      <c r="AJB81" s="379"/>
      <c r="AJC81" s="379"/>
      <c r="AJD81" s="379"/>
      <c r="AJE81" s="379"/>
      <c r="AJF81" s="379"/>
      <c r="AJG81" s="379"/>
      <c r="AJH81" s="379"/>
      <c r="AJI81" s="379"/>
      <c r="AJJ81" s="379"/>
      <c r="AJK81" s="379"/>
      <c r="AJL81" s="379"/>
      <c r="AJM81" s="379"/>
      <c r="AJN81" s="379"/>
      <c r="AJO81" s="379"/>
      <c r="AJP81" s="379"/>
      <c r="AJQ81" s="379"/>
      <c r="AJR81" s="379"/>
      <c r="AJS81" s="379"/>
      <c r="AJT81" s="379"/>
      <c r="AJU81" s="379"/>
      <c r="AJV81" s="379"/>
      <c r="AJW81" s="379"/>
      <c r="AJX81" s="379"/>
      <c r="AJY81" s="379"/>
      <c r="AJZ81" s="379"/>
      <c r="AKA81" s="379"/>
      <c r="AKB81" s="379"/>
      <c r="AKC81" s="379"/>
      <c r="AKD81" s="379"/>
      <c r="AKE81" s="379"/>
      <c r="AKF81" s="379"/>
      <c r="AKG81" s="379"/>
      <c r="AKH81" s="379"/>
      <c r="AKI81" s="379"/>
      <c r="AKJ81" s="379"/>
      <c r="AKK81" s="379"/>
      <c r="AKL81" s="379"/>
      <c r="AKM81" s="379"/>
      <c r="AKN81" s="379"/>
      <c r="AKO81" s="379"/>
      <c r="AKP81" s="379"/>
      <c r="AKQ81" s="379"/>
      <c r="AKR81" s="379"/>
      <c r="AKS81" s="379"/>
      <c r="AKT81" s="379"/>
      <c r="AKU81" s="379"/>
      <c r="AKV81" s="379"/>
      <c r="AKW81" s="379"/>
      <c r="AKX81" s="379"/>
      <c r="AKY81" s="379"/>
      <c r="AKZ81" s="379"/>
      <c r="ALA81" s="379"/>
      <c r="ALB81" s="379"/>
      <c r="ALC81" s="379"/>
      <c r="ALD81" s="379"/>
      <c r="ALE81" s="379"/>
      <c r="ALF81" s="379"/>
      <c r="ALG81" s="379"/>
      <c r="ALH81" s="379"/>
      <c r="ALI81" s="379"/>
      <c r="ALJ81" s="379"/>
      <c r="ALK81" s="379"/>
      <c r="ALL81" s="379"/>
      <c r="ALM81" s="379"/>
      <c r="ALN81" s="379"/>
      <c r="ALO81" s="379"/>
      <c r="ALP81" s="379"/>
      <c r="ALQ81" s="379"/>
      <c r="ALR81" s="379"/>
      <c r="ALS81" s="379"/>
      <c r="ALT81" s="379"/>
      <c r="ALU81" s="379"/>
      <c r="ALV81" s="379"/>
      <c r="ALW81" s="379"/>
      <c r="ALX81" s="379"/>
      <c r="ALY81" s="379"/>
      <c r="ALZ81" s="379"/>
      <c r="AMA81" s="379"/>
      <c r="AMB81" s="379"/>
      <c r="AMC81" s="379"/>
      <c r="AMD81" s="379"/>
      <c r="AME81" s="379"/>
      <c r="AMF81" s="379"/>
      <c r="AMG81" s="379"/>
      <c r="AMH81" s="379"/>
      <c r="AMI81" s="379"/>
      <c r="AMJ81" s="379"/>
      <c r="AMK81" s="379"/>
      <c r="AML81" s="379"/>
      <c r="AMM81" s="379"/>
      <c r="AMN81" s="379"/>
      <c r="AMO81" s="379"/>
      <c r="AMP81" s="379"/>
      <c r="AMQ81" s="379"/>
      <c r="AMR81" s="379"/>
    </row>
    <row r="82" spans="1:1032" s="570" customFormat="1" ht="25.5">
      <c r="A82" s="564"/>
      <c r="B82" s="710" t="s">
        <v>470</v>
      </c>
      <c r="C82" s="566"/>
      <c r="D82" s="567"/>
      <c r="E82" s="568"/>
      <c r="F82" s="569"/>
      <c r="I82" s="571"/>
      <c r="J82" s="571"/>
      <c r="K82" s="572"/>
      <c r="L82" s="572"/>
      <c r="M82" s="747"/>
      <c r="N82" s="576"/>
      <c r="O82" s="575"/>
      <c r="P82" s="576"/>
      <c r="Q82" s="577"/>
      <c r="R82" s="578"/>
      <c r="S82" s="579"/>
      <c r="T82" s="578"/>
      <c r="U82" s="579"/>
      <c r="V82" s="578"/>
      <c r="W82" s="580"/>
      <c r="X82" s="578"/>
      <c r="Y82" s="572"/>
      <c r="Z82" s="572"/>
      <c r="AA82" s="572"/>
      <c r="AB82" s="572"/>
      <c r="AC82" s="572"/>
    </row>
    <row r="83" spans="1:1032" s="742" customFormat="1" ht="15">
      <c r="A83" s="371"/>
      <c r="B83" s="390" t="s">
        <v>2</v>
      </c>
      <c r="C83" s="400" t="s">
        <v>10</v>
      </c>
      <c r="D83" s="494">
        <v>65</v>
      </c>
      <c r="E83" s="375"/>
      <c r="F83" s="375"/>
      <c r="G83" s="497"/>
      <c r="H83" s="506"/>
      <c r="I83" s="383"/>
      <c r="J83" s="375"/>
      <c r="K83" s="375"/>
      <c r="L83" s="375"/>
      <c r="M83" s="506"/>
      <c r="N83" s="506"/>
      <c r="O83" s="495"/>
      <c r="P83" s="495"/>
      <c r="Q83" s="495"/>
      <c r="R83" s="495"/>
      <c r="S83" s="506"/>
      <c r="T83" s="506"/>
      <c r="U83" s="505"/>
      <c r="V83" s="504"/>
      <c r="W83" s="377"/>
      <c r="X83" s="414"/>
      <c r="Y83" s="414"/>
      <c r="Z83" s="414"/>
      <c r="AA83" s="745"/>
      <c r="AB83" s="745"/>
      <c r="AC83" s="745"/>
      <c r="AD83" s="745"/>
      <c r="AE83" s="745"/>
      <c r="AF83" s="745"/>
      <c r="AG83" s="745"/>
      <c r="AH83" s="745"/>
      <c r="AI83" s="745"/>
      <c r="AJ83" s="745"/>
      <c r="AK83" s="745"/>
      <c r="AL83" s="745"/>
      <c r="AM83" s="745"/>
      <c r="AN83" s="745"/>
      <c r="AO83" s="745"/>
      <c r="AP83" s="745"/>
      <c r="AQ83" s="745"/>
      <c r="AR83" s="745"/>
      <c r="AS83" s="745"/>
      <c r="AT83" s="745"/>
      <c r="AU83" s="745"/>
      <c r="AV83" s="745"/>
      <c r="AW83" s="745"/>
      <c r="AX83" s="745"/>
      <c r="AY83" s="745"/>
      <c r="AZ83" s="745"/>
      <c r="BA83" s="745"/>
      <c r="BB83" s="745"/>
      <c r="BC83" s="745"/>
      <c r="BD83" s="745"/>
      <c r="BE83" s="745"/>
      <c r="BF83" s="745"/>
      <c r="BG83" s="745"/>
      <c r="BH83" s="745"/>
      <c r="BI83" s="745"/>
      <c r="BJ83" s="745"/>
      <c r="BK83" s="745"/>
      <c r="BL83" s="745"/>
      <c r="BM83" s="745"/>
      <c r="BN83" s="745"/>
      <c r="BO83" s="745"/>
      <c r="BP83" s="745"/>
      <c r="BQ83" s="745"/>
      <c r="BR83" s="745"/>
      <c r="BS83" s="745"/>
      <c r="BT83" s="745"/>
      <c r="BU83" s="745"/>
      <c r="BV83" s="745"/>
      <c r="BW83" s="745"/>
      <c r="BX83" s="745"/>
      <c r="BY83" s="745"/>
      <c r="BZ83" s="745"/>
      <c r="CA83" s="745"/>
      <c r="CB83" s="745"/>
      <c r="CC83" s="745"/>
      <c r="CD83" s="745"/>
      <c r="CE83" s="745"/>
      <c r="CF83" s="745"/>
      <c r="CG83" s="745"/>
      <c r="CH83" s="745"/>
      <c r="CI83" s="745"/>
      <c r="CJ83" s="745"/>
      <c r="CK83" s="745"/>
      <c r="CL83" s="745"/>
      <c r="CM83" s="745"/>
      <c r="CN83" s="745"/>
      <c r="CO83" s="745"/>
      <c r="CP83" s="745"/>
      <c r="CQ83" s="745"/>
      <c r="CR83" s="745"/>
      <c r="CS83" s="745"/>
      <c r="CT83" s="745"/>
      <c r="CU83" s="745"/>
      <c r="CV83" s="745"/>
      <c r="CW83" s="745"/>
      <c r="CX83" s="745"/>
      <c r="CY83" s="745"/>
      <c r="CZ83" s="745"/>
      <c r="DA83" s="745"/>
      <c r="DB83" s="745"/>
      <c r="DC83" s="745"/>
      <c r="DD83" s="745"/>
      <c r="DE83" s="745"/>
      <c r="DF83" s="745"/>
      <c r="DG83" s="745"/>
      <c r="DH83" s="745"/>
      <c r="DI83" s="745"/>
      <c r="DJ83" s="745"/>
      <c r="DK83" s="745"/>
      <c r="DL83" s="745"/>
      <c r="DM83" s="745"/>
      <c r="DN83" s="745"/>
      <c r="DO83" s="745"/>
      <c r="DP83" s="745"/>
      <c r="DQ83" s="745"/>
      <c r="DR83" s="745"/>
      <c r="DS83" s="745"/>
      <c r="DT83" s="745"/>
      <c r="DU83" s="745"/>
      <c r="DV83" s="745"/>
      <c r="DW83" s="745"/>
      <c r="DX83" s="745"/>
      <c r="DY83" s="745"/>
      <c r="DZ83" s="745"/>
      <c r="EA83" s="745"/>
      <c r="EB83" s="745"/>
      <c r="EC83" s="745"/>
      <c r="ED83" s="745"/>
      <c r="EE83" s="745"/>
      <c r="EF83" s="745"/>
      <c r="EG83" s="745"/>
      <c r="EH83" s="745"/>
      <c r="EI83" s="745"/>
      <c r="EJ83" s="745"/>
      <c r="EK83" s="745"/>
      <c r="EL83" s="745"/>
      <c r="EM83" s="745"/>
      <c r="EN83" s="745"/>
      <c r="EO83" s="745"/>
      <c r="EP83" s="745"/>
      <c r="EQ83" s="745"/>
      <c r="ER83" s="745"/>
      <c r="ES83" s="745"/>
      <c r="ET83" s="745"/>
      <c r="EU83" s="745"/>
      <c r="EV83" s="745"/>
      <c r="EW83" s="745"/>
      <c r="EX83" s="745"/>
      <c r="EY83" s="745"/>
      <c r="EZ83" s="745"/>
      <c r="FA83" s="745"/>
      <c r="FB83" s="745"/>
      <c r="FC83" s="745"/>
      <c r="FD83" s="745"/>
      <c r="FE83" s="745"/>
      <c r="FF83" s="745"/>
      <c r="FG83" s="745"/>
      <c r="FH83" s="745"/>
      <c r="FI83" s="745"/>
      <c r="FJ83" s="745"/>
      <c r="FK83" s="745"/>
      <c r="FL83" s="745"/>
      <c r="FM83" s="745"/>
      <c r="FN83" s="745"/>
      <c r="FO83" s="745"/>
      <c r="FP83" s="745"/>
      <c r="FQ83" s="745"/>
      <c r="FR83" s="745"/>
      <c r="FS83" s="745"/>
      <c r="FT83" s="745"/>
      <c r="FU83" s="745"/>
      <c r="FV83" s="745"/>
      <c r="FW83" s="745"/>
      <c r="FX83" s="745"/>
      <c r="FY83" s="745"/>
      <c r="FZ83" s="745"/>
      <c r="GA83" s="745"/>
      <c r="GB83" s="745"/>
      <c r="GC83" s="745"/>
      <c r="GD83" s="745"/>
      <c r="GE83" s="745"/>
      <c r="GF83" s="745"/>
      <c r="GG83" s="745"/>
      <c r="GH83" s="745"/>
      <c r="GI83" s="745"/>
      <c r="GJ83" s="745"/>
      <c r="GK83" s="745"/>
      <c r="GL83" s="745"/>
      <c r="GM83" s="745"/>
      <c r="GN83" s="745"/>
      <c r="GO83" s="745"/>
      <c r="GP83" s="745"/>
      <c r="GQ83" s="745"/>
      <c r="GR83" s="745"/>
      <c r="GS83" s="745"/>
      <c r="GT83" s="745"/>
      <c r="GU83" s="745"/>
      <c r="GV83" s="745"/>
      <c r="GW83" s="745"/>
      <c r="GX83" s="745"/>
      <c r="GY83" s="745"/>
      <c r="GZ83" s="745"/>
      <c r="HA83" s="745"/>
      <c r="HB83" s="745"/>
      <c r="HC83" s="745"/>
      <c r="HD83" s="745"/>
      <c r="HE83" s="745"/>
      <c r="HF83" s="745"/>
      <c r="HG83" s="745"/>
      <c r="HH83" s="745"/>
      <c r="HI83" s="745"/>
      <c r="HJ83" s="745"/>
      <c r="HK83" s="745"/>
      <c r="HL83" s="745"/>
      <c r="HM83" s="745"/>
      <c r="HN83" s="745"/>
      <c r="HO83" s="745"/>
      <c r="HP83" s="745"/>
      <c r="HQ83" s="745"/>
      <c r="HR83" s="745"/>
      <c r="HS83" s="745"/>
      <c r="HT83" s="745"/>
      <c r="HU83" s="745"/>
      <c r="HV83" s="745"/>
      <c r="HW83" s="745"/>
      <c r="HX83" s="745"/>
      <c r="HY83" s="745"/>
      <c r="HZ83" s="745"/>
      <c r="IA83" s="745"/>
      <c r="IB83" s="745"/>
      <c r="IC83" s="745"/>
      <c r="ID83" s="745"/>
      <c r="IE83" s="745"/>
      <c r="IF83" s="745"/>
      <c r="IG83" s="745"/>
      <c r="IH83" s="745"/>
      <c r="II83" s="745"/>
      <c r="IJ83" s="745"/>
      <c r="IK83" s="745"/>
      <c r="IL83" s="745"/>
      <c r="IM83" s="745"/>
      <c r="IN83" s="745"/>
      <c r="IO83" s="745"/>
      <c r="IP83" s="745"/>
      <c r="IQ83" s="745"/>
      <c r="IR83" s="745"/>
      <c r="IS83" s="745"/>
      <c r="IT83" s="745"/>
      <c r="IU83" s="745"/>
      <c r="IV83" s="745"/>
      <c r="IW83" s="745"/>
      <c r="IX83" s="745"/>
      <c r="IY83" s="745"/>
      <c r="IZ83" s="745"/>
      <c r="JA83" s="745"/>
      <c r="JB83" s="745"/>
      <c r="JC83" s="745"/>
      <c r="JD83" s="745"/>
      <c r="JE83" s="745"/>
      <c r="JF83" s="745"/>
      <c r="JG83" s="745"/>
      <c r="JH83" s="745"/>
      <c r="JI83" s="745"/>
      <c r="JJ83" s="745"/>
      <c r="JK83" s="745"/>
      <c r="JL83" s="745"/>
      <c r="JM83" s="745"/>
      <c r="JN83" s="745"/>
      <c r="JO83" s="745"/>
      <c r="JP83" s="745"/>
      <c r="JQ83" s="745"/>
      <c r="JR83" s="745"/>
      <c r="JS83" s="745"/>
      <c r="JT83" s="745"/>
      <c r="JU83" s="745"/>
      <c r="JV83" s="745"/>
      <c r="JW83" s="745"/>
      <c r="JX83" s="745"/>
      <c r="JY83" s="745"/>
      <c r="JZ83" s="745"/>
      <c r="KA83" s="745"/>
      <c r="KB83" s="745"/>
      <c r="KC83" s="745"/>
      <c r="KD83" s="745"/>
      <c r="KE83" s="745"/>
      <c r="KF83" s="745"/>
      <c r="KG83" s="745"/>
      <c r="KH83" s="745"/>
      <c r="KI83" s="745"/>
      <c r="KJ83" s="745"/>
      <c r="KK83" s="745"/>
      <c r="KL83" s="745"/>
      <c r="KM83" s="745"/>
      <c r="KN83" s="745"/>
      <c r="KO83" s="745"/>
      <c r="KP83" s="745"/>
      <c r="KQ83" s="745"/>
      <c r="KR83" s="745"/>
      <c r="KS83" s="745"/>
      <c r="KT83" s="745"/>
      <c r="KU83" s="745"/>
      <c r="KV83" s="745"/>
      <c r="KW83" s="745"/>
      <c r="KX83" s="745"/>
      <c r="KY83" s="745"/>
      <c r="KZ83" s="745"/>
      <c r="LA83" s="745"/>
      <c r="LB83" s="745"/>
      <c r="LC83" s="745"/>
      <c r="LD83" s="745"/>
      <c r="LE83" s="745"/>
      <c r="LF83" s="745"/>
      <c r="LG83" s="745"/>
      <c r="LH83" s="745"/>
      <c r="LI83" s="745"/>
      <c r="LJ83" s="745"/>
      <c r="LK83" s="745"/>
      <c r="LL83" s="745"/>
      <c r="LM83" s="745"/>
      <c r="LN83" s="745"/>
      <c r="LO83" s="745"/>
      <c r="LP83" s="745"/>
      <c r="LQ83" s="745"/>
      <c r="LR83" s="745"/>
      <c r="LS83" s="745"/>
      <c r="LT83" s="745"/>
      <c r="LU83" s="745"/>
      <c r="LV83" s="745"/>
      <c r="LW83" s="745"/>
      <c r="LX83" s="745"/>
      <c r="LY83" s="745"/>
      <c r="LZ83" s="745"/>
      <c r="MA83" s="745"/>
      <c r="MB83" s="745"/>
      <c r="MC83" s="745"/>
      <c r="MD83" s="745"/>
      <c r="ME83" s="745"/>
      <c r="MF83" s="745"/>
      <c r="MG83" s="745"/>
      <c r="MH83" s="745"/>
      <c r="MI83" s="745"/>
      <c r="MJ83" s="745"/>
      <c r="MK83" s="745"/>
      <c r="ML83" s="745"/>
      <c r="MM83" s="745"/>
      <c r="MN83" s="745"/>
      <c r="MO83" s="745"/>
      <c r="MP83" s="745"/>
      <c r="MQ83" s="745"/>
      <c r="MR83" s="745"/>
      <c r="MS83" s="745"/>
      <c r="MT83" s="745"/>
      <c r="MU83" s="745"/>
      <c r="MV83" s="745"/>
      <c r="MW83" s="745"/>
      <c r="MX83" s="745"/>
      <c r="MY83" s="745"/>
      <c r="MZ83" s="745"/>
      <c r="NA83" s="745"/>
      <c r="NB83" s="745"/>
      <c r="NC83" s="745"/>
      <c r="ND83" s="745"/>
      <c r="NE83" s="745"/>
      <c r="NF83" s="745"/>
      <c r="NG83" s="745"/>
      <c r="NH83" s="745"/>
      <c r="NI83" s="745"/>
      <c r="NJ83" s="745"/>
      <c r="NK83" s="745"/>
      <c r="NL83" s="745"/>
      <c r="NM83" s="745"/>
      <c r="NN83" s="745"/>
      <c r="NO83" s="745"/>
      <c r="NP83" s="745"/>
      <c r="NQ83" s="745"/>
      <c r="NR83" s="745"/>
      <c r="NS83" s="745"/>
      <c r="NT83" s="745"/>
      <c r="NU83" s="745"/>
      <c r="NV83" s="745"/>
      <c r="NW83" s="745"/>
      <c r="NX83" s="745"/>
      <c r="NY83" s="745"/>
      <c r="NZ83" s="745"/>
      <c r="OA83" s="745"/>
      <c r="OB83" s="745"/>
      <c r="OC83" s="745"/>
      <c r="OD83" s="745"/>
      <c r="OE83" s="745"/>
      <c r="OF83" s="745"/>
      <c r="OG83" s="745"/>
      <c r="OH83" s="745"/>
      <c r="OI83" s="745"/>
      <c r="OJ83" s="745"/>
      <c r="OK83" s="745"/>
      <c r="OL83" s="745"/>
      <c r="OM83" s="745"/>
      <c r="ON83" s="745"/>
      <c r="OO83" s="745"/>
      <c r="OP83" s="745"/>
      <c r="OQ83" s="745"/>
      <c r="OR83" s="745"/>
      <c r="OS83" s="745"/>
      <c r="OT83" s="745"/>
      <c r="OU83" s="745"/>
      <c r="OV83" s="745"/>
      <c r="OW83" s="745"/>
      <c r="OX83" s="745"/>
      <c r="OY83" s="745"/>
      <c r="OZ83" s="745"/>
      <c r="PA83" s="745"/>
      <c r="PB83" s="745"/>
      <c r="PC83" s="745"/>
      <c r="PD83" s="745"/>
      <c r="PE83" s="745"/>
      <c r="PF83" s="745"/>
      <c r="PG83" s="745"/>
      <c r="PH83" s="745"/>
      <c r="PI83" s="745"/>
      <c r="PJ83" s="745"/>
      <c r="PK83" s="745"/>
      <c r="PL83" s="745"/>
      <c r="PM83" s="745"/>
      <c r="PN83" s="745"/>
      <c r="PO83" s="745"/>
      <c r="PP83" s="745"/>
      <c r="PQ83" s="745"/>
      <c r="PR83" s="745"/>
      <c r="PS83" s="745"/>
      <c r="PT83" s="745"/>
      <c r="PU83" s="745"/>
      <c r="PV83" s="745"/>
      <c r="PW83" s="745"/>
      <c r="PX83" s="745"/>
      <c r="PY83" s="745"/>
      <c r="PZ83" s="745"/>
      <c r="QA83" s="745"/>
      <c r="QB83" s="745"/>
      <c r="QC83" s="745"/>
      <c r="QD83" s="745"/>
      <c r="QE83" s="745"/>
      <c r="QF83" s="745"/>
      <c r="QG83" s="745"/>
      <c r="QH83" s="745"/>
      <c r="QI83" s="745"/>
      <c r="QJ83" s="745"/>
      <c r="QK83" s="745"/>
      <c r="QL83" s="745"/>
      <c r="QM83" s="745"/>
      <c r="QN83" s="745"/>
      <c r="QO83" s="745"/>
      <c r="QP83" s="745"/>
      <c r="QQ83" s="745"/>
      <c r="QR83" s="745"/>
      <c r="QS83" s="745"/>
      <c r="QT83" s="745"/>
      <c r="QU83" s="745"/>
      <c r="QV83" s="745"/>
      <c r="QW83" s="745"/>
      <c r="QX83" s="745"/>
      <c r="QY83" s="745"/>
      <c r="QZ83" s="745"/>
      <c r="RA83" s="745"/>
      <c r="RB83" s="745"/>
      <c r="RC83" s="745"/>
      <c r="RD83" s="745"/>
      <c r="RE83" s="745"/>
      <c r="RF83" s="745"/>
      <c r="RG83" s="745"/>
      <c r="RH83" s="745"/>
      <c r="RI83" s="745"/>
      <c r="RJ83" s="745"/>
      <c r="RK83" s="745"/>
      <c r="RL83" s="745"/>
      <c r="RM83" s="745"/>
      <c r="RN83" s="745"/>
      <c r="RO83" s="745"/>
      <c r="RP83" s="745"/>
      <c r="RQ83" s="745"/>
      <c r="RR83" s="745"/>
      <c r="RS83" s="745"/>
      <c r="RT83" s="745"/>
      <c r="RU83" s="745"/>
      <c r="RV83" s="745"/>
      <c r="RW83" s="745"/>
      <c r="RX83" s="745"/>
      <c r="RY83" s="745"/>
      <c r="RZ83" s="745"/>
      <c r="SA83" s="745"/>
      <c r="SB83" s="745"/>
      <c r="SC83" s="745"/>
      <c r="SD83" s="745"/>
      <c r="SE83" s="745"/>
      <c r="SF83" s="745"/>
      <c r="SG83" s="745"/>
      <c r="SH83" s="745"/>
      <c r="SI83" s="745"/>
      <c r="SJ83" s="745"/>
      <c r="SK83" s="745"/>
      <c r="SL83" s="745"/>
      <c r="SM83" s="745"/>
      <c r="SN83" s="745"/>
      <c r="SO83" s="745"/>
      <c r="SP83" s="745"/>
      <c r="SQ83" s="745"/>
      <c r="SR83" s="745"/>
      <c r="SS83" s="745"/>
      <c r="ST83" s="745"/>
      <c r="SU83" s="745"/>
      <c r="SV83" s="745"/>
      <c r="SW83" s="745"/>
      <c r="SX83" s="745"/>
      <c r="SY83" s="745"/>
      <c r="SZ83" s="745"/>
      <c r="TA83" s="745"/>
      <c r="TB83" s="745"/>
      <c r="TC83" s="745"/>
      <c r="TD83" s="745"/>
      <c r="TE83" s="745"/>
      <c r="TF83" s="745"/>
      <c r="TG83" s="745"/>
      <c r="TH83" s="745"/>
      <c r="TI83" s="745"/>
      <c r="TJ83" s="745"/>
      <c r="TK83" s="745"/>
      <c r="TL83" s="745"/>
      <c r="TM83" s="745"/>
      <c r="TN83" s="745"/>
      <c r="TO83" s="745"/>
      <c r="TP83" s="745"/>
      <c r="TQ83" s="745"/>
      <c r="TR83" s="745"/>
      <c r="TS83" s="745"/>
      <c r="TT83" s="745"/>
      <c r="TU83" s="745"/>
      <c r="TV83" s="745"/>
      <c r="TW83" s="745"/>
      <c r="TX83" s="745"/>
      <c r="TY83" s="745"/>
      <c r="TZ83" s="745"/>
      <c r="UA83" s="745"/>
      <c r="UB83" s="745"/>
      <c r="UC83" s="745"/>
      <c r="UD83" s="745"/>
      <c r="UE83" s="745"/>
      <c r="UF83" s="745"/>
      <c r="UG83" s="745"/>
      <c r="UH83" s="745"/>
      <c r="UI83" s="745"/>
      <c r="UJ83" s="745"/>
      <c r="UK83" s="745"/>
      <c r="UL83" s="745"/>
      <c r="UM83" s="745"/>
      <c r="UN83" s="745"/>
      <c r="UO83" s="745"/>
      <c r="UP83" s="745"/>
      <c r="UQ83" s="745"/>
      <c r="UR83" s="745"/>
      <c r="US83" s="745"/>
      <c r="UT83" s="745"/>
      <c r="UU83" s="745"/>
      <c r="UV83" s="745"/>
      <c r="UW83" s="745"/>
      <c r="UX83" s="745"/>
      <c r="UY83" s="745"/>
      <c r="UZ83" s="745"/>
      <c r="VA83" s="745"/>
      <c r="VB83" s="745"/>
      <c r="VC83" s="745"/>
      <c r="VD83" s="745"/>
      <c r="VE83" s="745"/>
      <c r="VF83" s="745"/>
      <c r="VG83" s="745"/>
      <c r="VH83" s="745"/>
      <c r="VI83" s="745"/>
      <c r="VJ83" s="745"/>
      <c r="VK83" s="745"/>
      <c r="VL83" s="745"/>
      <c r="VM83" s="745"/>
      <c r="VN83" s="745"/>
      <c r="VO83" s="745"/>
      <c r="VP83" s="745"/>
      <c r="VQ83" s="745"/>
      <c r="VR83" s="745"/>
      <c r="VS83" s="745"/>
      <c r="VT83" s="745"/>
      <c r="VU83" s="745"/>
      <c r="VV83" s="745"/>
      <c r="VW83" s="745"/>
      <c r="VX83" s="745"/>
      <c r="VY83" s="745"/>
      <c r="VZ83" s="745"/>
      <c r="WA83" s="745"/>
      <c r="WB83" s="745"/>
      <c r="WC83" s="745"/>
      <c r="WD83" s="745"/>
      <c r="WE83" s="745"/>
      <c r="WF83" s="745"/>
      <c r="WG83" s="745"/>
      <c r="WH83" s="745"/>
      <c r="WI83" s="745"/>
      <c r="WJ83" s="745"/>
      <c r="WK83" s="745"/>
      <c r="WL83" s="745"/>
      <c r="WM83" s="745"/>
      <c r="WN83" s="745"/>
      <c r="WO83" s="745"/>
      <c r="WP83" s="745"/>
      <c r="WQ83" s="745"/>
      <c r="WR83" s="745"/>
      <c r="WS83" s="745"/>
      <c r="WT83" s="745"/>
      <c r="WU83" s="745"/>
      <c r="WV83" s="745"/>
      <c r="WW83" s="745"/>
      <c r="WX83" s="745"/>
      <c r="WY83" s="745"/>
      <c r="WZ83" s="745"/>
      <c r="XA83" s="745"/>
      <c r="XB83" s="745"/>
      <c r="XC83" s="745"/>
      <c r="XD83" s="745"/>
      <c r="XE83" s="745"/>
      <c r="XF83" s="745"/>
      <c r="XG83" s="745"/>
      <c r="XH83" s="745"/>
      <c r="XI83" s="745"/>
      <c r="XJ83" s="745"/>
      <c r="XK83" s="745"/>
      <c r="XL83" s="745"/>
      <c r="XM83" s="745"/>
      <c r="XN83" s="745"/>
      <c r="XO83" s="745"/>
      <c r="XP83" s="745"/>
      <c r="XQ83" s="745"/>
      <c r="XR83" s="745"/>
      <c r="XS83" s="745"/>
      <c r="XT83" s="745"/>
      <c r="XU83" s="745"/>
      <c r="XV83" s="745"/>
      <c r="XW83" s="745"/>
      <c r="XX83" s="745"/>
      <c r="XY83" s="745"/>
      <c r="XZ83" s="745"/>
      <c r="YA83" s="745"/>
      <c r="YB83" s="745"/>
      <c r="YC83" s="745"/>
      <c r="YD83" s="745"/>
      <c r="YE83" s="745"/>
      <c r="YF83" s="745"/>
      <c r="YG83" s="745"/>
      <c r="YH83" s="745"/>
      <c r="YI83" s="745"/>
      <c r="YJ83" s="745"/>
      <c r="YK83" s="745"/>
      <c r="YL83" s="745"/>
      <c r="YM83" s="745"/>
      <c r="YN83" s="745"/>
      <c r="YO83" s="745"/>
      <c r="YP83" s="745"/>
      <c r="YQ83" s="745"/>
      <c r="YR83" s="745"/>
      <c r="YS83" s="745"/>
      <c r="YT83" s="745"/>
      <c r="YU83" s="745"/>
      <c r="YV83" s="745"/>
      <c r="YW83" s="745"/>
      <c r="YX83" s="745"/>
      <c r="YY83" s="745"/>
      <c r="YZ83" s="745"/>
      <c r="ZA83" s="745"/>
      <c r="ZB83" s="745"/>
      <c r="ZC83" s="745"/>
      <c r="ZD83" s="745"/>
      <c r="ZE83" s="745"/>
      <c r="ZF83" s="745"/>
      <c r="ZG83" s="745"/>
      <c r="ZH83" s="745"/>
      <c r="ZI83" s="745"/>
      <c r="ZJ83" s="745"/>
      <c r="ZK83" s="745"/>
      <c r="ZL83" s="745"/>
      <c r="ZM83" s="745"/>
      <c r="ZN83" s="745"/>
      <c r="ZO83" s="745"/>
      <c r="ZP83" s="745"/>
      <c r="ZQ83" s="745"/>
      <c r="ZR83" s="745"/>
      <c r="ZS83" s="745"/>
      <c r="ZT83" s="745"/>
      <c r="ZU83" s="745"/>
      <c r="ZV83" s="745"/>
      <c r="ZW83" s="745"/>
      <c r="ZX83" s="745"/>
      <c r="ZY83" s="745"/>
      <c r="ZZ83" s="745"/>
      <c r="AAA83" s="745"/>
      <c r="AAB83" s="745"/>
      <c r="AAC83" s="745"/>
      <c r="AAD83" s="745"/>
      <c r="AAE83" s="745"/>
      <c r="AAF83" s="745"/>
      <c r="AAG83" s="745"/>
      <c r="AAH83" s="745"/>
      <c r="AAI83" s="745"/>
      <c r="AAJ83" s="745"/>
      <c r="AAK83" s="745"/>
      <c r="AAL83" s="745"/>
      <c r="AAM83" s="745"/>
      <c r="AAN83" s="745"/>
      <c r="AAO83" s="745"/>
      <c r="AAP83" s="745"/>
      <c r="AAQ83" s="745"/>
      <c r="AAR83" s="745"/>
      <c r="AAS83" s="745"/>
      <c r="AAT83" s="745"/>
      <c r="AAU83" s="745"/>
      <c r="AAV83" s="745"/>
      <c r="AAW83" s="745"/>
      <c r="AAX83" s="745"/>
      <c r="AAY83" s="745"/>
      <c r="AAZ83" s="745"/>
      <c r="ABA83" s="745"/>
      <c r="ABB83" s="745"/>
      <c r="ABC83" s="745"/>
      <c r="ABD83" s="745"/>
      <c r="ABE83" s="745"/>
      <c r="ABF83" s="745"/>
      <c r="ABG83" s="745"/>
      <c r="ABH83" s="745"/>
      <c r="ABI83" s="745"/>
      <c r="ABJ83" s="745"/>
      <c r="ABK83" s="745"/>
      <c r="ABL83" s="745"/>
      <c r="ABM83" s="745"/>
      <c r="ABN83" s="745"/>
      <c r="ABO83" s="745"/>
      <c r="ABP83" s="745"/>
      <c r="ABQ83" s="745"/>
      <c r="ABR83" s="745"/>
      <c r="ABS83" s="745"/>
      <c r="ABT83" s="745"/>
      <c r="ABU83" s="745"/>
      <c r="ABV83" s="745"/>
      <c r="ABW83" s="745"/>
      <c r="ABX83" s="745"/>
      <c r="ABY83" s="745"/>
      <c r="ABZ83" s="745"/>
      <c r="ACA83" s="745"/>
      <c r="ACB83" s="745"/>
      <c r="ACC83" s="745"/>
      <c r="ACD83" s="745"/>
      <c r="ACE83" s="745"/>
      <c r="ACF83" s="745"/>
      <c r="ACG83" s="745"/>
      <c r="ACH83" s="745"/>
      <c r="ACI83" s="745"/>
      <c r="ACJ83" s="745"/>
      <c r="ACK83" s="745"/>
      <c r="ACL83" s="745"/>
      <c r="ACM83" s="745"/>
      <c r="ACN83" s="745"/>
      <c r="ACO83" s="745"/>
      <c r="ACP83" s="745"/>
      <c r="ACQ83" s="745"/>
      <c r="ACR83" s="745"/>
      <c r="ACS83" s="745"/>
      <c r="ACT83" s="745"/>
      <c r="ACU83" s="745"/>
      <c r="ACV83" s="745"/>
      <c r="ACW83" s="745"/>
      <c r="ACX83" s="745"/>
      <c r="ACY83" s="745"/>
      <c r="ACZ83" s="745"/>
      <c r="ADA83" s="745"/>
      <c r="ADB83" s="745"/>
      <c r="ADC83" s="745"/>
      <c r="ADD83" s="745"/>
      <c r="ADE83" s="745"/>
      <c r="ADF83" s="745"/>
      <c r="ADG83" s="745"/>
      <c r="ADH83" s="745"/>
      <c r="ADI83" s="745"/>
      <c r="ADJ83" s="745"/>
      <c r="ADK83" s="745"/>
      <c r="ADL83" s="745"/>
      <c r="ADM83" s="745"/>
      <c r="ADN83" s="745"/>
      <c r="ADO83" s="745"/>
      <c r="ADP83" s="745"/>
      <c r="ADQ83" s="745"/>
      <c r="ADR83" s="745"/>
      <c r="ADS83" s="745"/>
      <c r="ADT83" s="745"/>
      <c r="ADU83" s="745"/>
      <c r="ADV83" s="745"/>
      <c r="ADW83" s="745"/>
      <c r="ADX83" s="745"/>
      <c r="ADY83" s="745"/>
      <c r="ADZ83" s="745"/>
      <c r="AEA83" s="745"/>
      <c r="AEB83" s="745"/>
      <c r="AEC83" s="745"/>
      <c r="AED83" s="745"/>
      <c r="AEE83" s="745"/>
      <c r="AEF83" s="745"/>
      <c r="AEG83" s="745"/>
      <c r="AEH83" s="745"/>
      <c r="AEI83" s="745"/>
      <c r="AEJ83" s="745"/>
      <c r="AEK83" s="745"/>
      <c r="AEL83" s="745"/>
      <c r="AEM83" s="745"/>
      <c r="AEN83" s="745"/>
      <c r="AEO83" s="745"/>
      <c r="AEP83" s="745"/>
      <c r="AEQ83" s="745"/>
      <c r="AER83" s="745"/>
      <c r="AES83" s="745"/>
      <c r="AET83" s="745"/>
      <c r="AEU83" s="745"/>
      <c r="AEV83" s="745"/>
      <c r="AEW83" s="745"/>
      <c r="AEX83" s="745"/>
      <c r="AEY83" s="745"/>
      <c r="AEZ83" s="745"/>
      <c r="AFA83" s="745"/>
      <c r="AFB83" s="745"/>
      <c r="AFC83" s="745"/>
      <c r="AFD83" s="745"/>
      <c r="AFE83" s="745"/>
      <c r="AFF83" s="745"/>
      <c r="AFG83" s="745"/>
      <c r="AFH83" s="745"/>
      <c r="AFI83" s="745"/>
      <c r="AFJ83" s="745"/>
      <c r="AFK83" s="745"/>
      <c r="AFL83" s="745"/>
      <c r="AFM83" s="745"/>
      <c r="AFN83" s="745"/>
      <c r="AFO83" s="745"/>
      <c r="AFP83" s="745"/>
      <c r="AFQ83" s="745"/>
      <c r="AFR83" s="745"/>
      <c r="AFS83" s="745"/>
      <c r="AFT83" s="745"/>
      <c r="AFU83" s="745"/>
      <c r="AFV83" s="745"/>
      <c r="AFW83" s="745"/>
      <c r="AFX83" s="745"/>
      <c r="AFY83" s="745"/>
      <c r="AFZ83" s="745"/>
      <c r="AGA83" s="745"/>
      <c r="AGB83" s="745"/>
      <c r="AGC83" s="745"/>
      <c r="AGD83" s="745"/>
      <c r="AGE83" s="745"/>
      <c r="AGF83" s="745"/>
      <c r="AGG83" s="745"/>
      <c r="AGH83" s="745"/>
      <c r="AGI83" s="745"/>
      <c r="AGJ83" s="745"/>
      <c r="AGK83" s="745"/>
      <c r="AGL83" s="745"/>
      <c r="AGM83" s="745"/>
      <c r="AGN83" s="745"/>
      <c r="AGO83" s="745"/>
      <c r="AGP83" s="745"/>
      <c r="AGQ83" s="745"/>
      <c r="AGR83" s="745"/>
      <c r="AGS83" s="745"/>
      <c r="AGT83" s="745"/>
      <c r="AGU83" s="745"/>
      <c r="AGV83" s="745"/>
      <c r="AGW83" s="745"/>
      <c r="AGX83" s="745"/>
      <c r="AGY83" s="745"/>
      <c r="AGZ83" s="745"/>
      <c r="AHA83" s="745"/>
      <c r="AHB83" s="745"/>
      <c r="AHC83" s="745"/>
      <c r="AHD83" s="745"/>
      <c r="AHE83" s="745"/>
      <c r="AHF83" s="745"/>
      <c r="AHG83" s="745"/>
      <c r="AHH83" s="745"/>
      <c r="AHI83" s="745"/>
      <c r="AHJ83" s="745"/>
      <c r="AHK83" s="745"/>
      <c r="AHL83" s="745"/>
      <c r="AHM83" s="745"/>
      <c r="AHN83" s="745"/>
      <c r="AHO83" s="745"/>
      <c r="AHP83" s="745"/>
      <c r="AHQ83" s="745"/>
      <c r="AHR83" s="745"/>
      <c r="AHS83" s="745"/>
      <c r="AHT83" s="745"/>
      <c r="AHU83" s="745"/>
      <c r="AHV83" s="745"/>
      <c r="AHW83" s="745"/>
      <c r="AHX83" s="745"/>
      <c r="AHY83" s="745"/>
      <c r="AHZ83" s="745"/>
      <c r="AIA83" s="745"/>
      <c r="AIB83" s="745"/>
      <c r="AIC83" s="745"/>
      <c r="AID83" s="745"/>
      <c r="AIE83" s="745"/>
      <c r="AIF83" s="745"/>
      <c r="AIG83" s="745"/>
      <c r="AIH83" s="745"/>
      <c r="AII83" s="745"/>
      <c r="AIJ83" s="745"/>
      <c r="AIK83" s="745"/>
      <c r="AIL83" s="745"/>
      <c r="AIM83" s="745"/>
      <c r="AIN83" s="745"/>
      <c r="AIO83" s="745"/>
      <c r="AIP83" s="745"/>
      <c r="AIQ83" s="745"/>
      <c r="AIR83" s="745"/>
      <c r="AIS83" s="745"/>
      <c r="AIT83" s="745"/>
      <c r="AIU83" s="745"/>
      <c r="AIV83" s="745"/>
      <c r="AIW83" s="745"/>
      <c r="AIX83" s="745"/>
      <c r="AIY83" s="745"/>
      <c r="AIZ83" s="745"/>
      <c r="AJA83" s="745"/>
      <c r="AJB83" s="745"/>
      <c r="AJC83" s="745"/>
      <c r="AJD83" s="745"/>
      <c r="AJE83" s="745"/>
      <c r="AJF83" s="745"/>
      <c r="AJG83" s="745"/>
      <c r="AJH83" s="745"/>
      <c r="AJI83" s="745"/>
      <c r="AJJ83" s="745"/>
      <c r="AJK83" s="745"/>
      <c r="AJL83" s="745"/>
      <c r="AJM83" s="745"/>
      <c r="AJN83" s="745"/>
      <c r="AJO83" s="745"/>
      <c r="AJP83" s="745"/>
      <c r="AJQ83" s="745"/>
      <c r="AJR83" s="745"/>
      <c r="AJS83" s="745"/>
      <c r="AJT83" s="745"/>
      <c r="AJU83" s="745"/>
      <c r="AJV83" s="745"/>
      <c r="AJW83" s="745"/>
      <c r="AJX83" s="745"/>
      <c r="AJY83" s="745"/>
      <c r="AJZ83" s="745"/>
      <c r="AKA83" s="745"/>
      <c r="AKB83" s="745"/>
      <c r="AKC83" s="745"/>
      <c r="AKD83" s="745"/>
      <c r="AKE83" s="745"/>
      <c r="AKF83" s="745"/>
      <c r="AKG83" s="745"/>
      <c r="AKH83" s="745"/>
      <c r="AKI83" s="745"/>
      <c r="AKJ83" s="745"/>
      <c r="AKK83" s="745"/>
      <c r="AKL83" s="745"/>
      <c r="AKM83" s="745"/>
      <c r="AKN83" s="745"/>
      <c r="AKO83" s="745"/>
      <c r="AKP83" s="745"/>
      <c r="AKQ83" s="745"/>
      <c r="AKR83" s="745"/>
      <c r="AKS83" s="745"/>
      <c r="AKT83" s="745"/>
      <c r="AKU83" s="745"/>
      <c r="AKV83" s="745"/>
      <c r="AKW83" s="745"/>
      <c r="AKX83" s="745"/>
      <c r="AKY83" s="745"/>
      <c r="AKZ83" s="745"/>
      <c r="ALA83" s="745"/>
      <c r="ALB83" s="745"/>
      <c r="ALC83" s="745"/>
      <c r="ALD83" s="745"/>
      <c r="ALE83" s="745"/>
      <c r="ALF83" s="745"/>
      <c r="ALG83" s="745"/>
      <c r="ALH83" s="745"/>
      <c r="ALI83" s="745"/>
      <c r="ALJ83" s="745"/>
      <c r="ALK83" s="745"/>
      <c r="ALL83" s="745"/>
      <c r="ALM83" s="745"/>
      <c r="ALN83" s="745"/>
      <c r="ALO83" s="745"/>
      <c r="ALP83" s="745"/>
      <c r="ALQ83" s="745"/>
      <c r="ALR83" s="745"/>
      <c r="ALS83" s="745"/>
      <c r="ALT83" s="745"/>
      <c r="ALU83" s="745"/>
      <c r="ALV83" s="745"/>
      <c r="ALW83" s="745"/>
      <c r="ALX83" s="745"/>
      <c r="ALY83" s="745"/>
      <c r="ALZ83" s="745"/>
      <c r="AMA83" s="745"/>
      <c r="AMB83" s="745"/>
      <c r="AMC83" s="745"/>
      <c r="AMD83" s="745"/>
      <c r="AME83" s="745"/>
      <c r="AMF83" s="745"/>
      <c r="AMG83" s="745"/>
      <c r="AMH83" s="745"/>
      <c r="AMI83" s="745"/>
      <c r="AMJ83" s="745"/>
      <c r="AMK83" s="745"/>
      <c r="AML83" s="745"/>
      <c r="AMM83" s="745"/>
      <c r="AMN83" s="745"/>
      <c r="AMO83" s="745"/>
      <c r="AMP83" s="745"/>
      <c r="AMQ83" s="745"/>
      <c r="AMR83" s="745"/>
    </row>
    <row r="84" spans="1:1032" s="742" customFormat="1" ht="38.25">
      <c r="A84" s="371"/>
      <c r="B84" s="415" t="s">
        <v>349</v>
      </c>
      <c r="C84" s="400" t="s">
        <v>19</v>
      </c>
      <c r="D84" s="483">
        <v>0.1</v>
      </c>
      <c r="E84" s="375"/>
      <c r="F84" s="375"/>
      <c r="G84" s="497"/>
      <c r="H84" s="506"/>
      <c r="I84" s="383"/>
      <c r="J84" s="375"/>
      <c r="K84" s="375"/>
      <c r="L84" s="375"/>
      <c r="M84" s="506"/>
      <c r="N84" s="506"/>
      <c r="O84" s="383"/>
      <c r="P84" s="383"/>
      <c r="Q84" s="383"/>
      <c r="R84" s="383"/>
      <c r="S84" s="383"/>
      <c r="T84" s="506"/>
      <c r="U84" s="505"/>
      <c r="V84" s="416"/>
      <c r="W84" s="377"/>
      <c r="X84" s="414"/>
      <c r="Y84" s="414"/>
      <c r="Z84" s="414"/>
      <c r="AA84" s="745"/>
      <c r="AB84" s="745"/>
      <c r="AC84" s="745"/>
      <c r="AD84" s="745"/>
      <c r="AE84" s="745"/>
      <c r="AF84" s="745"/>
      <c r="AG84" s="745"/>
      <c r="AH84" s="745"/>
      <c r="AI84" s="745"/>
      <c r="AJ84" s="745"/>
      <c r="AK84" s="745"/>
      <c r="AL84" s="745"/>
      <c r="AM84" s="745"/>
      <c r="AN84" s="745"/>
      <c r="AO84" s="745"/>
      <c r="AP84" s="745"/>
      <c r="AQ84" s="745"/>
      <c r="AR84" s="745"/>
      <c r="AS84" s="745"/>
      <c r="AT84" s="745"/>
      <c r="AU84" s="745"/>
      <c r="AV84" s="745"/>
      <c r="AW84" s="745"/>
      <c r="AX84" s="745"/>
      <c r="AY84" s="745"/>
      <c r="AZ84" s="745"/>
      <c r="BA84" s="745"/>
      <c r="BB84" s="745"/>
      <c r="BC84" s="745"/>
      <c r="BD84" s="745"/>
      <c r="BE84" s="745"/>
      <c r="BF84" s="745"/>
      <c r="BG84" s="745"/>
      <c r="BH84" s="745"/>
      <c r="BI84" s="745"/>
      <c r="BJ84" s="745"/>
      <c r="BK84" s="745"/>
      <c r="BL84" s="745"/>
      <c r="BM84" s="745"/>
      <c r="BN84" s="745"/>
      <c r="BO84" s="745"/>
      <c r="BP84" s="745"/>
      <c r="BQ84" s="745"/>
      <c r="BR84" s="745"/>
      <c r="BS84" s="745"/>
      <c r="BT84" s="745"/>
      <c r="BU84" s="745"/>
      <c r="BV84" s="745"/>
      <c r="BW84" s="745"/>
      <c r="BX84" s="745"/>
      <c r="BY84" s="745"/>
      <c r="BZ84" s="745"/>
      <c r="CA84" s="745"/>
      <c r="CB84" s="745"/>
      <c r="CC84" s="745"/>
      <c r="CD84" s="745"/>
      <c r="CE84" s="745"/>
      <c r="CF84" s="745"/>
      <c r="CG84" s="745"/>
      <c r="CH84" s="745"/>
      <c r="CI84" s="745"/>
      <c r="CJ84" s="745"/>
      <c r="CK84" s="745"/>
      <c r="CL84" s="745"/>
      <c r="CM84" s="745"/>
      <c r="CN84" s="745"/>
      <c r="CO84" s="745"/>
      <c r="CP84" s="745"/>
      <c r="CQ84" s="745"/>
      <c r="CR84" s="745"/>
      <c r="CS84" s="745"/>
      <c r="CT84" s="745"/>
      <c r="CU84" s="745"/>
      <c r="CV84" s="745"/>
      <c r="CW84" s="745"/>
      <c r="CX84" s="745"/>
      <c r="CY84" s="745"/>
      <c r="CZ84" s="745"/>
      <c r="DA84" s="745"/>
      <c r="DB84" s="745"/>
      <c r="DC84" s="745"/>
      <c r="DD84" s="745"/>
      <c r="DE84" s="745"/>
      <c r="DF84" s="745"/>
      <c r="DG84" s="745"/>
      <c r="DH84" s="745"/>
      <c r="DI84" s="745"/>
      <c r="DJ84" s="745"/>
      <c r="DK84" s="745"/>
      <c r="DL84" s="745"/>
      <c r="DM84" s="745"/>
      <c r="DN84" s="745"/>
      <c r="DO84" s="745"/>
      <c r="DP84" s="745"/>
      <c r="DQ84" s="745"/>
      <c r="DR84" s="745"/>
      <c r="DS84" s="745"/>
      <c r="DT84" s="745"/>
      <c r="DU84" s="745"/>
      <c r="DV84" s="745"/>
      <c r="DW84" s="745"/>
      <c r="DX84" s="745"/>
      <c r="DY84" s="745"/>
      <c r="DZ84" s="745"/>
      <c r="EA84" s="745"/>
      <c r="EB84" s="745"/>
      <c r="EC84" s="745"/>
      <c r="ED84" s="745"/>
      <c r="EE84" s="745"/>
      <c r="EF84" s="745"/>
      <c r="EG84" s="745"/>
      <c r="EH84" s="745"/>
      <c r="EI84" s="745"/>
      <c r="EJ84" s="745"/>
      <c r="EK84" s="745"/>
      <c r="EL84" s="745"/>
      <c r="EM84" s="745"/>
      <c r="EN84" s="745"/>
      <c r="EO84" s="745"/>
      <c r="EP84" s="745"/>
      <c r="EQ84" s="745"/>
      <c r="ER84" s="745"/>
      <c r="ES84" s="745"/>
      <c r="ET84" s="745"/>
      <c r="EU84" s="745"/>
      <c r="EV84" s="745"/>
      <c r="EW84" s="745"/>
      <c r="EX84" s="745"/>
      <c r="EY84" s="745"/>
      <c r="EZ84" s="745"/>
      <c r="FA84" s="745"/>
      <c r="FB84" s="745"/>
      <c r="FC84" s="745"/>
      <c r="FD84" s="745"/>
      <c r="FE84" s="745"/>
      <c r="FF84" s="745"/>
      <c r="FG84" s="745"/>
      <c r="FH84" s="745"/>
      <c r="FI84" s="745"/>
      <c r="FJ84" s="745"/>
      <c r="FK84" s="745"/>
      <c r="FL84" s="745"/>
      <c r="FM84" s="745"/>
      <c r="FN84" s="745"/>
      <c r="FO84" s="745"/>
      <c r="FP84" s="745"/>
      <c r="FQ84" s="745"/>
      <c r="FR84" s="745"/>
      <c r="FS84" s="745"/>
      <c r="FT84" s="745"/>
      <c r="FU84" s="745"/>
      <c r="FV84" s="745"/>
      <c r="FW84" s="745"/>
      <c r="FX84" s="745"/>
      <c r="FY84" s="745"/>
      <c r="FZ84" s="745"/>
      <c r="GA84" s="745"/>
      <c r="GB84" s="745"/>
      <c r="GC84" s="745"/>
      <c r="GD84" s="745"/>
      <c r="GE84" s="745"/>
      <c r="GF84" s="745"/>
      <c r="GG84" s="745"/>
      <c r="GH84" s="745"/>
      <c r="GI84" s="745"/>
      <c r="GJ84" s="745"/>
      <c r="GK84" s="745"/>
      <c r="GL84" s="745"/>
      <c r="GM84" s="745"/>
      <c r="GN84" s="745"/>
      <c r="GO84" s="745"/>
      <c r="GP84" s="745"/>
      <c r="GQ84" s="745"/>
      <c r="GR84" s="745"/>
      <c r="GS84" s="745"/>
      <c r="GT84" s="745"/>
      <c r="GU84" s="745"/>
      <c r="GV84" s="745"/>
      <c r="GW84" s="745"/>
      <c r="GX84" s="745"/>
      <c r="GY84" s="745"/>
      <c r="GZ84" s="745"/>
      <c r="HA84" s="745"/>
      <c r="HB84" s="745"/>
      <c r="HC84" s="745"/>
      <c r="HD84" s="745"/>
      <c r="HE84" s="745"/>
      <c r="HF84" s="745"/>
      <c r="HG84" s="745"/>
      <c r="HH84" s="745"/>
      <c r="HI84" s="745"/>
      <c r="HJ84" s="745"/>
      <c r="HK84" s="745"/>
      <c r="HL84" s="745"/>
      <c r="HM84" s="745"/>
      <c r="HN84" s="745"/>
      <c r="HO84" s="745"/>
      <c r="HP84" s="745"/>
      <c r="HQ84" s="745"/>
      <c r="HR84" s="745"/>
      <c r="HS84" s="745"/>
      <c r="HT84" s="745"/>
      <c r="HU84" s="745"/>
      <c r="HV84" s="745"/>
      <c r="HW84" s="745"/>
      <c r="HX84" s="745"/>
      <c r="HY84" s="745"/>
      <c r="HZ84" s="745"/>
      <c r="IA84" s="745"/>
      <c r="IB84" s="745"/>
      <c r="IC84" s="745"/>
      <c r="ID84" s="745"/>
      <c r="IE84" s="745"/>
      <c r="IF84" s="745"/>
      <c r="IG84" s="745"/>
      <c r="IH84" s="745"/>
      <c r="II84" s="745"/>
      <c r="IJ84" s="745"/>
      <c r="IK84" s="745"/>
      <c r="IL84" s="745"/>
      <c r="IM84" s="745"/>
      <c r="IN84" s="745"/>
      <c r="IO84" s="745"/>
      <c r="IP84" s="745"/>
      <c r="IQ84" s="745"/>
      <c r="IR84" s="745"/>
      <c r="IS84" s="745"/>
      <c r="IT84" s="745"/>
      <c r="IU84" s="745"/>
      <c r="IV84" s="745"/>
      <c r="IW84" s="745"/>
      <c r="IX84" s="745"/>
      <c r="IY84" s="745"/>
      <c r="IZ84" s="745"/>
      <c r="JA84" s="745"/>
      <c r="JB84" s="745"/>
      <c r="JC84" s="745"/>
      <c r="JD84" s="745"/>
      <c r="JE84" s="745"/>
      <c r="JF84" s="745"/>
      <c r="JG84" s="745"/>
      <c r="JH84" s="745"/>
      <c r="JI84" s="745"/>
      <c r="JJ84" s="745"/>
      <c r="JK84" s="745"/>
      <c r="JL84" s="745"/>
      <c r="JM84" s="745"/>
      <c r="JN84" s="745"/>
      <c r="JO84" s="745"/>
      <c r="JP84" s="745"/>
      <c r="JQ84" s="745"/>
      <c r="JR84" s="745"/>
      <c r="JS84" s="745"/>
      <c r="JT84" s="745"/>
      <c r="JU84" s="745"/>
      <c r="JV84" s="745"/>
      <c r="JW84" s="745"/>
      <c r="JX84" s="745"/>
      <c r="JY84" s="745"/>
      <c r="JZ84" s="745"/>
      <c r="KA84" s="745"/>
      <c r="KB84" s="745"/>
      <c r="KC84" s="745"/>
      <c r="KD84" s="745"/>
      <c r="KE84" s="745"/>
      <c r="KF84" s="745"/>
      <c r="KG84" s="745"/>
      <c r="KH84" s="745"/>
      <c r="KI84" s="745"/>
      <c r="KJ84" s="745"/>
      <c r="KK84" s="745"/>
      <c r="KL84" s="745"/>
      <c r="KM84" s="745"/>
      <c r="KN84" s="745"/>
      <c r="KO84" s="745"/>
      <c r="KP84" s="745"/>
      <c r="KQ84" s="745"/>
      <c r="KR84" s="745"/>
      <c r="KS84" s="745"/>
      <c r="KT84" s="745"/>
      <c r="KU84" s="745"/>
      <c r="KV84" s="745"/>
      <c r="KW84" s="745"/>
      <c r="KX84" s="745"/>
      <c r="KY84" s="745"/>
      <c r="KZ84" s="745"/>
      <c r="LA84" s="745"/>
      <c r="LB84" s="745"/>
      <c r="LC84" s="745"/>
      <c r="LD84" s="745"/>
      <c r="LE84" s="745"/>
      <c r="LF84" s="745"/>
      <c r="LG84" s="745"/>
      <c r="LH84" s="745"/>
      <c r="LI84" s="745"/>
      <c r="LJ84" s="745"/>
      <c r="LK84" s="745"/>
      <c r="LL84" s="745"/>
      <c r="LM84" s="745"/>
      <c r="LN84" s="745"/>
      <c r="LO84" s="745"/>
      <c r="LP84" s="745"/>
      <c r="LQ84" s="745"/>
      <c r="LR84" s="745"/>
      <c r="LS84" s="745"/>
      <c r="LT84" s="745"/>
      <c r="LU84" s="745"/>
      <c r="LV84" s="745"/>
      <c r="LW84" s="745"/>
      <c r="LX84" s="745"/>
      <c r="LY84" s="745"/>
      <c r="LZ84" s="745"/>
      <c r="MA84" s="745"/>
      <c r="MB84" s="745"/>
      <c r="MC84" s="745"/>
      <c r="MD84" s="745"/>
      <c r="ME84" s="745"/>
      <c r="MF84" s="745"/>
      <c r="MG84" s="745"/>
      <c r="MH84" s="745"/>
      <c r="MI84" s="745"/>
      <c r="MJ84" s="745"/>
      <c r="MK84" s="745"/>
      <c r="ML84" s="745"/>
      <c r="MM84" s="745"/>
      <c r="MN84" s="745"/>
      <c r="MO84" s="745"/>
      <c r="MP84" s="745"/>
      <c r="MQ84" s="745"/>
      <c r="MR84" s="745"/>
      <c r="MS84" s="745"/>
      <c r="MT84" s="745"/>
      <c r="MU84" s="745"/>
      <c r="MV84" s="745"/>
      <c r="MW84" s="745"/>
      <c r="MX84" s="745"/>
      <c r="MY84" s="745"/>
      <c r="MZ84" s="745"/>
      <c r="NA84" s="745"/>
      <c r="NB84" s="745"/>
      <c r="NC84" s="745"/>
      <c r="ND84" s="745"/>
      <c r="NE84" s="745"/>
      <c r="NF84" s="745"/>
      <c r="NG84" s="745"/>
      <c r="NH84" s="745"/>
      <c r="NI84" s="745"/>
      <c r="NJ84" s="745"/>
      <c r="NK84" s="745"/>
      <c r="NL84" s="745"/>
      <c r="NM84" s="745"/>
      <c r="NN84" s="745"/>
      <c r="NO84" s="745"/>
      <c r="NP84" s="745"/>
      <c r="NQ84" s="745"/>
      <c r="NR84" s="745"/>
      <c r="NS84" s="745"/>
      <c r="NT84" s="745"/>
      <c r="NU84" s="745"/>
      <c r="NV84" s="745"/>
      <c r="NW84" s="745"/>
      <c r="NX84" s="745"/>
      <c r="NY84" s="745"/>
      <c r="NZ84" s="745"/>
      <c r="OA84" s="745"/>
      <c r="OB84" s="745"/>
      <c r="OC84" s="745"/>
      <c r="OD84" s="745"/>
      <c r="OE84" s="745"/>
      <c r="OF84" s="745"/>
      <c r="OG84" s="745"/>
      <c r="OH84" s="745"/>
      <c r="OI84" s="745"/>
      <c r="OJ84" s="745"/>
      <c r="OK84" s="745"/>
      <c r="OL84" s="745"/>
      <c r="OM84" s="745"/>
      <c r="ON84" s="745"/>
      <c r="OO84" s="745"/>
      <c r="OP84" s="745"/>
      <c r="OQ84" s="745"/>
      <c r="OR84" s="745"/>
      <c r="OS84" s="745"/>
      <c r="OT84" s="745"/>
      <c r="OU84" s="745"/>
      <c r="OV84" s="745"/>
      <c r="OW84" s="745"/>
      <c r="OX84" s="745"/>
      <c r="OY84" s="745"/>
      <c r="OZ84" s="745"/>
      <c r="PA84" s="745"/>
      <c r="PB84" s="745"/>
      <c r="PC84" s="745"/>
      <c r="PD84" s="745"/>
      <c r="PE84" s="745"/>
      <c r="PF84" s="745"/>
      <c r="PG84" s="745"/>
      <c r="PH84" s="745"/>
      <c r="PI84" s="745"/>
      <c r="PJ84" s="745"/>
      <c r="PK84" s="745"/>
      <c r="PL84" s="745"/>
      <c r="PM84" s="745"/>
      <c r="PN84" s="745"/>
      <c r="PO84" s="745"/>
      <c r="PP84" s="745"/>
      <c r="PQ84" s="745"/>
      <c r="PR84" s="745"/>
      <c r="PS84" s="745"/>
      <c r="PT84" s="745"/>
      <c r="PU84" s="745"/>
      <c r="PV84" s="745"/>
      <c r="PW84" s="745"/>
      <c r="PX84" s="745"/>
      <c r="PY84" s="745"/>
      <c r="PZ84" s="745"/>
      <c r="QA84" s="745"/>
      <c r="QB84" s="745"/>
      <c r="QC84" s="745"/>
      <c r="QD84" s="745"/>
      <c r="QE84" s="745"/>
      <c r="QF84" s="745"/>
      <c r="QG84" s="745"/>
      <c r="QH84" s="745"/>
      <c r="QI84" s="745"/>
      <c r="QJ84" s="745"/>
      <c r="QK84" s="745"/>
      <c r="QL84" s="745"/>
      <c r="QM84" s="745"/>
      <c r="QN84" s="745"/>
      <c r="QO84" s="745"/>
      <c r="QP84" s="745"/>
      <c r="QQ84" s="745"/>
      <c r="QR84" s="745"/>
      <c r="QS84" s="745"/>
      <c r="QT84" s="745"/>
      <c r="QU84" s="745"/>
      <c r="QV84" s="745"/>
      <c r="QW84" s="745"/>
      <c r="QX84" s="745"/>
      <c r="QY84" s="745"/>
      <c r="QZ84" s="745"/>
      <c r="RA84" s="745"/>
      <c r="RB84" s="745"/>
      <c r="RC84" s="745"/>
      <c r="RD84" s="745"/>
      <c r="RE84" s="745"/>
      <c r="RF84" s="745"/>
      <c r="RG84" s="745"/>
      <c r="RH84" s="745"/>
      <c r="RI84" s="745"/>
      <c r="RJ84" s="745"/>
      <c r="RK84" s="745"/>
      <c r="RL84" s="745"/>
      <c r="RM84" s="745"/>
      <c r="RN84" s="745"/>
      <c r="RO84" s="745"/>
      <c r="RP84" s="745"/>
      <c r="RQ84" s="745"/>
      <c r="RR84" s="745"/>
      <c r="RS84" s="745"/>
      <c r="RT84" s="745"/>
      <c r="RU84" s="745"/>
      <c r="RV84" s="745"/>
      <c r="RW84" s="745"/>
      <c r="RX84" s="745"/>
      <c r="RY84" s="745"/>
      <c r="RZ84" s="745"/>
      <c r="SA84" s="745"/>
      <c r="SB84" s="745"/>
      <c r="SC84" s="745"/>
      <c r="SD84" s="745"/>
      <c r="SE84" s="745"/>
      <c r="SF84" s="745"/>
      <c r="SG84" s="745"/>
      <c r="SH84" s="745"/>
      <c r="SI84" s="745"/>
      <c r="SJ84" s="745"/>
      <c r="SK84" s="745"/>
      <c r="SL84" s="745"/>
      <c r="SM84" s="745"/>
      <c r="SN84" s="745"/>
      <c r="SO84" s="745"/>
      <c r="SP84" s="745"/>
      <c r="SQ84" s="745"/>
      <c r="SR84" s="745"/>
      <c r="SS84" s="745"/>
      <c r="ST84" s="745"/>
      <c r="SU84" s="745"/>
      <c r="SV84" s="745"/>
      <c r="SW84" s="745"/>
      <c r="SX84" s="745"/>
      <c r="SY84" s="745"/>
      <c r="SZ84" s="745"/>
      <c r="TA84" s="745"/>
      <c r="TB84" s="745"/>
      <c r="TC84" s="745"/>
      <c r="TD84" s="745"/>
      <c r="TE84" s="745"/>
      <c r="TF84" s="745"/>
      <c r="TG84" s="745"/>
      <c r="TH84" s="745"/>
      <c r="TI84" s="745"/>
      <c r="TJ84" s="745"/>
      <c r="TK84" s="745"/>
      <c r="TL84" s="745"/>
      <c r="TM84" s="745"/>
      <c r="TN84" s="745"/>
      <c r="TO84" s="745"/>
      <c r="TP84" s="745"/>
      <c r="TQ84" s="745"/>
      <c r="TR84" s="745"/>
      <c r="TS84" s="745"/>
      <c r="TT84" s="745"/>
      <c r="TU84" s="745"/>
      <c r="TV84" s="745"/>
      <c r="TW84" s="745"/>
      <c r="TX84" s="745"/>
      <c r="TY84" s="745"/>
      <c r="TZ84" s="745"/>
      <c r="UA84" s="745"/>
      <c r="UB84" s="745"/>
      <c r="UC84" s="745"/>
      <c r="UD84" s="745"/>
      <c r="UE84" s="745"/>
      <c r="UF84" s="745"/>
      <c r="UG84" s="745"/>
      <c r="UH84" s="745"/>
      <c r="UI84" s="745"/>
      <c r="UJ84" s="745"/>
      <c r="UK84" s="745"/>
      <c r="UL84" s="745"/>
      <c r="UM84" s="745"/>
      <c r="UN84" s="745"/>
      <c r="UO84" s="745"/>
      <c r="UP84" s="745"/>
      <c r="UQ84" s="745"/>
      <c r="UR84" s="745"/>
      <c r="US84" s="745"/>
      <c r="UT84" s="745"/>
      <c r="UU84" s="745"/>
      <c r="UV84" s="745"/>
      <c r="UW84" s="745"/>
      <c r="UX84" s="745"/>
      <c r="UY84" s="745"/>
      <c r="UZ84" s="745"/>
      <c r="VA84" s="745"/>
      <c r="VB84" s="745"/>
      <c r="VC84" s="745"/>
      <c r="VD84" s="745"/>
      <c r="VE84" s="745"/>
      <c r="VF84" s="745"/>
      <c r="VG84" s="745"/>
      <c r="VH84" s="745"/>
      <c r="VI84" s="745"/>
      <c r="VJ84" s="745"/>
      <c r="VK84" s="745"/>
      <c r="VL84" s="745"/>
      <c r="VM84" s="745"/>
      <c r="VN84" s="745"/>
      <c r="VO84" s="745"/>
      <c r="VP84" s="745"/>
      <c r="VQ84" s="745"/>
      <c r="VR84" s="745"/>
      <c r="VS84" s="745"/>
      <c r="VT84" s="745"/>
      <c r="VU84" s="745"/>
      <c r="VV84" s="745"/>
      <c r="VW84" s="745"/>
      <c r="VX84" s="745"/>
      <c r="VY84" s="745"/>
      <c r="VZ84" s="745"/>
      <c r="WA84" s="745"/>
      <c r="WB84" s="745"/>
      <c r="WC84" s="745"/>
      <c r="WD84" s="745"/>
      <c r="WE84" s="745"/>
      <c r="WF84" s="745"/>
      <c r="WG84" s="745"/>
      <c r="WH84" s="745"/>
      <c r="WI84" s="745"/>
      <c r="WJ84" s="745"/>
      <c r="WK84" s="745"/>
      <c r="WL84" s="745"/>
      <c r="WM84" s="745"/>
      <c r="WN84" s="745"/>
      <c r="WO84" s="745"/>
      <c r="WP84" s="745"/>
      <c r="WQ84" s="745"/>
      <c r="WR84" s="745"/>
      <c r="WS84" s="745"/>
      <c r="WT84" s="745"/>
      <c r="WU84" s="745"/>
      <c r="WV84" s="745"/>
      <c r="WW84" s="745"/>
      <c r="WX84" s="745"/>
      <c r="WY84" s="745"/>
      <c r="WZ84" s="745"/>
      <c r="XA84" s="745"/>
      <c r="XB84" s="745"/>
      <c r="XC84" s="745"/>
      <c r="XD84" s="745"/>
      <c r="XE84" s="745"/>
      <c r="XF84" s="745"/>
      <c r="XG84" s="745"/>
      <c r="XH84" s="745"/>
      <c r="XI84" s="745"/>
      <c r="XJ84" s="745"/>
      <c r="XK84" s="745"/>
      <c r="XL84" s="745"/>
      <c r="XM84" s="745"/>
      <c r="XN84" s="745"/>
      <c r="XO84" s="745"/>
      <c r="XP84" s="745"/>
      <c r="XQ84" s="745"/>
      <c r="XR84" s="745"/>
      <c r="XS84" s="745"/>
      <c r="XT84" s="745"/>
      <c r="XU84" s="745"/>
      <c r="XV84" s="745"/>
      <c r="XW84" s="745"/>
      <c r="XX84" s="745"/>
      <c r="XY84" s="745"/>
      <c r="XZ84" s="745"/>
      <c r="YA84" s="745"/>
      <c r="YB84" s="745"/>
      <c r="YC84" s="745"/>
      <c r="YD84" s="745"/>
      <c r="YE84" s="745"/>
      <c r="YF84" s="745"/>
      <c r="YG84" s="745"/>
      <c r="YH84" s="745"/>
      <c r="YI84" s="745"/>
      <c r="YJ84" s="745"/>
      <c r="YK84" s="745"/>
      <c r="YL84" s="745"/>
      <c r="YM84" s="745"/>
      <c r="YN84" s="745"/>
      <c r="YO84" s="745"/>
      <c r="YP84" s="745"/>
      <c r="YQ84" s="745"/>
      <c r="YR84" s="745"/>
      <c r="YS84" s="745"/>
      <c r="YT84" s="745"/>
      <c r="YU84" s="745"/>
      <c r="YV84" s="745"/>
      <c r="YW84" s="745"/>
      <c r="YX84" s="745"/>
      <c r="YY84" s="745"/>
      <c r="YZ84" s="745"/>
      <c r="ZA84" s="745"/>
      <c r="ZB84" s="745"/>
      <c r="ZC84" s="745"/>
      <c r="ZD84" s="745"/>
      <c r="ZE84" s="745"/>
      <c r="ZF84" s="745"/>
      <c r="ZG84" s="745"/>
      <c r="ZH84" s="745"/>
      <c r="ZI84" s="745"/>
      <c r="ZJ84" s="745"/>
      <c r="ZK84" s="745"/>
      <c r="ZL84" s="745"/>
      <c r="ZM84" s="745"/>
      <c r="ZN84" s="745"/>
      <c r="ZO84" s="745"/>
      <c r="ZP84" s="745"/>
      <c r="ZQ84" s="745"/>
      <c r="ZR84" s="745"/>
      <c r="ZS84" s="745"/>
      <c r="ZT84" s="745"/>
      <c r="ZU84" s="745"/>
      <c r="ZV84" s="745"/>
      <c r="ZW84" s="745"/>
      <c r="ZX84" s="745"/>
      <c r="ZY84" s="745"/>
      <c r="ZZ84" s="745"/>
      <c r="AAA84" s="745"/>
      <c r="AAB84" s="745"/>
      <c r="AAC84" s="745"/>
      <c r="AAD84" s="745"/>
      <c r="AAE84" s="745"/>
      <c r="AAF84" s="745"/>
      <c r="AAG84" s="745"/>
      <c r="AAH84" s="745"/>
      <c r="AAI84" s="745"/>
      <c r="AAJ84" s="745"/>
      <c r="AAK84" s="745"/>
      <c r="AAL84" s="745"/>
      <c r="AAM84" s="745"/>
      <c r="AAN84" s="745"/>
      <c r="AAO84" s="745"/>
      <c r="AAP84" s="745"/>
      <c r="AAQ84" s="745"/>
      <c r="AAR84" s="745"/>
      <c r="AAS84" s="745"/>
      <c r="AAT84" s="745"/>
      <c r="AAU84" s="745"/>
      <c r="AAV84" s="745"/>
      <c r="AAW84" s="745"/>
      <c r="AAX84" s="745"/>
      <c r="AAY84" s="745"/>
      <c r="AAZ84" s="745"/>
      <c r="ABA84" s="745"/>
      <c r="ABB84" s="745"/>
      <c r="ABC84" s="745"/>
      <c r="ABD84" s="745"/>
      <c r="ABE84" s="745"/>
      <c r="ABF84" s="745"/>
      <c r="ABG84" s="745"/>
      <c r="ABH84" s="745"/>
      <c r="ABI84" s="745"/>
      <c r="ABJ84" s="745"/>
      <c r="ABK84" s="745"/>
      <c r="ABL84" s="745"/>
      <c r="ABM84" s="745"/>
      <c r="ABN84" s="745"/>
      <c r="ABO84" s="745"/>
      <c r="ABP84" s="745"/>
      <c r="ABQ84" s="745"/>
      <c r="ABR84" s="745"/>
      <c r="ABS84" s="745"/>
      <c r="ABT84" s="745"/>
      <c r="ABU84" s="745"/>
      <c r="ABV84" s="745"/>
      <c r="ABW84" s="745"/>
      <c r="ABX84" s="745"/>
      <c r="ABY84" s="745"/>
      <c r="ABZ84" s="745"/>
      <c r="ACA84" s="745"/>
      <c r="ACB84" s="745"/>
      <c r="ACC84" s="745"/>
      <c r="ACD84" s="745"/>
      <c r="ACE84" s="745"/>
      <c r="ACF84" s="745"/>
      <c r="ACG84" s="745"/>
      <c r="ACH84" s="745"/>
      <c r="ACI84" s="745"/>
      <c r="ACJ84" s="745"/>
      <c r="ACK84" s="745"/>
      <c r="ACL84" s="745"/>
      <c r="ACM84" s="745"/>
      <c r="ACN84" s="745"/>
      <c r="ACO84" s="745"/>
      <c r="ACP84" s="745"/>
      <c r="ACQ84" s="745"/>
      <c r="ACR84" s="745"/>
      <c r="ACS84" s="745"/>
      <c r="ACT84" s="745"/>
      <c r="ACU84" s="745"/>
      <c r="ACV84" s="745"/>
      <c r="ACW84" s="745"/>
      <c r="ACX84" s="745"/>
      <c r="ACY84" s="745"/>
      <c r="ACZ84" s="745"/>
      <c r="ADA84" s="745"/>
      <c r="ADB84" s="745"/>
      <c r="ADC84" s="745"/>
      <c r="ADD84" s="745"/>
      <c r="ADE84" s="745"/>
      <c r="ADF84" s="745"/>
      <c r="ADG84" s="745"/>
      <c r="ADH84" s="745"/>
      <c r="ADI84" s="745"/>
      <c r="ADJ84" s="745"/>
      <c r="ADK84" s="745"/>
      <c r="ADL84" s="745"/>
      <c r="ADM84" s="745"/>
      <c r="ADN84" s="745"/>
      <c r="ADO84" s="745"/>
      <c r="ADP84" s="745"/>
      <c r="ADQ84" s="745"/>
      <c r="ADR84" s="745"/>
      <c r="ADS84" s="745"/>
      <c r="ADT84" s="745"/>
      <c r="ADU84" s="745"/>
      <c r="ADV84" s="745"/>
      <c r="ADW84" s="745"/>
      <c r="ADX84" s="745"/>
      <c r="ADY84" s="745"/>
      <c r="ADZ84" s="745"/>
      <c r="AEA84" s="745"/>
      <c r="AEB84" s="745"/>
      <c r="AEC84" s="745"/>
      <c r="AED84" s="745"/>
      <c r="AEE84" s="745"/>
      <c r="AEF84" s="745"/>
      <c r="AEG84" s="745"/>
      <c r="AEH84" s="745"/>
      <c r="AEI84" s="745"/>
      <c r="AEJ84" s="745"/>
      <c r="AEK84" s="745"/>
      <c r="AEL84" s="745"/>
      <c r="AEM84" s="745"/>
      <c r="AEN84" s="745"/>
      <c r="AEO84" s="745"/>
      <c r="AEP84" s="745"/>
      <c r="AEQ84" s="745"/>
      <c r="AER84" s="745"/>
      <c r="AES84" s="745"/>
      <c r="AET84" s="745"/>
      <c r="AEU84" s="745"/>
      <c r="AEV84" s="745"/>
      <c r="AEW84" s="745"/>
      <c r="AEX84" s="745"/>
      <c r="AEY84" s="745"/>
      <c r="AEZ84" s="745"/>
      <c r="AFA84" s="745"/>
      <c r="AFB84" s="745"/>
      <c r="AFC84" s="745"/>
      <c r="AFD84" s="745"/>
      <c r="AFE84" s="745"/>
      <c r="AFF84" s="745"/>
      <c r="AFG84" s="745"/>
      <c r="AFH84" s="745"/>
      <c r="AFI84" s="745"/>
      <c r="AFJ84" s="745"/>
      <c r="AFK84" s="745"/>
      <c r="AFL84" s="745"/>
      <c r="AFM84" s="745"/>
      <c r="AFN84" s="745"/>
      <c r="AFO84" s="745"/>
      <c r="AFP84" s="745"/>
      <c r="AFQ84" s="745"/>
      <c r="AFR84" s="745"/>
      <c r="AFS84" s="745"/>
      <c r="AFT84" s="745"/>
      <c r="AFU84" s="745"/>
      <c r="AFV84" s="745"/>
      <c r="AFW84" s="745"/>
      <c r="AFX84" s="745"/>
      <c r="AFY84" s="745"/>
      <c r="AFZ84" s="745"/>
      <c r="AGA84" s="745"/>
      <c r="AGB84" s="745"/>
      <c r="AGC84" s="745"/>
      <c r="AGD84" s="745"/>
      <c r="AGE84" s="745"/>
      <c r="AGF84" s="745"/>
      <c r="AGG84" s="745"/>
      <c r="AGH84" s="745"/>
      <c r="AGI84" s="745"/>
      <c r="AGJ84" s="745"/>
      <c r="AGK84" s="745"/>
      <c r="AGL84" s="745"/>
      <c r="AGM84" s="745"/>
      <c r="AGN84" s="745"/>
      <c r="AGO84" s="745"/>
      <c r="AGP84" s="745"/>
      <c r="AGQ84" s="745"/>
      <c r="AGR84" s="745"/>
      <c r="AGS84" s="745"/>
      <c r="AGT84" s="745"/>
      <c r="AGU84" s="745"/>
      <c r="AGV84" s="745"/>
      <c r="AGW84" s="745"/>
      <c r="AGX84" s="745"/>
      <c r="AGY84" s="745"/>
      <c r="AGZ84" s="745"/>
      <c r="AHA84" s="745"/>
      <c r="AHB84" s="745"/>
      <c r="AHC84" s="745"/>
      <c r="AHD84" s="745"/>
      <c r="AHE84" s="745"/>
      <c r="AHF84" s="745"/>
      <c r="AHG84" s="745"/>
      <c r="AHH84" s="745"/>
      <c r="AHI84" s="745"/>
      <c r="AHJ84" s="745"/>
      <c r="AHK84" s="745"/>
      <c r="AHL84" s="745"/>
      <c r="AHM84" s="745"/>
      <c r="AHN84" s="745"/>
      <c r="AHO84" s="745"/>
      <c r="AHP84" s="745"/>
      <c r="AHQ84" s="745"/>
      <c r="AHR84" s="745"/>
      <c r="AHS84" s="745"/>
      <c r="AHT84" s="745"/>
      <c r="AHU84" s="745"/>
      <c r="AHV84" s="745"/>
      <c r="AHW84" s="745"/>
      <c r="AHX84" s="745"/>
      <c r="AHY84" s="745"/>
      <c r="AHZ84" s="745"/>
      <c r="AIA84" s="745"/>
      <c r="AIB84" s="745"/>
      <c r="AIC84" s="745"/>
      <c r="AID84" s="745"/>
      <c r="AIE84" s="745"/>
      <c r="AIF84" s="745"/>
      <c r="AIG84" s="745"/>
      <c r="AIH84" s="745"/>
      <c r="AII84" s="745"/>
      <c r="AIJ84" s="745"/>
      <c r="AIK84" s="745"/>
      <c r="AIL84" s="745"/>
      <c r="AIM84" s="745"/>
      <c r="AIN84" s="745"/>
      <c r="AIO84" s="745"/>
      <c r="AIP84" s="745"/>
      <c r="AIQ84" s="745"/>
      <c r="AIR84" s="745"/>
      <c r="AIS84" s="745"/>
      <c r="AIT84" s="745"/>
      <c r="AIU84" s="745"/>
      <c r="AIV84" s="745"/>
      <c r="AIW84" s="745"/>
      <c r="AIX84" s="745"/>
      <c r="AIY84" s="745"/>
      <c r="AIZ84" s="745"/>
      <c r="AJA84" s="745"/>
      <c r="AJB84" s="745"/>
      <c r="AJC84" s="745"/>
      <c r="AJD84" s="745"/>
      <c r="AJE84" s="745"/>
      <c r="AJF84" s="745"/>
      <c r="AJG84" s="745"/>
      <c r="AJH84" s="745"/>
      <c r="AJI84" s="745"/>
      <c r="AJJ84" s="745"/>
      <c r="AJK84" s="745"/>
      <c r="AJL84" s="745"/>
      <c r="AJM84" s="745"/>
      <c r="AJN84" s="745"/>
      <c r="AJO84" s="745"/>
      <c r="AJP84" s="745"/>
      <c r="AJQ84" s="745"/>
      <c r="AJR84" s="745"/>
      <c r="AJS84" s="745"/>
      <c r="AJT84" s="745"/>
      <c r="AJU84" s="745"/>
      <c r="AJV84" s="745"/>
      <c r="AJW84" s="745"/>
      <c r="AJX84" s="745"/>
      <c r="AJY84" s="745"/>
      <c r="AJZ84" s="745"/>
      <c r="AKA84" s="745"/>
      <c r="AKB84" s="745"/>
      <c r="AKC84" s="745"/>
      <c r="AKD84" s="745"/>
      <c r="AKE84" s="745"/>
      <c r="AKF84" s="745"/>
      <c r="AKG84" s="745"/>
      <c r="AKH84" s="745"/>
      <c r="AKI84" s="745"/>
      <c r="AKJ84" s="745"/>
      <c r="AKK84" s="745"/>
      <c r="AKL84" s="745"/>
      <c r="AKM84" s="745"/>
      <c r="AKN84" s="745"/>
      <c r="AKO84" s="745"/>
      <c r="AKP84" s="745"/>
      <c r="AKQ84" s="745"/>
      <c r="AKR84" s="745"/>
      <c r="AKS84" s="745"/>
      <c r="AKT84" s="745"/>
      <c r="AKU84" s="745"/>
      <c r="AKV84" s="745"/>
      <c r="AKW84" s="745"/>
      <c r="AKX84" s="745"/>
      <c r="AKY84" s="745"/>
      <c r="AKZ84" s="745"/>
      <c r="ALA84" s="745"/>
      <c r="ALB84" s="745"/>
      <c r="ALC84" s="745"/>
      <c r="ALD84" s="745"/>
      <c r="ALE84" s="745"/>
      <c r="ALF84" s="745"/>
      <c r="ALG84" s="745"/>
      <c r="ALH84" s="745"/>
      <c r="ALI84" s="745"/>
      <c r="ALJ84" s="745"/>
      <c r="ALK84" s="745"/>
      <c r="ALL84" s="745"/>
      <c r="ALM84" s="745"/>
      <c r="ALN84" s="745"/>
      <c r="ALO84" s="745"/>
      <c r="ALP84" s="745"/>
      <c r="ALQ84" s="745"/>
      <c r="ALR84" s="745"/>
      <c r="ALS84" s="745"/>
      <c r="ALT84" s="745"/>
      <c r="ALU84" s="745"/>
      <c r="ALV84" s="745"/>
      <c r="ALW84" s="745"/>
      <c r="ALX84" s="745"/>
      <c r="ALY84" s="745"/>
      <c r="ALZ84" s="745"/>
      <c r="AMA84" s="745"/>
      <c r="AMB84" s="745"/>
      <c r="AMC84" s="745"/>
      <c r="AMD84" s="745"/>
      <c r="AME84" s="745"/>
      <c r="AMF84" s="745"/>
      <c r="AMG84" s="745"/>
      <c r="AMH84" s="745"/>
      <c r="AMI84" s="745"/>
      <c r="AMJ84" s="745"/>
      <c r="AMK84" s="745"/>
      <c r="AML84" s="745"/>
      <c r="AMM84" s="745"/>
      <c r="AMN84" s="745"/>
      <c r="AMO84" s="745"/>
      <c r="AMP84" s="745"/>
      <c r="AMQ84" s="745"/>
      <c r="AMR84" s="745"/>
    </row>
    <row r="85" spans="1:1032" s="426" customFormat="1" ht="25.5">
      <c r="A85" s="417"/>
      <c r="B85" s="418" t="s">
        <v>350</v>
      </c>
      <c r="C85" s="377" t="s">
        <v>18</v>
      </c>
      <c r="D85" s="482">
        <v>1</v>
      </c>
      <c r="E85" s="419"/>
      <c r="F85" s="419"/>
      <c r="G85" s="497"/>
      <c r="H85" s="506"/>
      <c r="I85" s="420"/>
      <c r="J85" s="421"/>
      <c r="K85" s="421"/>
      <c r="L85" s="421"/>
      <c r="M85" s="506"/>
      <c r="N85" s="506"/>
      <c r="O85" s="495"/>
      <c r="P85" s="495"/>
      <c r="Q85" s="495"/>
      <c r="R85" s="495"/>
      <c r="S85" s="506"/>
      <c r="T85" s="506"/>
      <c r="U85" s="505"/>
      <c r="V85" s="504"/>
      <c r="W85" s="422"/>
      <c r="X85" s="423"/>
      <c r="Y85" s="423"/>
      <c r="Z85" s="423"/>
      <c r="AA85" s="424"/>
      <c r="AB85" s="424"/>
      <c r="AC85" s="425"/>
      <c r="AD85" s="424"/>
    </row>
    <row r="86" spans="1:1032" s="742" customFormat="1" ht="15">
      <c r="A86" s="427"/>
      <c r="B86" s="428" t="str">
        <f>B68</f>
        <v>R-1K-LM1/U</v>
      </c>
      <c r="C86" s="429" t="s">
        <v>18</v>
      </c>
      <c r="D86" s="481">
        <v>1</v>
      </c>
      <c r="E86" s="480">
        <f>SUM(H69:H85)*Q$2</f>
        <v>0</v>
      </c>
      <c r="F86" s="430">
        <f>D86*E86</f>
        <v>0</v>
      </c>
      <c r="G86" s="375"/>
      <c r="H86" s="383"/>
      <c r="I86" s="383"/>
      <c r="J86" s="375"/>
      <c r="K86" s="375"/>
      <c r="L86" s="375"/>
      <c r="M86" s="506"/>
      <c r="N86" s="506"/>
      <c r="O86" s="383"/>
      <c r="P86" s="383"/>
      <c r="Q86" s="383"/>
      <c r="R86" s="383"/>
      <c r="S86" s="410"/>
      <c r="T86" s="505"/>
      <c r="U86" s="505"/>
      <c r="V86" s="401"/>
      <c r="W86" s="377"/>
      <c r="X86" s="414"/>
      <c r="Y86" s="414"/>
      <c r="Z86" s="414"/>
      <c r="AA86" s="745"/>
      <c r="AB86" s="745"/>
      <c r="AC86" s="745"/>
      <c r="AD86" s="745"/>
      <c r="AE86" s="745"/>
      <c r="AF86" s="745"/>
      <c r="AG86" s="745"/>
      <c r="AH86" s="745"/>
      <c r="AI86" s="745"/>
      <c r="AJ86" s="745"/>
      <c r="AK86" s="745"/>
      <c r="AL86" s="745"/>
      <c r="AM86" s="745"/>
      <c r="AN86" s="745"/>
      <c r="AO86" s="745"/>
      <c r="AP86" s="745"/>
      <c r="AQ86" s="745"/>
      <c r="AR86" s="745"/>
      <c r="AS86" s="745"/>
      <c r="AT86" s="745"/>
      <c r="AU86" s="745"/>
      <c r="AV86" s="745"/>
      <c r="AW86" s="745"/>
      <c r="AX86" s="745"/>
      <c r="AY86" s="745"/>
      <c r="AZ86" s="745"/>
      <c r="BA86" s="745"/>
      <c r="BB86" s="745"/>
      <c r="BC86" s="745"/>
      <c r="BD86" s="745"/>
      <c r="BE86" s="745"/>
      <c r="BF86" s="745"/>
      <c r="BG86" s="745"/>
      <c r="BH86" s="745"/>
      <c r="BI86" s="745"/>
      <c r="BJ86" s="745"/>
      <c r="BK86" s="745"/>
      <c r="BL86" s="745"/>
      <c r="BM86" s="745"/>
      <c r="BN86" s="745"/>
      <c r="BO86" s="745"/>
      <c r="BP86" s="745"/>
      <c r="BQ86" s="745"/>
      <c r="BR86" s="745"/>
      <c r="BS86" s="745"/>
      <c r="BT86" s="745"/>
      <c r="BU86" s="745"/>
      <c r="BV86" s="745"/>
      <c r="BW86" s="745"/>
      <c r="BX86" s="745"/>
      <c r="BY86" s="745"/>
      <c r="BZ86" s="745"/>
      <c r="CA86" s="745"/>
      <c r="CB86" s="745"/>
      <c r="CC86" s="745"/>
      <c r="CD86" s="745"/>
      <c r="CE86" s="745"/>
      <c r="CF86" s="745"/>
      <c r="CG86" s="745"/>
      <c r="CH86" s="745"/>
      <c r="CI86" s="745"/>
      <c r="CJ86" s="745"/>
      <c r="CK86" s="745"/>
      <c r="CL86" s="745"/>
      <c r="CM86" s="745"/>
      <c r="CN86" s="745"/>
      <c r="CO86" s="745"/>
      <c r="CP86" s="745"/>
      <c r="CQ86" s="745"/>
      <c r="CR86" s="745"/>
      <c r="CS86" s="745"/>
      <c r="CT86" s="745"/>
      <c r="CU86" s="745"/>
      <c r="CV86" s="745"/>
      <c r="CW86" s="745"/>
      <c r="CX86" s="745"/>
      <c r="CY86" s="745"/>
      <c r="CZ86" s="745"/>
      <c r="DA86" s="745"/>
      <c r="DB86" s="745"/>
      <c r="DC86" s="745"/>
      <c r="DD86" s="745"/>
      <c r="DE86" s="745"/>
      <c r="DF86" s="745"/>
      <c r="DG86" s="745"/>
      <c r="DH86" s="745"/>
      <c r="DI86" s="745"/>
      <c r="DJ86" s="745"/>
      <c r="DK86" s="745"/>
      <c r="DL86" s="745"/>
      <c r="DM86" s="745"/>
      <c r="DN86" s="745"/>
      <c r="DO86" s="745"/>
      <c r="DP86" s="745"/>
      <c r="DQ86" s="745"/>
      <c r="DR86" s="745"/>
      <c r="DS86" s="745"/>
      <c r="DT86" s="745"/>
      <c r="DU86" s="745"/>
      <c r="DV86" s="745"/>
      <c r="DW86" s="745"/>
      <c r="DX86" s="745"/>
      <c r="DY86" s="745"/>
      <c r="DZ86" s="745"/>
      <c r="EA86" s="745"/>
      <c r="EB86" s="745"/>
      <c r="EC86" s="745"/>
      <c r="ED86" s="745"/>
      <c r="EE86" s="745"/>
      <c r="EF86" s="745"/>
      <c r="EG86" s="745"/>
      <c r="EH86" s="745"/>
      <c r="EI86" s="745"/>
      <c r="EJ86" s="745"/>
      <c r="EK86" s="745"/>
      <c r="EL86" s="745"/>
      <c r="EM86" s="745"/>
      <c r="EN86" s="745"/>
      <c r="EO86" s="745"/>
      <c r="EP86" s="745"/>
      <c r="EQ86" s="745"/>
      <c r="ER86" s="745"/>
      <c r="ES86" s="745"/>
      <c r="ET86" s="745"/>
      <c r="EU86" s="745"/>
      <c r="EV86" s="745"/>
      <c r="EW86" s="745"/>
      <c r="EX86" s="745"/>
      <c r="EY86" s="745"/>
      <c r="EZ86" s="745"/>
      <c r="FA86" s="745"/>
      <c r="FB86" s="745"/>
      <c r="FC86" s="745"/>
      <c r="FD86" s="745"/>
      <c r="FE86" s="745"/>
      <c r="FF86" s="745"/>
      <c r="FG86" s="745"/>
      <c r="FH86" s="745"/>
      <c r="FI86" s="745"/>
      <c r="FJ86" s="745"/>
      <c r="FK86" s="745"/>
      <c r="FL86" s="745"/>
      <c r="FM86" s="745"/>
      <c r="FN86" s="745"/>
      <c r="FO86" s="745"/>
      <c r="FP86" s="745"/>
      <c r="FQ86" s="745"/>
      <c r="FR86" s="745"/>
      <c r="FS86" s="745"/>
      <c r="FT86" s="745"/>
      <c r="FU86" s="745"/>
      <c r="FV86" s="745"/>
      <c r="FW86" s="745"/>
      <c r="FX86" s="745"/>
      <c r="FY86" s="745"/>
      <c r="FZ86" s="745"/>
      <c r="GA86" s="745"/>
      <c r="GB86" s="745"/>
      <c r="GC86" s="745"/>
      <c r="GD86" s="745"/>
      <c r="GE86" s="745"/>
      <c r="GF86" s="745"/>
      <c r="GG86" s="745"/>
      <c r="GH86" s="745"/>
      <c r="GI86" s="745"/>
      <c r="GJ86" s="745"/>
      <c r="GK86" s="745"/>
      <c r="GL86" s="745"/>
      <c r="GM86" s="745"/>
      <c r="GN86" s="745"/>
      <c r="GO86" s="745"/>
      <c r="GP86" s="745"/>
      <c r="GQ86" s="745"/>
      <c r="GR86" s="745"/>
      <c r="GS86" s="745"/>
      <c r="GT86" s="745"/>
      <c r="GU86" s="745"/>
      <c r="GV86" s="745"/>
      <c r="GW86" s="745"/>
      <c r="GX86" s="745"/>
      <c r="GY86" s="745"/>
      <c r="GZ86" s="745"/>
      <c r="HA86" s="745"/>
      <c r="HB86" s="745"/>
      <c r="HC86" s="745"/>
      <c r="HD86" s="745"/>
      <c r="HE86" s="745"/>
      <c r="HF86" s="745"/>
      <c r="HG86" s="745"/>
      <c r="HH86" s="745"/>
      <c r="HI86" s="745"/>
      <c r="HJ86" s="745"/>
      <c r="HK86" s="745"/>
      <c r="HL86" s="745"/>
      <c r="HM86" s="745"/>
      <c r="HN86" s="745"/>
      <c r="HO86" s="745"/>
      <c r="HP86" s="745"/>
      <c r="HQ86" s="745"/>
      <c r="HR86" s="745"/>
      <c r="HS86" s="745"/>
      <c r="HT86" s="745"/>
      <c r="HU86" s="745"/>
      <c r="HV86" s="745"/>
      <c r="HW86" s="745"/>
      <c r="HX86" s="745"/>
      <c r="HY86" s="745"/>
      <c r="HZ86" s="745"/>
      <c r="IA86" s="745"/>
      <c r="IB86" s="745"/>
      <c r="IC86" s="745"/>
      <c r="ID86" s="745"/>
      <c r="IE86" s="745"/>
      <c r="IF86" s="745"/>
      <c r="IG86" s="745"/>
      <c r="IH86" s="745"/>
      <c r="II86" s="745"/>
      <c r="IJ86" s="745"/>
      <c r="IK86" s="745"/>
      <c r="IL86" s="745"/>
      <c r="IM86" s="745"/>
      <c r="IN86" s="745"/>
      <c r="IO86" s="745"/>
      <c r="IP86" s="745"/>
      <c r="IQ86" s="745"/>
      <c r="IR86" s="745"/>
      <c r="IS86" s="745"/>
      <c r="IT86" s="745"/>
      <c r="IU86" s="745"/>
      <c r="IV86" s="745"/>
      <c r="IW86" s="745"/>
      <c r="IX86" s="745"/>
      <c r="IY86" s="745"/>
      <c r="IZ86" s="745"/>
      <c r="JA86" s="745"/>
      <c r="JB86" s="745"/>
      <c r="JC86" s="745"/>
      <c r="JD86" s="745"/>
      <c r="JE86" s="745"/>
      <c r="JF86" s="745"/>
      <c r="JG86" s="745"/>
      <c r="JH86" s="745"/>
      <c r="JI86" s="745"/>
      <c r="JJ86" s="745"/>
      <c r="JK86" s="745"/>
      <c r="JL86" s="745"/>
      <c r="JM86" s="745"/>
      <c r="JN86" s="745"/>
      <c r="JO86" s="745"/>
      <c r="JP86" s="745"/>
      <c r="JQ86" s="745"/>
      <c r="JR86" s="745"/>
      <c r="JS86" s="745"/>
      <c r="JT86" s="745"/>
      <c r="JU86" s="745"/>
      <c r="JV86" s="745"/>
      <c r="JW86" s="745"/>
      <c r="JX86" s="745"/>
      <c r="JY86" s="745"/>
      <c r="JZ86" s="745"/>
      <c r="KA86" s="745"/>
      <c r="KB86" s="745"/>
      <c r="KC86" s="745"/>
      <c r="KD86" s="745"/>
      <c r="KE86" s="745"/>
      <c r="KF86" s="745"/>
      <c r="KG86" s="745"/>
      <c r="KH86" s="745"/>
      <c r="KI86" s="745"/>
      <c r="KJ86" s="745"/>
      <c r="KK86" s="745"/>
      <c r="KL86" s="745"/>
      <c r="KM86" s="745"/>
      <c r="KN86" s="745"/>
      <c r="KO86" s="745"/>
      <c r="KP86" s="745"/>
      <c r="KQ86" s="745"/>
      <c r="KR86" s="745"/>
      <c r="KS86" s="745"/>
      <c r="KT86" s="745"/>
      <c r="KU86" s="745"/>
      <c r="KV86" s="745"/>
      <c r="KW86" s="745"/>
      <c r="KX86" s="745"/>
      <c r="KY86" s="745"/>
      <c r="KZ86" s="745"/>
      <c r="LA86" s="745"/>
      <c r="LB86" s="745"/>
      <c r="LC86" s="745"/>
      <c r="LD86" s="745"/>
      <c r="LE86" s="745"/>
      <c r="LF86" s="745"/>
      <c r="LG86" s="745"/>
      <c r="LH86" s="745"/>
      <c r="LI86" s="745"/>
      <c r="LJ86" s="745"/>
      <c r="LK86" s="745"/>
      <c r="LL86" s="745"/>
      <c r="LM86" s="745"/>
      <c r="LN86" s="745"/>
      <c r="LO86" s="745"/>
      <c r="LP86" s="745"/>
      <c r="LQ86" s="745"/>
      <c r="LR86" s="745"/>
      <c r="LS86" s="745"/>
      <c r="LT86" s="745"/>
      <c r="LU86" s="745"/>
      <c r="LV86" s="745"/>
      <c r="LW86" s="745"/>
      <c r="LX86" s="745"/>
      <c r="LY86" s="745"/>
      <c r="LZ86" s="745"/>
      <c r="MA86" s="745"/>
      <c r="MB86" s="745"/>
      <c r="MC86" s="745"/>
      <c r="MD86" s="745"/>
      <c r="ME86" s="745"/>
      <c r="MF86" s="745"/>
      <c r="MG86" s="745"/>
      <c r="MH86" s="745"/>
      <c r="MI86" s="745"/>
      <c r="MJ86" s="745"/>
      <c r="MK86" s="745"/>
      <c r="ML86" s="745"/>
      <c r="MM86" s="745"/>
      <c r="MN86" s="745"/>
      <c r="MO86" s="745"/>
      <c r="MP86" s="745"/>
      <c r="MQ86" s="745"/>
      <c r="MR86" s="745"/>
      <c r="MS86" s="745"/>
      <c r="MT86" s="745"/>
      <c r="MU86" s="745"/>
      <c r="MV86" s="745"/>
      <c r="MW86" s="745"/>
      <c r="MX86" s="745"/>
      <c r="MY86" s="745"/>
      <c r="MZ86" s="745"/>
      <c r="NA86" s="745"/>
      <c r="NB86" s="745"/>
      <c r="NC86" s="745"/>
      <c r="ND86" s="745"/>
      <c r="NE86" s="745"/>
      <c r="NF86" s="745"/>
      <c r="NG86" s="745"/>
      <c r="NH86" s="745"/>
      <c r="NI86" s="745"/>
      <c r="NJ86" s="745"/>
      <c r="NK86" s="745"/>
      <c r="NL86" s="745"/>
      <c r="NM86" s="745"/>
      <c r="NN86" s="745"/>
      <c r="NO86" s="745"/>
      <c r="NP86" s="745"/>
      <c r="NQ86" s="745"/>
      <c r="NR86" s="745"/>
      <c r="NS86" s="745"/>
      <c r="NT86" s="745"/>
      <c r="NU86" s="745"/>
      <c r="NV86" s="745"/>
      <c r="NW86" s="745"/>
      <c r="NX86" s="745"/>
      <c r="NY86" s="745"/>
      <c r="NZ86" s="745"/>
      <c r="OA86" s="745"/>
      <c r="OB86" s="745"/>
      <c r="OC86" s="745"/>
      <c r="OD86" s="745"/>
      <c r="OE86" s="745"/>
      <c r="OF86" s="745"/>
      <c r="OG86" s="745"/>
      <c r="OH86" s="745"/>
      <c r="OI86" s="745"/>
      <c r="OJ86" s="745"/>
      <c r="OK86" s="745"/>
      <c r="OL86" s="745"/>
      <c r="OM86" s="745"/>
      <c r="ON86" s="745"/>
      <c r="OO86" s="745"/>
      <c r="OP86" s="745"/>
      <c r="OQ86" s="745"/>
      <c r="OR86" s="745"/>
      <c r="OS86" s="745"/>
      <c r="OT86" s="745"/>
      <c r="OU86" s="745"/>
      <c r="OV86" s="745"/>
      <c r="OW86" s="745"/>
      <c r="OX86" s="745"/>
      <c r="OY86" s="745"/>
      <c r="OZ86" s="745"/>
      <c r="PA86" s="745"/>
      <c r="PB86" s="745"/>
      <c r="PC86" s="745"/>
      <c r="PD86" s="745"/>
      <c r="PE86" s="745"/>
      <c r="PF86" s="745"/>
      <c r="PG86" s="745"/>
      <c r="PH86" s="745"/>
      <c r="PI86" s="745"/>
      <c r="PJ86" s="745"/>
      <c r="PK86" s="745"/>
      <c r="PL86" s="745"/>
      <c r="PM86" s="745"/>
      <c r="PN86" s="745"/>
      <c r="PO86" s="745"/>
      <c r="PP86" s="745"/>
      <c r="PQ86" s="745"/>
      <c r="PR86" s="745"/>
      <c r="PS86" s="745"/>
      <c r="PT86" s="745"/>
      <c r="PU86" s="745"/>
      <c r="PV86" s="745"/>
      <c r="PW86" s="745"/>
      <c r="PX86" s="745"/>
      <c r="PY86" s="745"/>
      <c r="PZ86" s="745"/>
      <c r="QA86" s="745"/>
      <c r="QB86" s="745"/>
      <c r="QC86" s="745"/>
      <c r="QD86" s="745"/>
      <c r="QE86" s="745"/>
      <c r="QF86" s="745"/>
      <c r="QG86" s="745"/>
      <c r="QH86" s="745"/>
      <c r="QI86" s="745"/>
      <c r="QJ86" s="745"/>
      <c r="QK86" s="745"/>
      <c r="QL86" s="745"/>
      <c r="QM86" s="745"/>
      <c r="QN86" s="745"/>
      <c r="QO86" s="745"/>
      <c r="QP86" s="745"/>
      <c r="QQ86" s="745"/>
      <c r="QR86" s="745"/>
      <c r="QS86" s="745"/>
      <c r="QT86" s="745"/>
      <c r="QU86" s="745"/>
      <c r="QV86" s="745"/>
      <c r="QW86" s="745"/>
      <c r="QX86" s="745"/>
      <c r="QY86" s="745"/>
      <c r="QZ86" s="745"/>
      <c r="RA86" s="745"/>
      <c r="RB86" s="745"/>
      <c r="RC86" s="745"/>
      <c r="RD86" s="745"/>
      <c r="RE86" s="745"/>
      <c r="RF86" s="745"/>
      <c r="RG86" s="745"/>
      <c r="RH86" s="745"/>
      <c r="RI86" s="745"/>
      <c r="RJ86" s="745"/>
      <c r="RK86" s="745"/>
      <c r="RL86" s="745"/>
      <c r="RM86" s="745"/>
      <c r="RN86" s="745"/>
      <c r="RO86" s="745"/>
      <c r="RP86" s="745"/>
      <c r="RQ86" s="745"/>
      <c r="RR86" s="745"/>
      <c r="RS86" s="745"/>
      <c r="RT86" s="745"/>
      <c r="RU86" s="745"/>
      <c r="RV86" s="745"/>
      <c r="RW86" s="745"/>
      <c r="RX86" s="745"/>
      <c r="RY86" s="745"/>
      <c r="RZ86" s="745"/>
      <c r="SA86" s="745"/>
      <c r="SB86" s="745"/>
      <c r="SC86" s="745"/>
      <c r="SD86" s="745"/>
      <c r="SE86" s="745"/>
      <c r="SF86" s="745"/>
      <c r="SG86" s="745"/>
      <c r="SH86" s="745"/>
      <c r="SI86" s="745"/>
      <c r="SJ86" s="745"/>
      <c r="SK86" s="745"/>
      <c r="SL86" s="745"/>
      <c r="SM86" s="745"/>
      <c r="SN86" s="745"/>
      <c r="SO86" s="745"/>
      <c r="SP86" s="745"/>
      <c r="SQ86" s="745"/>
      <c r="SR86" s="745"/>
      <c r="SS86" s="745"/>
      <c r="ST86" s="745"/>
      <c r="SU86" s="745"/>
      <c r="SV86" s="745"/>
      <c r="SW86" s="745"/>
      <c r="SX86" s="745"/>
      <c r="SY86" s="745"/>
      <c r="SZ86" s="745"/>
      <c r="TA86" s="745"/>
      <c r="TB86" s="745"/>
      <c r="TC86" s="745"/>
      <c r="TD86" s="745"/>
      <c r="TE86" s="745"/>
      <c r="TF86" s="745"/>
      <c r="TG86" s="745"/>
      <c r="TH86" s="745"/>
      <c r="TI86" s="745"/>
      <c r="TJ86" s="745"/>
      <c r="TK86" s="745"/>
      <c r="TL86" s="745"/>
      <c r="TM86" s="745"/>
      <c r="TN86" s="745"/>
      <c r="TO86" s="745"/>
      <c r="TP86" s="745"/>
      <c r="TQ86" s="745"/>
      <c r="TR86" s="745"/>
      <c r="TS86" s="745"/>
      <c r="TT86" s="745"/>
      <c r="TU86" s="745"/>
      <c r="TV86" s="745"/>
      <c r="TW86" s="745"/>
      <c r="TX86" s="745"/>
      <c r="TY86" s="745"/>
      <c r="TZ86" s="745"/>
      <c r="UA86" s="745"/>
      <c r="UB86" s="745"/>
      <c r="UC86" s="745"/>
      <c r="UD86" s="745"/>
      <c r="UE86" s="745"/>
      <c r="UF86" s="745"/>
      <c r="UG86" s="745"/>
      <c r="UH86" s="745"/>
      <c r="UI86" s="745"/>
      <c r="UJ86" s="745"/>
      <c r="UK86" s="745"/>
      <c r="UL86" s="745"/>
      <c r="UM86" s="745"/>
      <c r="UN86" s="745"/>
      <c r="UO86" s="745"/>
      <c r="UP86" s="745"/>
      <c r="UQ86" s="745"/>
      <c r="UR86" s="745"/>
      <c r="US86" s="745"/>
      <c r="UT86" s="745"/>
      <c r="UU86" s="745"/>
      <c r="UV86" s="745"/>
      <c r="UW86" s="745"/>
      <c r="UX86" s="745"/>
      <c r="UY86" s="745"/>
      <c r="UZ86" s="745"/>
      <c r="VA86" s="745"/>
      <c r="VB86" s="745"/>
      <c r="VC86" s="745"/>
      <c r="VD86" s="745"/>
      <c r="VE86" s="745"/>
      <c r="VF86" s="745"/>
      <c r="VG86" s="745"/>
      <c r="VH86" s="745"/>
      <c r="VI86" s="745"/>
      <c r="VJ86" s="745"/>
      <c r="VK86" s="745"/>
      <c r="VL86" s="745"/>
      <c r="VM86" s="745"/>
      <c r="VN86" s="745"/>
      <c r="VO86" s="745"/>
      <c r="VP86" s="745"/>
      <c r="VQ86" s="745"/>
      <c r="VR86" s="745"/>
      <c r="VS86" s="745"/>
      <c r="VT86" s="745"/>
      <c r="VU86" s="745"/>
      <c r="VV86" s="745"/>
      <c r="VW86" s="745"/>
      <c r="VX86" s="745"/>
      <c r="VY86" s="745"/>
      <c r="VZ86" s="745"/>
      <c r="WA86" s="745"/>
      <c r="WB86" s="745"/>
      <c r="WC86" s="745"/>
      <c r="WD86" s="745"/>
      <c r="WE86" s="745"/>
      <c r="WF86" s="745"/>
      <c r="WG86" s="745"/>
      <c r="WH86" s="745"/>
      <c r="WI86" s="745"/>
      <c r="WJ86" s="745"/>
      <c r="WK86" s="745"/>
      <c r="WL86" s="745"/>
      <c r="WM86" s="745"/>
      <c r="WN86" s="745"/>
      <c r="WO86" s="745"/>
      <c r="WP86" s="745"/>
      <c r="WQ86" s="745"/>
      <c r="WR86" s="745"/>
      <c r="WS86" s="745"/>
      <c r="WT86" s="745"/>
      <c r="WU86" s="745"/>
      <c r="WV86" s="745"/>
      <c r="WW86" s="745"/>
      <c r="WX86" s="745"/>
      <c r="WY86" s="745"/>
      <c r="WZ86" s="745"/>
      <c r="XA86" s="745"/>
      <c r="XB86" s="745"/>
      <c r="XC86" s="745"/>
      <c r="XD86" s="745"/>
      <c r="XE86" s="745"/>
      <c r="XF86" s="745"/>
      <c r="XG86" s="745"/>
      <c r="XH86" s="745"/>
      <c r="XI86" s="745"/>
      <c r="XJ86" s="745"/>
      <c r="XK86" s="745"/>
      <c r="XL86" s="745"/>
      <c r="XM86" s="745"/>
      <c r="XN86" s="745"/>
      <c r="XO86" s="745"/>
      <c r="XP86" s="745"/>
      <c r="XQ86" s="745"/>
      <c r="XR86" s="745"/>
      <c r="XS86" s="745"/>
      <c r="XT86" s="745"/>
      <c r="XU86" s="745"/>
      <c r="XV86" s="745"/>
      <c r="XW86" s="745"/>
      <c r="XX86" s="745"/>
      <c r="XY86" s="745"/>
      <c r="XZ86" s="745"/>
      <c r="YA86" s="745"/>
      <c r="YB86" s="745"/>
      <c r="YC86" s="745"/>
      <c r="YD86" s="745"/>
      <c r="YE86" s="745"/>
      <c r="YF86" s="745"/>
      <c r="YG86" s="745"/>
      <c r="YH86" s="745"/>
      <c r="YI86" s="745"/>
      <c r="YJ86" s="745"/>
      <c r="YK86" s="745"/>
      <c r="YL86" s="745"/>
      <c r="YM86" s="745"/>
      <c r="YN86" s="745"/>
      <c r="YO86" s="745"/>
      <c r="YP86" s="745"/>
      <c r="YQ86" s="745"/>
      <c r="YR86" s="745"/>
      <c r="YS86" s="745"/>
      <c r="YT86" s="745"/>
      <c r="YU86" s="745"/>
      <c r="YV86" s="745"/>
      <c r="YW86" s="745"/>
      <c r="YX86" s="745"/>
      <c r="YY86" s="745"/>
      <c r="YZ86" s="745"/>
      <c r="ZA86" s="745"/>
      <c r="ZB86" s="745"/>
      <c r="ZC86" s="745"/>
      <c r="ZD86" s="745"/>
      <c r="ZE86" s="745"/>
      <c r="ZF86" s="745"/>
      <c r="ZG86" s="745"/>
      <c r="ZH86" s="745"/>
      <c r="ZI86" s="745"/>
      <c r="ZJ86" s="745"/>
      <c r="ZK86" s="745"/>
      <c r="ZL86" s="745"/>
      <c r="ZM86" s="745"/>
      <c r="ZN86" s="745"/>
      <c r="ZO86" s="745"/>
      <c r="ZP86" s="745"/>
      <c r="ZQ86" s="745"/>
      <c r="ZR86" s="745"/>
      <c r="ZS86" s="745"/>
      <c r="ZT86" s="745"/>
      <c r="ZU86" s="745"/>
      <c r="ZV86" s="745"/>
      <c r="ZW86" s="745"/>
      <c r="ZX86" s="745"/>
      <c r="ZY86" s="745"/>
      <c r="ZZ86" s="745"/>
      <c r="AAA86" s="745"/>
      <c r="AAB86" s="745"/>
      <c r="AAC86" s="745"/>
      <c r="AAD86" s="745"/>
      <c r="AAE86" s="745"/>
      <c r="AAF86" s="745"/>
      <c r="AAG86" s="745"/>
      <c r="AAH86" s="745"/>
      <c r="AAI86" s="745"/>
      <c r="AAJ86" s="745"/>
      <c r="AAK86" s="745"/>
      <c r="AAL86" s="745"/>
      <c r="AAM86" s="745"/>
      <c r="AAN86" s="745"/>
      <c r="AAO86" s="745"/>
      <c r="AAP86" s="745"/>
      <c r="AAQ86" s="745"/>
      <c r="AAR86" s="745"/>
      <c r="AAS86" s="745"/>
      <c r="AAT86" s="745"/>
      <c r="AAU86" s="745"/>
      <c r="AAV86" s="745"/>
      <c r="AAW86" s="745"/>
      <c r="AAX86" s="745"/>
      <c r="AAY86" s="745"/>
      <c r="AAZ86" s="745"/>
      <c r="ABA86" s="745"/>
      <c r="ABB86" s="745"/>
      <c r="ABC86" s="745"/>
      <c r="ABD86" s="745"/>
      <c r="ABE86" s="745"/>
      <c r="ABF86" s="745"/>
      <c r="ABG86" s="745"/>
      <c r="ABH86" s="745"/>
      <c r="ABI86" s="745"/>
      <c r="ABJ86" s="745"/>
      <c r="ABK86" s="745"/>
      <c r="ABL86" s="745"/>
      <c r="ABM86" s="745"/>
      <c r="ABN86" s="745"/>
      <c r="ABO86" s="745"/>
      <c r="ABP86" s="745"/>
      <c r="ABQ86" s="745"/>
      <c r="ABR86" s="745"/>
      <c r="ABS86" s="745"/>
      <c r="ABT86" s="745"/>
      <c r="ABU86" s="745"/>
      <c r="ABV86" s="745"/>
      <c r="ABW86" s="745"/>
      <c r="ABX86" s="745"/>
      <c r="ABY86" s="745"/>
      <c r="ABZ86" s="745"/>
      <c r="ACA86" s="745"/>
      <c r="ACB86" s="745"/>
      <c r="ACC86" s="745"/>
      <c r="ACD86" s="745"/>
      <c r="ACE86" s="745"/>
      <c r="ACF86" s="745"/>
      <c r="ACG86" s="745"/>
      <c r="ACH86" s="745"/>
      <c r="ACI86" s="745"/>
      <c r="ACJ86" s="745"/>
      <c r="ACK86" s="745"/>
      <c r="ACL86" s="745"/>
      <c r="ACM86" s="745"/>
      <c r="ACN86" s="745"/>
      <c r="ACO86" s="745"/>
      <c r="ACP86" s="745"/>
      <c r="ACQ86" s="745"/>
      <c r="ACR86" s="745"/>
      <c r="ACS86" s="745"/>
      <c r="ACT86" s="745"/>
      <c r="ACU86" s="745"/>
      <c r="ACV86" s="745"/>
      <c r="ACW86" s="745"/>
      <c r="ACX86" s="745"/>
      <c r="ACY86" s="745"/>
      <c r="ACZ86" s="745"/>
      <c r="ADA86" s="745"/>
      <c r="ADB86" s="745"/>
      <c r="ADC86" s="745"/>
      <c r="ADD86" s="745"/>
      <c r="ADE86" s="745"/>
      <c r="ADF86" s="745"/>
      <c r="ADG86" s="745"/>
      <c r="ADH86" s="745"/>
      <c r="ADI86" s="745"/>
      <c r="ADJ86" s="745"/>
      <c r="ADK86" s="745"/>
      <c r="ADL86" s="745"/>
      <c r="ADM86" s="745"/>
      <c r="ADN86" s="745"/>
      <c r="ADO86" s="745"/>
      <c r="ADP86" s="745"/>
      <c r="ADQ86" s="745"/>
      <c r="ADR86" s="745"/>
      <c r="ADS86" s="745"/>
      <c r="ADT86" s="745"/>
      <c r="ADU86" s="745"/>
      <c r="ADV86" s="745"/>
      <c r="ADW86" s="745"/>
      <c r="ADX86" s="745"/>
      <c r="ADY86" s="745"/>
      <c r="ADZ86" s="745"/>
      <c r="AEA86" s="745"/>
      <c r="AEB86" s="745"/>
      <c r="AEC86" s="745"/>
      <c r="AED86" s="745"/>
      <c r="AEE86" s="745"/>
      <c r="AEF86" s="745"/>
      <c r="AEG86" s="745"/>
      <c r="AEH86" s="745"/>
      <c r="AEI86" s="745"/>
      <c r="AEJ86" s="745"/>
      <c r="AEK86" s="745"/>
      <c r="AEL86" s="745"/>
      <c r="AEM86" s="745"/>
      <c r="AEN86" s="745"/>
      <c r="AEO86" s="745"/>
      <c r="AEP86" s="745"/>
      <c r="AEQ86" s="745"/>
      <c r="AER86" s="745"/>
      <c r="AES86" s="745"/>
      <c r="AET86" s="745"/>
      <c r="AEU86" s="745"/>
      <c r="AEV86" s="745"/>
      <c r="AEW86" s="745"/>
      <c r="AEX86" s="745"/>
      <c r="AEY86" s="745"/>
      <c r="AEZ86" s="745"/>
      <c r="AFA86" s="745"/>
      <c r="AFB86" s="745"/>
      <c r="AFC86" s="745"/>
      <c r="AFD86" s="745"/>
      <c r="AFE86" s="745"/>
      <c r="AFF86" s="745"/>
      <c r="AFG86" s="745"/>
      <c r="AFH86" s="745"/>
      <c r="AFI86" s="745"/>
      <c r="AFJ86" s="745"/>
      <c r="AFK86" s="745"/>
      <c r="AFL86" s="745"/>
      <c r="AFM86" s="745"/>
      <c r="AFN86" s="745"/>
      <c r="AFO86" s="745"/>
      <c r="AFP86" s="745"/>
      <c r="AFQ86" s="745"/>
      <c r="AFR86" s="745"/>
      <c r="AFS86" s="745"/>
      <c r="AFT86" s="745"/>
      <c r="AFU86" s="745"/>
      <c r="AFV86" s="745"/>
      <c r="AFW86" s="745"/>
      <c r="AFX86" s="745"/>
      <c r="AFY86" s="745"/>
      <c r="AFZ86" s="745"/>
      <c r="AGA86" s="745"/>
      <c r="AGB86" s="745"/>
      <c r="AGC86" s="745"/>
      <c r="AGD86" s="745"/>
      <c r="AGE86" s="745"/>
      <c r="AGF86" s="745"/>
      <c r="AGG86" s="745"/>
      <c r="AGH86" s="745"/>
      <c r="AGI86" s="745"/>
      <c r="AGJ86" s="745"/>
      <c r="AGK86" s="745"/>
      <c r="AGL86" s="745"/>
      <c r="AGM86" s="745"/>
      <c r="AGN86" s="745"/>
      <c r="AGO86" s="745"/>
      <c r="AGP86" s="745"/>
      <c r="AGQ86" s="745"/>
      <c r="AGR86" s="745"/>
      <c r="AGS86" s="745"/>
      <c r="AGT86" s="745"/>
      <c r="AGU86" s="745"/>
      <c r="AGV86" s="745"/>
      <c r="AGW86" s="745"/>
      <c r="AGX86" s="745"/>
      <c r="AGY86" s="745"/>
      <c r="AGZ86" s="745"/>
      <c r="AHA86" s="745"/>
      <c r="AHB86" s="745"/>
      <c r="AHC86" s="745"/>
      <c r="AHD86" s="745"/>
      <c r="AHE86" s="745"/>
      <c r="AHF86" s="745"/>
      <c r="AHG86" s="745"/>
      <c r="AHH86" s="745"/>
      <c r="AHI86" s="745"/>
      <c r="AHJ86" s="745"/>
      <c r="AHK86" s="745"/>
      <c r="AHL86" s="745"/>
      <c r="AHM86" s="745"/>
      <c r="AHN86" s="745"/>
      <c r="AHO86" s="745"/>
      <c r="AHP86" s="745"/>
      <c r="AHQ86" s="745"/>
      <c r="AHR86" s="745"/>
      <c r="AHS86" s="745"/>
      <c r="AHT86" s="745"/>
      <c r="AHU86" s="745"/>
      <c r="AHV86" s="745"/>
      <c r="AHW86" s="745"/>
      <c r="AHX86" s="745"/>
      <c r="AHY86" s="745"/>
      <c r="AHZ86" s="745"/>
      <c r="AIA86" s="745"/>
      <c r="AIB86" s="745"/>
      <c r="AIC86" s="745"/>
      <c r="AID86" s="745"/>
      <c r="AIE86" s="745"/>
      <c r="AIF86" s="745"/>
      <c r="AIG86" s="745"/>
      <c r="AIH86" s="745"/>
      <c r="AII86" s="745"/>
      <c r="AIJ86" s="745"/>
      <c r="AIK86" s="745"/>
      <c r="AIL86" s="745"/>
      <c r="AIM86" s="745"/>
      <c r="AIN86" s="745"/>
      <c r="AIO86" s="745"/>
      <c r="AIP86" s="745"/>
      <c r="AIQ86" s="745"/>
      <c r="AIR86" s="745"/>
      <c r="AIS86" s="745"/>
      <c r="AIT86" s="745"/>
      <c r="AIU86" s="745"/>
      <c r="AIV86" s="745"/>
      <c r="AIW86" s="745"/>
      <c r="AIX86" s="745"/>
      <c r="AIY86" s="745"/>
      <c r="AIZ86" s="745"/>
      <c r="AJA86" s="745"/>
      <c r="AJB86" s="745"/>
      <c r="AJC86" s="745"/>
      <c r="AJD86" s="745"/>
      <c r="AJE86" s="745"/>
      <c r="AJF86" s="745"/>
      <c r="AJG86" s="745"/>
      <c r="AJH86" s="745"/>
      <c r="AJI86" s="745"/>
      <c r="AJJ86" s="745"/>
      <c r="AJK86" s="745"/>
      <c r="AJL86" s="745"/>
      <c r="AJM86" s="745"/>
      <c r="AJN86" s="745"/>
      <c r="AJO86" s="745"/>
      <c r="AJP86" s="745"/>
      <c r="AJQ86" s="745"/>
      <c r="AJR86" s="745"/>
      <c r="AJS86" s="745"/>
      <c r="AJT86" s="745"/>
      <c r="AJU86" s="745"/>
      <c r="AJV86" s="745"/>
      <c r="AJW86" s="745"/>
      <c r="AJX86" s="745"/>
      <c r="AJY86" s="745"/>
      <c r="AJZ86" s="745"/>
      <c r="AKA86" s="745"/>
      <c r="AKB86" s="745"/>
      <c r="AKC86" s="745"/>
      <c r="AKD86" s="745"/>
      <c r="AKE86" s="745"/>
      <c r="AKF86" s="745"/>
      <c r="AKG86" s="745"/>
      <c r="AKH86" s="745"/>
      <c r="AKI86" s="745"/>
      <c r="AKJ86" s="745"/>
      <c r="AKK86" s="745"/>
      <c r="AKL86" s="745"/>
      <c r="AKM86" s="745"/>
      <c r="AKN86" s="745"/>
      <c r="AKO86" s="745"/>
      <c r="AKP86" s="745"/>
      <c r="AKQ86" s="745"/>
      <c r="AKR86" s="745"/>
      <c r="AKS86" s="745"/>
      <c r="AKT86" s="745"/>
      <c r="AKU86" s="745"/>
      <c r="AKV86" s="745"/>
      <c r="AKW86" s="745"/>
      <c r="AKX86" s="745"/>
      <c r="AKY86" s="745"/>
      <c r="AKZ86" s="745"/>
      <c r="ALA86" s="745"/>
      <c r="ALB86" s="745"/>
      <c r="ALC86" s="745"/>
      <c r="ALD86" s="745"/>
      <c r="ALE86" s="745"/>
      <c r="ALF86" s="745"/>
      <c r="ALG86" s="745"/>
      <c r="ALH86" s="745"/>
      <c r="ALI86" s="745"/>
      <c r="ALJ86" s="745"/>
      <c r="ALK86" s="745"/>
      <c r="ALL86" s="745"/>
      <c r="ALM86" s="745"/>
      <c r="ALN86" s="745"/>
      <c r="ALO86" s="745"/>
      <c r="ALP86" s="745"/>
      <c r="ALQ86" s="745"/>
      <c r="ALR86" s="745"/>
      <c r="ALS86" s="745"/>
      <c r="ALT86" s="745"/>
      <c r="ALU86" s="745"/>
      <c r="ALV86" s="745"/>
      <c r="ALW86" s="745"/>
      <c r="ALX86" s="745"/>
      <c r="ALY86" s="745"/>
      <c r="ALZ86" s="745"/>
      <c r="AMA86" s="745"/>
      <c r="AMB86" s="745"/>
      <c r="AMC86" s="745"/>
      <c r="AMD86" s="745"/>
      <c r="AME86" s="745"/>
      <c r="AMF86" s="745"/>
      <c r="AMG86" s="745"/>
      <c r="AMH86" s="745"/>
      <c r="AMI86" s="745"/>
      <c r="AMJ86" s="745"/>
      <c r="AMK86" s="745"/>
      <c r="AML86" s="745"/>
      <c r="AMM86" s="745"/>
      <c r="AMN86" s="745"/>
      <c r="AMO86" s="745"/>
      <c r="AMP86" s="745"/>
      <c r="AMQ86" s="745"/>
      <c r="AMR86" s="745"/>
    </row>
    <row r="87" spans="1:1032" s="474" customFormat="1">
      <c r="A87" s="520"/>
      <c r="B87" s="496"/>
      <c r="C87" s="471"/>
      <c r="E87" s="514"/>
      <c r="F87" s="514"/>
      <c r="G87" s="510"/>
      <c r="H87" s="510"/>
      <c r="I87" s="514"/>
      <c r="J87" s="514"/>
      <c r="K87" s="514"/>
      <c r="L87" s="514"/>
      <c r="M87" s="748"/>
      <c r="N87" s="748"/>
      <c r="O87" s="463"/>
      <c r="P87" s="514"/>
      <c r="Q87" s="723"/>
    </row>
    <row r="88" spans="1:1032" s="742" customFormat="1" ht="15">
      <c r="A88" s="371" t="s">
        <v>40</v>
      </c>
      <c r="B88" s="372" t="s">
        <v>372</v>
      </c>
      <c r="C88" s="403"/>
      <c r="D88" s="404"/>
      <c r="E88" s="405"/>
      <c r="F88" s="405"/>
      <c r="G88" s="404"/>
      <c r="H88" s="406"/>
      <c r="I88" s="406"/>
      <c r="J88" s="404"/>
      <c r="K88" s="404"/>
      <c r="L88" s="404"/>
      <c r="M88" s="506"/>
      <c r="N88" s="506"/>
      <c r="O88" s="407"/>
      <c r="P88" s="407"/>
      <c r="Q88" s="407"/>
      <c r="R88" s="407"/>
      <c r="S88" s="407"/>
      <c r="T88" s="506"/>
      <c r="U88" s="505"/>
      <c r="V88" s="408"/>
      <c r="W88" s="409"/>
      <c r="X88" s="414"/>
      <c r="Y88" s="414"/>
      <c r="Z88" s="414"/>
      <c r="AA88" s="745"/>
      <c r="AB88" s="745"/>
      <c r="AC88" s="745"/>
      <c r="AD88" s="745"/>
      <c r="AE88" s="745"/>
      <c r="AF88" s="745"/>
      <c r="AG88" s="745"/>
      <c r="AH88" s="745"/>
      <c r="AI88" s="745"/>
      <c r="AJ88" s="745"/>
      <c r="AK88" s="745"/>
      <c r="AL88" s="745"/>
      <c r="AM88" s="745"/>
      <c r="AN88" s="745"/>
      <c r="AO88" s="745"/>
      <c r="AP88" s="745"/>
      <c r="AQ88" s="745"/>
      <c r="AR88" s="745"/>
      <c r="AS88" s="745"/>
      <c r="AT88" s="745"/>
      <c r="AU88" s="745"/>
      <c r="AV88" s="745"/>
      <c r="AW88" s="745"/>
      <c r="AX88" s="745"/>
      <c r="AY88" s="745"/>
      <c r="AZ88" s="745"/>
      <c r="BA88" s="745"/>
      <c r="BB88" s="745"/>
      <c r="BC88" s="745"/>
      <c r="BD88" s="745"/>
      <c r="BE88" s="745"/>
      <c r="BF88" s="745"/>
      <c r="BG88" s="745"/>
      <c r="BH88" s="745"/>
      <c r="BI88" s="745"/>
      <c r="BJ88" s="745"/>
      <c r="BK88" s="745"/>
      <c r="BL88" s="745"/>
      <c r="BM88" s="745"/>
      <c r="BN88" s="745"/>
      <c r="BO88" s="745"/>
      <c r="BP88" s="745"/>
      <c r="BQ88" s="745"/>
      <c r="BR88" s="745"/>
      <c r="BS88" s="745"/>
      <c r="BT88" s="745"/>
      <c r="BU88" s="745"/>
      <c r="BV88" s="745"/>
      <c r="BW88" s="745"/>
      <c r="BX88" s="745"/>
      <c r="BY88" s="745"/>
      <c r="BZ88" s="745"/>
      <c r="CA88" s="745"/>
      <c r="CB88" s="745"/>
      <c r="CC88" s="745"/>
      <c r="CD88" s="745"/>
      <c r="CE88" s="745"/>
      <c r="CF88" s="745"/>
      <c r="CG88" s="745"/>
      <c r="CH88" s="745"/>
      <c r="CI88" s="745"/>
      <c r="CJ88" s="745"/>
      <c r="CK88" s="745"/>
      <c r="CL88" s="745"/>
      <c r="CM88" s="745"/>
      <c r="CN88" s="745"/>
      <c r="CO88" s="745"/>
      <c r="CP88" s="745"/>
      <c r="CQ88" s="745"/>
      <c r="CR88" s="745"/>
      <c r="CS88" s="745"/>
      <c r="CT88" s="745"/>
      <c r="CU88" s="745"/>
      <c r="CV88" s="745"/>
      <c r="CW88" s="745"/>
      <c r="CX88" s="745"/>
      <c r="CY88" s="745"/>
      <c r="CZ88" s="745"/>
      <c r="DA88" s="745"/>
      <c r="DB88" s="745"/>
      <c r="DC88" s="745"/>
      <c r="DD88" s="745"/>
      <c r="DE88" s="745"/>
      <c r="DF88" s="745"/>
      <c r="DG88" s="745"/>
      <c r="DH88" s="745"/>
      <c r="DI88" s="745"/>
      <c r="DJ88" s="745"/>
      <c r="DK88" s="745"/>
      <c r="DL88" s="745"/>
      <c r="DM88" s="745"/>
      <c r="DN88" s="745"/>
      <c r="DO88" s="745"/>
      <c r="DP88" s="745"/>
      <c r="DQ88" s="745"/>
      <c r="DR88" s="745"/>
      <c r="DS88" s="745"/>
      <c r="DT88" s="745"/>
      <c r="DU88" s="745"/>
      <c r="DV88" s="745"/>
      <c r="DW88" s="745"/>
      <c r="DX88" s="745"/>
      <c r="DY88" s="745"/>
      <c r="DZ88" s="745"/>
      <c r="EA88" s="745"/>
      <c r="EB88" s="745"/>
      <c r="EC88" s="745"/>
      <c r="ED88" s="745"/>
      <c r="EE88" s="745"/>
      <c r="EF88" s="745"/>
      <c r="EG88" s="745"/>
      <c r="EH88" s="745"/>
      <c r="EI88" s="745"/>
      <c r="EJ88" s="745"/>
      <c r="EK88" s="745"/>
      <c r="EL88" s="745"/>
      <c r="EM88" s="745"/>
      <c r="EN88" s="745"/>
      <c r="EO88" s="745"/>
      <c r="EP88" s="745"/>
      <c r="EQ88" s="745"/>
      <c r="ER88" s="745"/>
      <c r="ES88" s="745"/>
      <c r="ET88" s="745"/>
      <c r="EU88" s="745"/>
      <c r="EV88" s="745"/>
      <c r="EW88" s="745"/>
      <c r="EX88" s="745"/>
      <c r="EY88" s="745"/>
      <c r="EZ88" s="745"/>
      <c r="FA88" s="745"/>
      <c r="FB88" s="745"/>
      <c r="FC88" s="745"/>
      <c r="FD88" s="745"/>
      <c r="FE88" s="745"/>
      <c r="FF88" s="745"/>
      <c r="FG88" s="745"/>
      <c r="FH88" s="745"/>
      <c r="FI88" s="745"/>
      <c r="FJ88" s="745"/>
      <c r="FK88" s="745"/>
      <c r="FL88" s="745"/>
      <c r="FM88" s="745"/>
      <c r="FN88" s="745"/>
      <c r="FO88" s="745"/>
      <c r="FP88" s="745"/>
      <c r="FQ88" s="745"/>
      <c r="FR88" s="745"/>
      <c r="FS88" s="745"/>
      <c r="FT88" s="745"/>
      <c r="FU88" s="745"/>
      <c r="FV88" s="745"/>
      <c r="FW88" s="745"/>
      <c r="FX88" s="745"/>
      <c r="FY88" s="745"/>
      <c r="FZ88" s="745"/>
      <c r="GA88" s="745"/>
      <c r="GB88" s="745"/>
      <c r="GC88" s="745"/>
      <c r="GD88" s="745"/>
      <c r="GE88" s="745"/>
      <c r="GF88" s="745"/>
      <c r="GG88" s="745"/>
      <c r="GH88" s="745"/>
      <c r="GI88" s="745"/>
      <c r="GJ88" s="745"/>
      <c r="GK88" s="745"/>
      <c r="GL88" s="745"/>
      <c r="GM88" s="745"/>
      <c r="GN88" s="745"/>
      <c r="GO88" s="745"/>
      <c r="GP88" s="745"/>
      <c r="GQ88" s="745"/>
      <c r="GR88" s="745"/>
      <c r="GS88" s="745"/>
      <c r="GT88" s="745"/>
      <c r="GU88" s="745"/>
      <c r="GV88" s="745"/>
      <c r="GW88" s="745"/>
      <c r="GX88" s="745"/>
      <c r="GY88" s="745"/>
      <c r="GZ88" s="745"/>
      <c r="HA88" s="745"/>
      <c r="HB88" s="745"/>
      <c r="HC88" s="745"/>
      <c r="HD88" s="745"/>
      <c r="HE88" s="745"/>
      <c r="HF88" s="745"/>
      <c r="HG88" s="745"/>
      <c r="HH88" s="745"/>
      <c r="HI88" s="745"/>
      <c r="HJ88" s="745"/>
      <c r="HK88" s="745"/>
      <c r="HL88" s="745"/>
      <c r="HM88" s="745"/>
      <c r="HN88" s="745"/>
      <c r="HO88" s="745"/>
      <c r="HP88" s="745"/>
      <c r="HQ88" s="745"/>
      <c r="HR88" s="745"/>
      <c r="HS88" s="745"/>
      <c r="HT88" s="745"/>
      <c r="HU88" s="745"/>
      <c r="HV88" s="745"/>
      <c r="HW88" s="745"/>
      <c r="HX88" s="745"/>
      <c r="HY88" s="745"/>
      <c r="HZ88" s="745"/>
      <c r="IA88" s="745"/>
      <c r="IB88" s="745"/>
      <c r="IC88" s="745"/>
      <c r="ID88" s="745"/>
      <c r="IE88" s="745"/>
      <c r="IF88" s="745"/>
      <c r="IG88" s="745"/>
      <c r="IH88" s="745"/>
      <c r="II88" s="745"/>
      <c r="IJ88" s="745"/>
      <c r="IK88" s="745"/>
      <c r="IL88" s="745"/>
      <c r="IM88" s="745"/>
      <c r="IN88" s="745"/>
      <c r="IO88" s="745"/>
      <c r="IP88" s="745"/>
      <c r="IQ88" s="745"/>
      <c r="IR88" s="745"/>
      <c r="IS88" s="745"/>
      <c r="IT88" s="745"/>
      <c r="IU88" s="745"/>
      <c r="IV88" s="745"/>
      <c r="IW88" s="745"/>
      <c r="IX88" s="745"/>
      <c r="IY88" s="745"/>
      <c r="IZ88" s="745"/>
      <c r="JA88" s="745"/>
      <c r="JB88" s="745"/>
      <c r="JC88" s="745"/>
      <c r="JD88" s="745"/>
      <c r="JE88" s="745"/>
      <c r="JF88" s="745"/>
      <c r="JG88" s="745"/>
      <c r="JH88" s="745"/>
      <c r="JI88" s="745"/>
      <c r="JJ88" s="745"/>
      <c r="JK88" s="745"/>
      <c r="JL88" s="745"/>
      <c r="JM88" s="745"/>
      <c r="JN88" s="745"/>
      <c r="JO88" s="745"/>
      <c r="JP88" s="745"/>
      <c r="JQ88" s="745"/>
      <c r="JR88" s="745"/>
      <c r="JS88" s="745"/>
      <c r="JT88" s="745"/>
      <c r="JU88" s="745"/>
      <c r="JV88" s="745"/>
      <c r="JW88" s="745"/>
      <c r="JX88" s="745"/>
      <c r="JY88" s="745"/>
      <c r="JZ88" s="745"/>
      <c r="KA88" s="745"/>
      <c r="KB88" s="745"/>
      <c r="KC88" s="745"/>
      <c r="KD88" s="745"/>
      <c r="KE88" s="745"/>
      <c r="KF88" s="745"/>
      <c r="KG88" s="745"/>
      <c r="KH88" s="745"/>
      <c r="KI88" s="745"/>
      <c r="KJ88" s="745"/>
      <c r="KK88" s="745"/>
      <c r="KL88" s="745"/>
      <c r="KM88" s="745"/>
      <c r="KN88" s="745"/>
      <c r="KO88" s="745"/>
      <c r="KP88" s="745"/>
      <c r="KQ88" s="745"/>
      <c r="KR88" s="745"/>
      <c r="KS88" s="745"/>
      <c r="KT88" s="745"/>
      <c r="KU88" s="745"/>
      <c r="KV88" s="745"/>
      <c r="KW88" s="745"/>
      <c r="KX88" s="745"/>
      <c r="KY88" s="745"/>
      <c r="KZ88" s="745"/>
      <c r="LA88" s="745"/>
      <c r="LB88" s="745"/>
      <c r="LC88" s="745"/>
      <c r="LD88" s="745"/>
      <c r="LE88" s="745"/>
      <c r="LF88" s="745"/>
      <c r="LG88" s="745"/>
      <c r="LH88" s="745"/>
      <c r="LI88" s="745"/>
      <c r="LJ88" s="745"/>
      <c r="LK88" s="745"/>
      <c r="LL88" s="745"/>
      <c r="LM88" s="745"/>
      <c r="LN88" s="745"/>
      <c r="LO88" s="745"/>
      <c r="LP88" s="745"/>
      <c r="LQ88" s="745"/>
      <c r="LR88" s="745"/>
      <c r="LS88" s="745"/>
      <c r="LT88" s="745"/>
      <c r="LU88" s="745"/>
      <c r="LV88" s="745"/>
      <c r="LW88" s="745"/>
      <c r="LX88" s="745"/>
      <c r="LY88" s="745"/>
      <c r="LZ88" s="745"/>
      <c r="MA88" s="745"/>
      <c r="MB88" s="745"/>
      <c r="MC88" s="745"/>
      <c r="MD88" s="745"/>
      <c r="ME88" s="745"/>
      <c r="MF88" s="745"/>
      <c r="MG88" s="745"/>
      <c r="MH88" s="745"/>
      <c r="MI88" s="745"/>
      <c r="MJ88" s="745"/>
      <c r="MK88" s="745"/>
      <c r="ML88" s="745"/>
      <c r="MM88" s="745"/>
      <c r="MN88" s="745"/>
      <c r="MO88" s="745"/>
      <c r="MP88" s="745"/>
      <c r="MQ88" s="745"/>
      <c r="MR88" s="745"/>
      <c r="MS88" s="745"/>
      <c r="MT88" s="745"/>
      <c r="MU88" s="745"/>
      <c r="MV88" s="745"/>
      <c r="MW88" s="745"/>
      <c r="MX88" s="745"/>
      <c r="MY88" s="745"/>
      <c r="MZ88" s="745"/>
      <c r="NA88" s="745"/>
      <c r="NB88" s="745"/>
      <c r="NC88" s="745"/>
      <c r="ND88" s="745"/>
      <c r="NE88" s="745"/>
      <c r="NF88" s="745"/>
      <c r="NG88" s="745"/>
      <c r="NH88" s="745"/>
      <c r="NI88" s="745"/>
      <c r="NJ88" s="745"/>
      <c r="NK88" s="745"/>
      <c r="NL88" s="745"/>
      <c r="NM88" s="745"/>
      <c r="NN88" s="745"/>
      <c r="NO88" s="745"/>
      <c r="NP88" s="745"/>
      <c r="NQ88" s="745"/>
      <c r="NR88" s="745"/>
      <c r="NS88" s="745"/>
      <c r="NT88" s="745"/>
      <c r="NU88" s="745"/>
      <c r="NV88" s="745"/>
      <c r="NW88" s="745"/>
      <c r="NX88" s="745"/>
      <c r="NY88" s="745"/>
      <c r="NZ88" s="745"/>
      <c r="OA88" s="745"/>
      <c r="OB88" s="745"/>
      <c r="OC88" s="745"/>
      <c r="OD88" s="745"/>
      <c r="OE88" s="745"/>
      <c r="OF88" s="745"/>
      <c r="OG88" s="745"/>
      <c r="OH88" s="745"/>
      <c r="OI88" s="745"/>
      <c r="OJ88" s="745"/>
      <c r="OK88" s="745"/>
      <c r="OL88" s="745"/>
      <c r="OM88" s="745"/>
      <c r="ON88" s="745"/>
      <c r="OO88" s="745"/>
      <c r="OP88" s="745"/>
      <c r="OQ88" s="745"/>
      <c r="OR88" s="745"/>
      <c r="OS88" s="745"/>
      <c r="OT88" s="745"/>
      <c r="OU88" s="745"/>
      <c r="OV88" s="745"/>
      <c r="OW88" s="745"/>
      <c r="OX88" s="745"/>
      <c r="OY88" s="745"/>
      <c r="OZ88" s="745"/>
      <c r="PA88" s="745"/>
      <c r="PB88" s="745"/>
      <c r="PC88" s="745"/>
      <c r="PD88" s="745"/>
      <c r="PE88" s="745"/>
      <c r="PF88" s="745"/>
      <c r="PG88" s="745"/>
      <c r="PH88" s="745"/>
      <c r="PI88" s="745"/>
      <c r="PJ88" s="745"/>
      <c r="PK88" s="745"/>
      <c r="PL88" s="745"/>
      <c r="PM88" s="745"/>
      <c r="PN88" s="745"/>
      <c r="PO88" s="745"/>
      <c r="PP88" s="745"/>
      <c r="PQ88" s="745"/>
      <c r="PR88" s="745"/>
      <c r="PS88" s="745"/>
      <c r="PT88" s="745"/>
      <c r="PU88" s="745"/>
      <c r="PV88" s="745"/>
      <c r="PW88" s="745"/>
      <c r="PX88" s="745"/>
      <c r="PY88" s="745"/>
      <c r="PZ88" s="745"/>
      <c r="QA88" s="745"/>
      <c r="QB88" s="745"/>
      <c r="QC88" s="745"/>
      <c r="QD88" s="745"/>
      <c r="QE88" s="745"/>
      <c r="QF88" s="745"/>
      <c r="QG88" s="745"/>
      <c r="QH88" s="745"/>
      <c r="QI88" s="745"/>
      <c r="QJ88" s="745"/>
      <c r="QK88" s="745"/>
      <c r="QL88" s="745"/>
      <c r="QM88" s="745"/>
      <c r="QN88" s="745"/>
      <c r="QO88" s="745"/>
      <c r="QP88" s="745"/>
      <c r="QQ88" s="745"/>
      <c r="QR88" s="745"/>
      <c r="QS88" s="745"/>
      <c r="QT88" s="745"/>
      <c r="QU88" s="745"/>
      <c r="QV88" s="745"/>
      <c r="QW88" s="745"/>
      <c r="QX88" s="745"/>
      <c r="QY88" s="745"/>
      <c r="QZ88" s="745"/>
      <c r="RA88" s="745"/>
      <c r="RB88" s="745"/>
      <c r="RC88" s="745"/>
      <c r="RD88" s="745"/>
      <c r="RE88" s="745"/>
      <c r="RF88" s="745"/>
      <c r="RG88" s="745"/>
      <c r="RH88" s="745"/>
      <c r="RI88" s="745"/>
      <c r="RJ88" s="745"/>
      <c r="RK88" s="745"/>
      <c r="RL88" s="745"/>
      <c r="RM88" s="745"/>
      <c r="RN88" s="745"/>
      <c r="RO88" s="745"/>
      <c r="RP88" s="745"/>
      <c r="RQ88" s="745"/>
      <c r="RR88" s="745"/>
      <c r="RS88" s="745"/>
      <c r="RT88" s="745"/>
      <c r="RU88" s="745"/>
      <c r="RV88" s="745"/>
      <c r="RW88" s="745"/>
      <c r="RX88" s="745"/>
      <c r="RY88" s="745"/>
      <c r="RZ88" s="745"/>
      <c r="SA88" s="745"/>
      <c r="SB88" s="745"/>
      <c r="SC88" s="745"/>
      <c r="SD88" s="745"/>
      <c r="SE88" s="745"/>
      <c r="SF88" s="745"/>
      <c r="SG88" s="745"/>
      <c r="SH88" s="745"/>
      <c r="SI88" s="745"/>
      <c r="SJ88" s="745"/>
      <c r="SK88" s="745"/>
      <c r="SL88" s="745"/>
      <c r="SM88" s="745"/>
      <c r="SN88" s="745"/>
      <c r="SO88" s="745"/>
      <c r="SP88" s="745"/>
      <c r="SQ88" s="745"/>
      <c r="SR88" s="745"/>
      <c r="SS88" s="745"/>
      <c r="ST88" s="745"/>
      <c r="SU88" s="745"/>
      <c r="SV88" s="745"/>
      <c r="SW88" s="745"/>
      <c r="SX88" s="745"/>
      <c r="SY88" s="745"/>
      <c r="SZ88" s="745"/>
      <c r="TA88" s="745"/>
      <c r="TB88" s="745"/>
      <c r="TC88" s="745"/>
      <c r="TD88" s="745"/>
      <c r="TE88" s="745"/>
      <c r="TF88" s="745"/>
      <c r="TG88" s="745"/>
      <c r="TH88" s="745"/>
      <c r="TI88" s="745"/>
      <c r="TJ88" s="745"/>
      <c r="TK88" s="745"/>
      <c r="TL88" s="745"/>
      <c r="TM88" s="745"/>
      <c r="TN88" s="745"/>
      <c r="TO88" s="745"/>
      <c r="TP88" s="745"/>
      <c r="TQ88" s="745"/>
      <c r="TR88" s="745"/>
      <c r="TS88" s="745"/>
      <c r="TT88" s="745"/>
      <c r="TU88" s="745"/>
      <c r="TV88" s="745"/>
      <c r="TW88" s="745"/>
      <c r="TX88" s="745"/>
      <c r="TY88" s="745"/>
      <c r="TZ88" s="745"/>
      <c r="UA88" s="745"/>
      <c r="UB88" s="745"/>
      <c r="UC88" s="745"/>
      <c r="UD88" s="745"/>
      <c r="UE88" s="745"/>
      <c r="UF88" s="745"/>
      <c r="UG88" s="745"/>
      <c r="UH88" s="745"/>
      <c r="UI88" s="745"/>
      <c r="UJ88" s="745"/>
      <c r="UK88" s="745"/>
      <c r="UL88" s="745"/>
      <c r="UM88" s="745"/>
      <c r="UN88" s="745"/>
      <c r="UO88" s="745"/>
      <c r="UP88" s="745"/>
      <c r="UQ88" s="745"/>
      <c r="UR88" s="745"/>
      <c r="US88" s="745"/>
      <c r="UT88" s="745"/>
      <c r="UU88" s="745"/>
      <c r="UV88" s="745"/>
      <c r="UW88" s="745"/>
      <c r="UX88" s="745"/>
      <c r="UY88" s="745"/>
      <c r="UZ88" s="745"/>
      <c r="VA88" s="745"/>
      <c r="VB88" s="745"/>
      <c r="VC88" s="745"/>
      <c r="VD88" s="745"/>
      <c r="VE88" s="745"/>
      <c r="VF88" s="745"/>
      <c r="VG88" s="745"/>
      <c r="VH88" s="745"/>
      <c r="VI88" s="745"/>
      <c r="VJ88" s="745"/>
      <c r="VK88" s="745"/>
      <c r="VL88" s="745"/>
      <c r="VM88" s="745"/>
      <c r="VN88" s="745"/>
      <c r="VO88" s="745"/>
      <c r="VP88" s="745"/>
      <c r="VQ88" s="745"/>
      <c r="VR88" s="745"/>
      <c r="VS88" s="745"/>
      <c r="VT88" s="745"/>
      <c r="VU88" s="745"/>
      <c r="VV88" s="745"/>
      <c r="VW88" s="745"/>
      <c r="VX88" s="745"/>
      <c r="VY88" s="745"/>
      <c r="VZ88" s="745"/>
      <c r="WA88" s="745"/>
      <c r="WB88" s="745"/>
      <c r="WC88" s="745"/>
      <c r="WD88" s="745"/>
      <c r="WE88" s="745"/>
      <c r="WF88" s="745"/>
      <c r="WG88" s="745"/>
      <c r="WH88" s="745"/>
      <c r="WI88" s="745"/>
      <c r="WJ88" s="745"/>
      <c r="WK88" s="745"/>
      <c r="WL88" s="745"/>
      <c r="WM88" s="745"/>
      <c r="WN88" s="745"/>
      <c r="WO88" s="745"/>
      <c r="WP88" s="745"/>
      <c r="WQ88" s="745"/>
      <c r="WR88" s="745"/>
      <c r="WS88" s="745"/>
      <c r="WT88" s="745"/>
      <c r="WU88" s="745"/>
      <c r="WV88" s="745"/>
      <c r="WW88" s="745"/>
      <c r="WX88" s="745"/>
      <c r="WY88" s="745"/>
      <c r="WZ88" s="745"/>
      <c r="XA88" s="745"/>
      <c r="XB88" s="745"/>
      <c r="XC88" s="745"/>
      <c r="XD88" s="745"/>
      <c r="XE88" s="745"/>
      <c r="XF88" s="745"/>
      <c r="XG88" s="745"/>
      <c r="XH88" s="745"/>
      <c r="XI88" s="745"/>
      <c r="XJ88" s="745"/>
      <c r="XK88" s="745"/>
      <c r="XL88" s="745"/>
      <c r="XM88" s="745"/>
      <c r="XN88" s="745"/>
      <c r="XO88" s="745"/>
      <c r="XP88" s="745"/>
      <c r="XQ88" s="745"/>
      <c r="XR88" s="745"/>
      <c r="XS88" s="745"/>
      <c r="XT88" s="745"/>
      <c r="XU88" s="745"/>
      <c r="XV88" s="745"/>
      <c r="XW88" s="745"/>
      <c r="XX88" s="745"/>
      <c r="XY88" s="745"/>
      <c r="XZ88" s="745"/>
      <c r="YA88" s="745"/>
      <c r="YB88" s="745"/>
      <c r="YC88" s="745"/>
      <c r="YD88" s="745"/>
      <c r="YE88" s="745"/>
      <c r="YF88" s="745"/>
      <c r="YG88" s="745"/>
      <c r="YH88" s="745"/>
      <c r="YI88" s="745"/>
      <c r="YJ88" s="745"/>
      <c r="YK88" s="745"/>
      <c r="YL88" s="745"/>
      <c r="YM88" s="745"/>
      <c r="YN88" s="745"/>
      <c r="YO88" s="745"/>
      <c r="YP88" s="745"/>
      <c r="YQ88" s="745"/>
      <c r="YR88" s="745"/>
      <c r="YS88" s="745"/>
      <c r="YT88" s="745"/>
      <c r="YU88" s="745"/>
      <c r="YV88" s="745"/>
      <c r="YW88" s="745"/>
      <c r="YX88" s="745"/>
      <c r="YY88" s="745"/>
      <c r="YZ88" s="745"/>
      <c r="ZA88" s="745"/>
      <c r="ZB88" s="745"/>
      <c r="ZC88" s="745"/>
      <c r="ZD88" s="745"/>
      <c r="ZE88" s="745"/>
      <c r="ZF88" s="745"/>
      <c r="ZG88" s="745"/>
      <c r="ZH88" s="745"/>
      <c r="ZI88" s="745"/>
      <c r="ZJ88" s="745"/>
      <c r="ZK88" s="745"/>
      <c r="ZL88" s="745"/>
      <c r="ZM88" s="745"/>
      <c r="ZN88" s="745"/>
      <c r="ZO88" s="745"/>
      <c r="ZP88" s="745"/>
      <c r="ZQ88" s="745"/>
      <c r="ZR88" s="745"/>
      <c r="ZS88" s="745"/>
      <c r="ZT88" s="745"/>
      <c r="ZU88" s="745"/>
      <c r="ZV88" s="745"/>
      <c r="ZW88" s="745"/>
      <c r="ZX88" s="745"/>
      <c r="ZY88" s="745"/>
      <c r="ZZ88" s="745"/>
      <c r="AAA88" s="745"/>
      <c r="AAB88" s="745"/>
      <c r="AAC88" s="745"/>
      <c r="AAD88" s="745"/>
      <c r="AAE88" s="745"/>
      <c r="AAF88" s="745"/>
      <c r="AAG88" s="745"/>
      <c r="AAH88" s="745"/>
      <c r="AAI88" s="745"/>
      <c r="AAJ88" s="745"/>
      <c r="AAK88" s="745"/>
      <c r="AAL88" s="745"/>
      <c r="AAM88" s="745"/>
      <c r="AAN88" s="745"/>
      <c r="AAO88" s="745"/>
      <c r="AAP88" s="745"/>
      <c r="AAQ88" s="745"/>
      <c r="AAR88" s="745"/>
      <c r="AAS88" s="745"/>
      <c r="AAT88" s="745"/>
      <c r="AAU88" s="745"/>
      <c r="AAV88" s="745"/>
      <c r="AAW88" s="745"/>
      <c r="AAX88" s="745"/>
      <c r="AAY88" s="745"/>
      <c r="AAZ88" s="745"/>
      <c r="ABA88" s="745"/>
      <c r="ABB88" s="745"/>
      <c r="ABC88" s="745"/>
      <c r="ABD88" s="745"/>
      <c r="ABE88" s="745"/>
      <c r="ABF88" s="745"/>
      <c r="ABG88" s="745"/>
      <c r="ABH88" s="745"/>
      <c r="ABI88" s="745"/>
      <c r="ABJ88" s="745"/>
      <c r="ABK88" s="745"/>
      <c r="ABL88" s="745"/>
      <c r="ABM88" s="745"/>
      <c r="ABN88" s="745"/>
      <c r="ABO88" s="745"/>
      <c r="ABP88" s="745"/>
      <c r="ABQ88" s="745"/>
      <c r="ABR88" s="745"/>
      <c r="ABS88" s="745"/>
      <c r="ABT88" s="745"/>
      <c r="ABU88" s="745"/>
      <c r="ABV88" s="745"/>
      <c r="ABW88" s="745"/>
      <c r="ABX88" s="745"/>
      <c r="ABY88" s="745"/>
      <c r="ABZ88" s="745"/>
      <c r="ACA88" s="745"/>
      <c r="ACB88" s="745"/>
      <c r="ACC88" s="745"/>
      <c r="ACD88" s="745"/>
      <c r="ACE88" s="745"/>
      <c r="ACF88" s="745"/>
      <c r="ACG88" s="745"/>
      <c r="ACH88" s="745"/>
      <c r="ACI88" s="745"/>
      <c r="ACJ88" s="745"/>
      <c r="ACK88" s="745"/>
      <c r="ACL88" s="745"/>
      <c r="ACM88" s="745"/>
      <c r="ACN88" s="745"/>
      <c r="ACO88" s="745"/>
      <c r="ACP88" s="745"/>
      <c r="ACQ88" s="745"/>
      <c r="ACR88" s="745"/>
      <c r="ACS88" s="745"/>
      <c r="ACT88" s="745"/>
      <c r="ACU88" s="745"/>
      <c r="ACV88" s="745"/>
      <c r="ACW88" s="745"/>
      <c r="ACX88" s="745"/>
      <c r="ACY88" s="745"/>
      <c r="ACZ88" s="745"/>
      <c r="ADA88" s="745"/>
      <c r="ADB88" s="745"/>
      <c r="ADC88" s="745"/>
      <c r="ADD88" s="745"/>
      <c r="ADE88" s="745"/>
      <c r="ADF88" s="745"/>
      <c r="ADG88" s="745"/>
      <c r="ADH88" s="745"/>
      <c r="ADI88" s="745"/>
      <c r="ADJ88" s="745"/>
      <c r="ADK88" s="745"/>
      <c r="ADL88" s="745"/>
      <c r="ADM88" s="745"/>
      <c r="ADN88" s="745"/>
      <c r="ADO88" s="745"/>
      <c r="ADP88" s="745"/>
      <c r="ADQ88" s="745"/>
      <c r="ADR88" s="745"/>
      <c r="ADS88" s="745"/>
      <c r="ADT88" s="745"/>
      <c r="ADU88" s="745"/>
      <c r="ADV88" s="745"/>
      <c r="ADW88" s="745"/>
      <c r="ADX88" s="745"/>
      <c r="ADY88" s="745"/>
      <c r="ADZ88" s="745"/>
      <c r="AEA88" s="745"/>
      <c r="AEB88" s="745"/>
      <c r="AEC88" s="745"/>
      <c r="AED88" s="745"/>
      <c r="AEE88" s="745"/>
      <c r="AEF88" s="745"/>
      <c r="AEG88" s="745"/>
      <c r="AEH88" s="745"/>
      <c r="AEI88" s="745"/>
      <c r="AEJ88" s="745"/>
      <c r="AEK88" s="745"/>
      <c r="AEL88" s="745"/>
      <c r="AEM88" s="745"/>
      <c r="AEN88" s="745"/>
      <c r="AEO88" s="745"/>
      <c r="AEP88" s="745"/>
      <c r="AEQ88" s="745"/>
      <c r="AER88" s="745"/>
      <c r="AES88" s="745"/>
      <c r="AET88" s="745"/>
      <c r="AEU88" s="745"/>
      <c r="AEV88" s="745"/>
      <c r="AEW88" s="745"/>
      <c r="AEX88" s="745"/>
      <c r="AEY88" s="745"/>
      <c r="AEZ88" s="745"/>
      <c r="AFA88" s="745"/>
      <c r="AFB88" s="745"/>
      <c r="AFC88" s="745"/>
      <c r="AFD88" s="745"/>
      <c r="AFE88" s="745"/>
      <c r="AFF88" s="745"/>
      <c r="AFG88" s="745"/>
      <c r="AFH88" s="745"/>
      <c r="AFI88" s="745"/>
      <c r="AFJ88" s="745"/>
      <c r="AFK88" s="745"/>
      <c r="AFL88" s="745"/>
      <c r="AFM88" s="745"/>
      <c r="AFN88" s="745"/>
      <c r="AFO88" s="745"/>
      <c r="AFP88" s="745"/>
      <c r="AFQ88" s="745"/>
      <c r="AFR88" s="745"/>
      <c r="AFS88" s="745"/>
      <c r="AFT88" s="745"/>
      <c r="AFU88" s="745"/>
      <c r="AFV88" s="745"/>
      <c r="AFW88" s="745"/>
      <c r="AFX88" s="745"/>
      <c r="AFY88" s="745"/>
      <c r="AFZ88" s="745"/>
      <c r="AGA88" s="745"/>
      <c r="AGB88" s="745"/>
      <c r="AGC88" s="745"/>
      <c r="AGD88" s="745"/>
      <c r="AGE88" s="745"/>
      <c r="AGF88" s="745"/>
      <c r="AGG88" s="745"/>
      <c r="AGH88" s="745"/>
      <c r="AGI88" s="745"/>
      <c r="AGJ88" s="745"/>
      <c r="AGK88" s="745"/>
      <c r="AGL88" s="745"/>
      <c r="AGM88" s="745"/>
      <c r="AGN88" s="745"/>
      <c r="AGO88" s="745"/>
      <c r="AGP88" s="745"/>
      <c r="AGQ88" s="745"/>
      <c r="AGR88" s="745"/>
      <c r="AGS88" s="745"/>
      <c r="AGT88" s="745"/>
      <c r="AGU88" s="745"/>
      <c r="AGV88" s="745"/>
      <c r="AGW88" s="745"/>
      <c r="AGX88" s="745"/>
      <c r="AGY88" s="745"/>
      <c r="AGZ88" s="745"/>
      <c r="AHA88" s="745"/>
      <c r="AHB88" s="745"/>
      <c r="AHC88" s="745"/>
      <c r="AHD88" s="745"/>
      <c r="AHE88" s="745"/>
      <c r="AHF88" s="745"/>
      <c r="AHG88" s="745"/>
      <c r="AHH88" s="745"/>
      <c r="AHI88" s="745"/>
      <c r="AHJ88" s="745"/>
      <c r="AHK88" s="745"/>
      <c r="AHL88" s="745"/>
      <c r="AHM88" s="745"/>
      <c r="AHN88" s="745"/>
      <c r="AHO88" s="745"/>
      <c r="AHP88" s="745"/>
      <c r="AHQ88" s="745"/>
      <c r="AHR88" s="745"/>
      <c r="AHS88" s="745"/>
      <c r="AHT88" s="745"/>
      <c r="AHU88" s="745"/>
      <c r="AHV88" s="745"/>
      <c r="AHW88" s="745"/>
      <c r="AHX88" s="745"/>
      <c r="AHY88" s="745"/>
      <c r="AHZ88" s="745"/>
      <c r="AIA88" s="745"/>
      <c r="AIB88" s="745"/>
      <c r="AIC88" s="745"/>
      <c r="AID88" s="745"/>
      <c r="AIE88" s="745"/>
      <c r="AIF88" s="745"/>
      <c r="AIG88" s="745"/>
      <c r="AIH88" s="745"/>
      <c r="AII88" s="745"/>
      <c r="AIJ88" s="745"/>
      <c r="AIK88" s="745"/>
      <c r="AIL88" s="745"/>
      <c r="AIM88" s="745"/>
      <c r="AIN88" s="745"/>
      <c r="AIO88" s="745"/>
      <c r="AIP88" s="745"/>
      <c r="AIQ88" s="745"/>
      <c r="AIR88" s="745"/>
      <c r="AIS88" s="745"/>
      <c r="AIT88" s="745"/>
      <c r="AIU88" s="745"/>
      <c r="AIV88" s="745"/>
      <c r="AIW88" s="745"/>
      <c r="AIX88" s="745"/>
      <c r="AIY88" s="745"/>
      <c r="AIZ88" s="745"/>
      <c r="AJA88" s="745"/>
      <c r="AJB88" s="745"/>
      <c r="AJC88" s="745"/>
      <c r="AJD88" s="745"/>
      <c r="AJE88" s="745"/>
      <c r="AJF88" s="745"/>
      <c r="AJG88" s="745"/>
      <c r="AJH88" s="745"/>
      <c r="AJI88" s="745"/>
      <c r="AJJ88" s="745"/>
      <c r="AJK88" s="745"/>
      <c r="AJL88" s="745"/>
      <c r="AJM88" s="745"/>
      <c r="AJN88" s="745"/>
      <c r="AJO88" s="745"/>
      <c r="AJP88" s="745"/>
      <c r="AJQ88" s="745"/>
      <c r="AJR88" s="745"/>
      <c r="AJS88" s="745"/>
      <c r="AJT88" s="745"/>
      <c r="AJU88" s="745"/>
      <c r="AJV88" s="745"/>
      <c r="AJW88" s="745"/>
      <c r="AJX88" s="745"/>
      <c r="AJY88" s="745"/>
      <c r="AJZ88" s="745"/>
      <c r="AKA88" s="745"/>
      <c r="AKB88" s="745"/>
      <c r="AKC88" s="745"/>
      <c r="AKD88" s="745"/>
      <c r="AKE88" s="745"/>
      <c r="AKF88" s="745"/>
      <c r="AKG88" s="745"/>
      <c r="AKH88" s="745"/>
      <c r="AKI88" s="745"/>
      <c r="AKJ88" s="745"/>
      <c r="AKK88" s="745"/>
      <c r="AKL88" s="745"/>
      <c r="AKM88" s="745"/>
      <c r="AKN88" s="745"/>
      <c r="AKO88" s="745"/>
      <c r="AKP88" s="745"/>
      <c r="AKQ88" s="745"/>
      <c r="AKR88" s="745"/>
      <c r="AKS88" s="745"/>
      <c r="AKT88" s="745"/>
      <c r="AKU88" s="745"/>
      <c r="AKV88" s="745"/>
      <c r="AKW88" s="745"/>
      <c r="AKX88" s="745"/>
      <c r="AKY88" s="745"/>
      <c r="AKZ88" s="745"/>
      <c r="ALA88" s="745"/>
      <c r="ALB88" s="745"/>
      <c r="ALC88" s="745"/>
      <c r="ALD88" s="745"/>
      <c r="ALE88" s="745"/>
      <c r="ALF88" s="745"/>
      <c r="ALG88" s="745"/>
      <c r="ALH88" s="745"/>
      <c r="ALI88" s="745"/>
      <c r="ALJ88" s="745"/>
      <c r="ALK88" s="745"/>
      <c r="ALL88" s="745"/>
      <c r="ALM88" s="745"/>
      <c r="ALN88" s="745"/>
      <c r="ALO88" s="745"/>
      <c r="ALP88" s="745"/>
      <c r="ALQ88" s="745"/>
      <c r="ALR88" s="745"/>
      <c r="ALS88" s="745"/>
      <c r="ALT88" s="745"/>
      <c r="ALU88" s="745"/>
      <c r="ALV88" s="745"/>
      <c r="ALW88" s="745"/>
      <c r="ALX88" s="745"/>
      <c r="ALY88" s="745"/>
      <c r="ALZ88" s="745"/>
      <c r="AMA88" s="745"/>
      <c r="AMB88" s="745"/>
      <c r="AMC88" s="745"/>
      <c r="AMD88" s="745"/>
      <c r="AME88" s="745"/>
      <c r="AMF88" s="745"/>
      <c r="AMG88" s="745"/>
      <c r="AMH88" s="745"/>
      <c r="AMI88" s="745"/>
      <c r="AMJ88" s="745"/>
      <c r="AMK88" s="745"/>
      <c r="AML88" s="745"/>
      <c r="AMM88" s="745"/>
      <c r="AMN88" s="745"/>
      <c r="AMO88" s="745"/>
      <c r="AMP88" s="745"/>
      <c r="AMQ88" s="745"/>
      <c r="AMR88" s="745"/>
    </row>
    <row r="89" spans="1:1032" s="742" customFormat="1" ht="15">
      <c r="A89" s="371"/>
      <c r="B89" s="390" t="s">
        <v>373</v>
      </c>
      <c r="C89" s="403"/>
      <c r="D89" s="409"/>
      <c r="E89" s="405"/>
      <c r="F89" s="405"/>
      <c r="G89" s="497"/>
      <c r="H89" s="506"/>
      <c r="I89" s="406"/>
      <c r="J89" s="404"/>
      <c r="K89" s="404"/>
      <c r="L89" s="404"/>
      <c r="M89" s="506"/>
      <c r="N89" s="506"/>
      <c r="O89" s="407"/>
      <c r="P89" s="407"/>
      <c r="Q89" s="407"/>
      <c r="R89" s="407"/>
      <c r="S89" s="506"/>
      <c r="T89" s="506"/>
      <c r="U89" s="505"/>
      <c r="V89" s="504"/>
      <c r="W89" s="409"/>
      <c r="X89" s="414"/>
      <c r="Y89" s="414"/>
      <c r="Z89" s="414"/>
      <c r="AA89" s="745"/>
      <c r="AB89" s="745"/>
      <c r="AC89" s="745"/>
      <c r="AD89" s="745"/>
      <c r="AE89" s="745"/>
      <c r="AF89" s="745"/>
      <c r="AG89" s="745"/>
      <c r="AH89" s="745"/>
      <c r="AI89" s="745"/>
      <c r="AJ89" s="745"/>
      <c r="AK89" s="745"/>
      <c r="AL89" s="745"/>
      <c r="AM89" s="745"/>
      <c r="AN89" s="745"/>
      <c r="AO89" s="745"/>
      <c r="AP89" s="745"/>
      <c r="AQ89" s="745"/>
      <c r="AR89" s="745"/>
      <c r="AS89" s="745"/>
      <c r="AT89" s="745"/>
      <c r="AU89" s="745"/>
      <c r="AV89" s="745"/>
      <c r="AW89" s="745"/>
      <c r="AX89" s="745"/>
      <c r="AY89" s="745"/>
      <c r="AZ89" s="745"/>
      <c r="BA89" s="745"/>
      <c r="BB89" s="745"/>
      <c r="BC89" s="745"/>
      <c r="BD89" s="745"/>
      <c r="BE89" s="745"/>
      <c r="BF89" s="745"/>
      <c r="BG89" s="745"/>
      <c r="BH89" s="745"/>
      <c r="BI89" s="745"/>
      <c r="BJ89" s="745"/>
      <c r="BK89" s="745"/>
      <c r="BL89" s="745"/>
      <c r="BM89" s="745"/>
      <c r="BN89" s="745"/>
      <c r="BO89" s="745"/>
      <c r="BP89" s="745"/>
      <c r="BQ89" s="745"/>
      <c r="BR89" s="745"/>
      <c r="BS89" s="745"/>
      <c r="BT89" s="745"/>
      <c r="BU89" s="745"/>
      <c r="BV89" s="745"/>
      <c r="BW89" s="745"/>
      <c r="BX89" s="745"/>
      <c r="BY89" s="745"/>
      <c r="BZ89" s="745"/>
      <c r="CA89" s="745"/>
      <c r="CB89" s="745"/>
      <c r="CC89" s="745"/>
      <c r="CD89" s="745"/>
      <c r="CE89" s="745"/>
      <c r="CF89" s="745"/>
      <c r="CG89" s="745"/>
      <c r="CH89" s="745"/>
      <c r="CI89" s="745"/>
      <c r="CJ89" s="745"/>
      <c r="CK89" s="745"/>
      <c r="CL89" s="745"/>
      <c r="CM89" s="745"/>
      <c r="CN89" s="745"/>
      <c r="CO89" s="745"/>
      <c r="CP89" s="745"/>
      <c r="CQ89" s="745"/>
      <c r="CR89" s="745"/>
      <c r="CS89" s="745"/>
      <c r="CT89" s="745"/>
      <c r="CU89" s="745"/>
      <c r="CV89" s="745"/>
      <c r="CW89" s="745"/>
      <c r="CX89" s="745"/>
      <c r="CY89" s="745"/>
      <c r="CZ89" s="745"/>
      <c r="DA89" s="745"/>
      <c r="DB89" s="745"/>
      <c r="DC89" s="745"/>
      <c r="DD89" s="745"/>
      <c r="DE89" s="745"/>
      <c r="DF89" s="745"/>
      <c r="DG89" s="745"/>
      <c r="DH89" s="745"/>
      <c r="DI89" s="745"/>
      <c r="DJ89" s="745"/>
      <c r="DK89" s="745"/>
      <c r="DL89" s="745"/>
      <c r="DM89" s="745"/>
      <c r="DN89" s="745"/>
      <c r="DO89" s="745"/>
      <c r="DP89" s="745"/>
      <c r="DQ89" s="745"/>
      <c r="DR89" s="745"/>
      <c r="DS89" s="745"/>
      <c r="DT89" s="745"/>
      <c r="DU89" s="745"/>
      <c r="DV89" s="745"/>
      <c r="DW89" s="745"/>
      <c r="DX89" s="745"/>
      <c r="DY89" s="745"/>
      <c r="DZ89" s="745"/>
      <c r="EA89" s="745"/>
      <c r="EB89" s="745"/>
      <c r="EC89" s="745"/>
      <c r="ED89" s="745"/>
      <c r="EE89" s="745"/>
      <c r="EF89" s="745"/>
      <c r="EG89" s="745"/>
      <c r="EH89" s="745"/>
      <c r="EI89" s="745"/>
      <c r="EJ89" s="745"/>
      <c r="EK89" s="745"/>
      <c r="EL89" s="745"/>
      <c r="EM89" s="745"/>
      <c r="EN89" s="745"/>
      <c r="EO89" s="745"/>
      <c r="EP89" s="745"/>
      <c r="EQ89" s="745"/>
      <c r="ER89" s="745"/>
      <c r="ES89" s="745"/>
      <c r="ET89" s="745"/>
      <c r="EU89" s="745"/>
      <c r="EV89" s="745"/>
      <c r="EW89" s="745"/>
      <c r="EX89" s="745"/>
      <c r="EY89" s="745"/>
      <c r="EZ89" s="745"/>
      <c r="FA89" s="745"/>
      <c r="FB89" s="745"/>
      <c r="FC89" s="745"/>
      <c r="FD89" s="745"/>
      <c r="FE89" s="745"/>
      <c r="FF89" s="745"/>
      <c r="FG89" s="745"/>
      <c r="FH89" s="745"/>
      <c r="FI89" s="745"/>
      <c r="FJ89" s="745"/>
      <c r="FK89" s="745"/>
      <c r="FL89" s="745"/>
      <c r="FM89" s="745"/>
      <c r="FN89" s="745"/>
      <c r="FO89" s="745"/>
      <c r="FP89" s="745"/>
      <c r="FQ89" s="745"/>
      <c r="FR89" s="745"/>
      <c r="FS89" s="745"/>
      <c r="FT89" s="745"/>
      <c r="FU89" s="745"/>
      <c r="FV89" s="745"/>
      <c r="FW89" s="745"/>
      <c r="FX89" s="745"/>
      <c r="FY89" s="745"/>
      <c r="FZ89" s="745"/>
      <c r="GA89" s="745"/>
      <c r="GB89" s="745"/>
      <c r="GC89" s="745"/>
      <c r="GD89" s="745"/>
      <c r="GE89" s="745"/>
      <c r="GF89" s="745"/>
      <c r="GG89" s="745"/>
      <c r="GH89" s="745"/>
      <c r="GI89" s="745"/>
      <c r="GJ89" s="745"/>
      <c r="GK89" s="745"/>
      <c r="GL89" s="745"/>
      <c r="GM89" s="745"/>
      <c r="GN89" s="745"/>
      <c r="GO89" s="745"/>
      <c r="GP89" s="745"/>
      <c r="GQ89" s="745"/>
      <c r="GR89" s="745"/>
      <c r="GS89" s="745"/>
      <c r="GT89" s="745"/>
      <c r="GU89" s="745"/>
      <c r="GV89" s="745"/>
      <c r="GW89" s="745"/>
      <c r="GX89" s="745"/>
      <c r="GY89" s="745"/>
      <c r="GZ89" s="745"/>
      <c r="HA89" s="745"/>
      <c r="HB89" s="745"/>
      <c r="HC89" s="745"/>
      <c r="HD89" s="745"/>
      <c r="HE89" s="745"/>
      <c r="HF89" s="745"/>
      <c r="HG89" s="745"/>
      <c r="HH89" s="745"/>
      <c r="HI89" s="745"/>
      <c r="HJ89" s="745"/>
      <c r="HK89" s="745"/>
      <c r="HL89" s="745"/>
      <c r="HM89" s="745"/>
      <c r="HN89" s="745"/>
      <c r="HO89" s="745"/>
      <c r="HP89" s="745"/>
      <c r="HQ89" s="745"/>
      <c r="HR89" s="745"/>
      <c r="HS89" s="745"/>
      <c r="HT89" s="745"/>
      <c r="HU89" s="745"/>
      <c r="HV89" s="745"/>
      <c r="HW89" s="745"/>
      <c r="HX89" s="745"/>
      <c r="HY89" s="745"/>
      <c r="HZ89" s="745"/>
      <c r="IA89" s="745"/>
      <c r="IB89" s="745"/>
      <c r="IC89" s="745"/>
      <c r="ID89" s="745"/>
      <c r="IE89" s="745"/>
      <c r="IF89" s="745"/>
      <c r="IG89" s="745"/>
      <c r="IH89" s="745"/>
      <c r="II89" s="745"/>
      <c r="IJ89" s="745"/>
      <c r="IK89" s="745"/>
      <c r="IL89" s="745"/>
      <c r="IM89" s="745"/>
      <c r="IN89" s="745"/>
      <c r="IO89" s="745"/>
      <c r="IP89" s="745"/>
      <c r="IQ89" s="745"/>
      <c r="IR89" s="745"/>
      <c r="IS89" s="745"/>
      <c r="IT89" s="745"/>
      <c r="IU89" s="745"/>
      <c r="IV89" s="745"/>
      <c r="IW89" s="745"/>
      <c r="IX89" s="745"/>
      <c r="IY89" s="745"/>
      <c r="IZ89" s="745"/>
      <c r="JA89" s="745"/>
      <c r="JB89" s="745"/>
      <c r="JC89" s="745"/>
      <c r="JD89" s="745"/>
      <c r="JE89" s="745"/>
      <c r="JF89" s="745"/>
      <c r="JG89" s="745"/>
      <c r="JH89" s="745"/>
      <c r="JI89" s="745"/>
      <c r="JJ89" s="745"/>
      <c r="JK89" s="745"/>
      <c r="JL89" s="745"/>
      <c r="JM89" s="745"/>
      <c r="JN89" s="745"/>
      <c r="JO89" s="745"/>
      <c r="JP89" s="745"/>
      <c r="JQ89" s="745"/>
      <c r="JR89" s="745"/>
      <c r="JS89" s="745"/>
      <c r="JT89" s="745"/>
      <c r="JU89" s="745"/>
      <c r="JV89" s="745"/>
      <c r="JW89" s="745"/>
      <c r="JX89" s="745"/>
      <c r="JY89" s="745"/>
      <c r="JZ89" s="745"/>
      <c r="KA89" s="745"/>
      <c r="KB89" s="745"/>
      <c r="KC89" s="745"/>
      <c r="KD89" s="745"/>
      <c r="KE89" s="745"/>
      <c r="KF89" s="745"/>
      <c r="KG89" s="745"/>
      <c r="KH89" s="745"/>
      <c r="KI89" s="745"/>
      <c r="KJ89" s="745"/>
      <c r="KK89" s="745"/>
      <c r="KL89" s="745"/>
      <c r="KM89" s="745"/>
      <c r="KN89" s="745"/>
      <c r="KO89" s="745"/>
      <c r="KP89" s="745"/>
      <c r="KQ89" s="745"/>
      <c r="KR89" s="745"/>
      <c r="KS89" s="745"/>
      <c r="KT89" s="745"/>
      <c r="KU89" s="745"/>
      <c r="KV89" s="745"/>
      <c r="KW89" s="745"/>
      <c r="KX89" s="745"/>
      <c r="KY89" s="745"/>
      <c r="KZ89" s="745"/>
      <c r="LA89" s="745"/>
      <c r="LB89" s="745"/>
      <c r="LC89" s="745"/>
      <c r="LD89" s="745"/>
      <c r="LE89" s="745"/>
      <c r="LF89" s="745"/>
      <c r="LG89" s="745"/>
      <c r="LH89" s="745"/>
      <c r="LI89" s="745"/>
      <c r="LJ89" s="745"/>
      <c r="LK89" s="745"/>
      <c r="LL89" s="745"/>
      <c r="LM89" s="745"/>
      <c r="LN89" s="745"/>
      <c r="LO89" s="745"/>
      <c r="LP89" s="745"/>
      <c r="LQ89" s="745"/>
      <c r="LR89" s="745"/>
      <c r="LS89" s="745"/>
      <c r="LT89" s="745"/>
      <c r="LU89" s="745"/>
      <c r="LV89" s="745"/>
      <c r="LW89" s="745"/>
      <c r="LX89" s="745"/>
      <c r="LY89" s="745"/>
      <c r="LZ89" s="745"/>
      <c r="MA89" s="745"/>
      <c r="MB89" s="745"/>
      <c r="MC89" s="745"/>
      <c r="MD89" s="745"/>
      <c r="ME89" s="745"/>
      <c r="MF89" s="745"/>
      <c r="MG89" s="745"/>
      <c r="MH89" s="745"/>
      <c r="MI89" s="745"/>
      <c r="MJ89" s="745"/>
      <c r="MK89" s="745"/>
      <c r="ML89" s="745"/>
      <c r="MM89" s="745"/>
      <c r="MN89" s="745"/>
      <c r="MO89" s="745"/>
      <c r="MP89" s="745"/>
      <c r="MQ89" s="745"/>
      <c r="MR89" s="745"/>
      <c r="MS89" s="745"/>
      <c r="MT89" s="745"/>
      <c r="MU89" s="745"/>
      <c r="MV89" s="745"/>
      <c r="MW89" s="745"/>
      <c r="MX89" s="745"/>
      <c r="MY89" s="745"/>
      <c r="MZ89" s="745"/>
      <c r="NA89" s="745"/>
      <c r="NB89" s="745"/>
      <c r="NC89" s="745"/>
      <c r="ND89" s="745"/>
      <c r="NE89" s="745"/>
      <c r="NF89" s="745"/>
      <c r="NG89" s="745"/>
      <c r="NH89" s="745"/>
      <c r="NI89" s="745"/>
      <c r="NJ89" s="745"/>
      <c r="NK89" s="745"/>
      <c r="NL89" s="745"/>
      <c r="NM89" s="745"/>
      <c r="NN89" s="745"/>
      <c r="NO89" s="745"/>
      <c r="NP89" s="745"/>
      <c r="NQ89" s="745"/>
      <c r="NR89" s="745"/>
      <c r="NS89" s="745"/>
      <c r="NT89" s="745"/>
      <c r="NU89" s="745"/>
      <c r="NV89" s="745"/>
      <c r="NW89" s="745"/>
      <c r="NX89" s="745"/>
      <c r="NY89" s="745"/>
      <c r="NZ89" s="745"/>
      <c r="OA89" s="745"/>
      <c r="OB89" s="745"/>
      <c r="OC89" s="745"/>
      <c r="OD89" s="745"/>
      <c r="OE89" s="745"/>
      <c r="OF89" s="745"/>
      <c r="OG89" s="745"/>
      <c r="OH89" s="745"/>
      <c r="OI89" s="745"/>
      <c r="OJ89" s="745"/>
      <c r="OK89" s="745"/>
      <c r="OL89" s="745"/>
      <c r="OM89" s="745"/>
      <c r="ON89" s="745"/>
      <c r="OO89" s="745"/>
      <c r="OP89" s="745"/>
      <c r="OQ89" s="745"/>
      <c r="OR89" s="745"/>
      <c r="OS89" s="745"/>
      <c r="OT89" s="745"/>
      <c r="OU89" s="745"/>
      <c r="OV89" s="745"/>
      <c r="OW89" s="745"/>
      <c r="OX89" s="745"/>
      <c r="OY89" s="745"/>
      <c r="OZ89" s="745"/>
      <c r="PA89" s="745"/>
      <c r="PB89" s="745"/>
      <c r="PC89" s="745"/>
      <c r="PD89" s="745"/>
      <c r="PE89" s="745"/>
      <c r="PF89" s="745"/>
      <c r="PG89" s="745"/>
      <c r="PH89" s="745"/>
      <c r="PI89" s="745"/>
      <c r="PJ89" s="745"/>
      <c r="PK89" s="745"/>
      <c r="PL89" s="745"/>
      <c r="PM89" s="745"/>
      <c r="PN89" s="745"/>
      <c r="PO89" s="745"/>
      <c r="PP89" s="745"/>
      <c r="PQ89" s="745"/>
      <c r="PR89" s="745"/>
      <c r="PS89" s="745"/>
      <c r="PT89" s="745"/>
      <c r="PU89" s="745"/>
      <c r="PV89" s="745"/>
      <c r="PW89" s="745"/>
      <c r="PX89" s="745"/>
      <c r="PY89" s="745"/>
      <c r="PZ89" s="745"/>
      <c r="QA89" s="745"/>
      <c r="QB89" s="745"/>
      <c r="QC89" s="745"/>
      <c r="QD89" s="745"/>
      <c r="QE89" s="745"/>
      <c r="QF89" s="745"/>
      <c r="QG89" s="745"/>
      <c r="QH89" s="745"/>
      <c r="QI89" s="745"/>
      <c r="QJ89" s="745"/>
      <c r="QK89" s="745"/>
      <c r="QL89" s="745"/>
      <c r="QM89" s="745"/>
      <c r="QN89" s="745"/>
      <c r="QO89" s="745"/>
      <c r="QP89" s="745"/>
      <c r="QQ89" s="745"/>
      <c r="QR89" s="745"/>
      <c r="QS89" s="745"/>
      <c r="QT89" s="745"/>
      <c r="QU89" s="745"/>
      <c r="QV89" s="745"/>
      <c r="QW89" s="745"/>
      <c r="QX89" s="745"/>
      <c r="QY89" s="745"/>
      <c r="QZ89" s="745"/>
      <c r="RA89" s="745"/>
      <c r="RB89" s="745"/>
      <c r="RC89" s="745"/>
      <c r="RD89" s="745"/>
      <c r="RE89" s="745"/>
      <c r="RF89" s="745"/>
      <c r="RG89" s="745"/>
      <c r="RH89" s="745"/>
      <c r="RI89" s="745"/>
      <c r="RJ89" s="745"/>
      <c r="RK89" s="745"/>
      <c r="RL89" s="745"/>
      <c r="RM89" s="745"/>
      <c r="RN89" s="745"/>
      <c r="RO89" s="745"/>
      <c r="RP89" s="745"/>
      <c r="RQ89" s="745"/>
      <c r="RR89" s="745"/>
      <c r="RS89" s="745"/>
      <c r="RT89" s="745"/>
      <c r="RU89" s="745"/>
      <c r="RV89" s="745"/>
      <c r="RW89" s="745"/>
      <c r="RX89" s="745"/>
      <c r="RY89" s="745"/>
      <c r="RZ89" s="745"/>
      <c r="SA89" s="745"/>
      <c r="SB89" s="745"/>
      <c r="SC89" s="745"/>
      <c r="SD89" s="745"/>
      <c r="SE89" s="745"/>
      <c r="SF89" s="745"/>
      <c r="SG89" s="745"/>
      <c r="SH89" s="745"/>
      <c r="SI89" s="745"/>
      <c r="SJ89" s="745"/>
      <c r="SK89" s="745"/>
      <c r="SL89" s="745"/>
      <c r="SM89" s="745"/>
      <c r="SN89" s="745"/>
      <c r="SO89" s="745"/>
      <c r="SP89" s="745"/>
      <c r="SQ89" s="745"/>
      <c r="SR89" s="745"/>
      <c r="SS89" s="745"/>
      <c r="ST89" s="745"/>
      <c r="SU89" s="745"/>
      <c r="SV89" s="745"/>
      <c r="SW89" s="745"/>
      <c r="SX89" s="745"/>
      <c r="SY89" s="745"/>
      <c r="SZ89" s="745"/>
      <c r="TA89" s="745"/>
      <c r="TB89" s="745"/>
      <c r="TC89" s="745"/>
      <c r="TD89" s="745"/>
      <c r="TE89" s="745"/>
      <c r="TF89" s="745"/>
      <c r="TG89" s="745"/>
      <c r="TH89" s="745"/>
      <c r="TI89" s="745"/>
      <c r="TJ89" s="745"/>
      <c r="TK89" s="745"/>
      <c r="TL89" s="745"/>
      <c r="TM89" s="745"/>
      <c r="TN89" s="745"/>
      <c r="TO89" s="745"/>
      <c r="TP89" s="745"/>
      <c r="TQ89" s="745"/>
      <c r="TR89" s="745"/>
      <c r="TS89" s="745"/>
      <c r="TT89" s="745"/>
      <c r="TU89" s="745"/>
      <c r="TV89" s="745"/>
      <c r="TW89" s="745"/>
      <c r="TX89" s="745"/>
      <c r="TY89" s="745"/>
      <c r="TZ89" s="745"/>
      <c r="UA89" s="745"/>
      <c r="UB89" s="745"/>
      <c r="UC89" s="745"/>
      <c r="UD89" s="745"/>
      <c r="UE89" s="745"/>
      <c r="UF89" s="745"/>
      <c r="UG89" s="745"/>
      <c r="UH89" s="745"/>
      <c r="UI89" s="745"/>
      <c r="UJ89" s="745"/>
      <c r="UK89" s="745"/>
      <c r="UL89" s="745"/>
      <c r="UM89" s="745"/>
      <c r="UN89" s="745"/>
      <c r="UO89" s="745"/>
      <c r="UP89" s="745"/>
      <c r="UQ89" s="745"/>
      <c r="UR89" s="745"/>
      <c r="US89" s="745"/>
      <c r="UT89" s="745"/>
      <c r="UU89" s="745"/>
      <c r="UV89" s="745"/>
      <c r="UW89" s="745"/>
      <c r="UX89" s="745"/>
      <c r="UY89" s="745"/>
      <c r="UZ89" s="745"/>
      <c r="VA89" s="745"/>
      <c r="VB89" s="745"/>
      <c r="VC89" s="745"/>
      <c r="VD89" s="745"/>
      <c r="VE89" s="745"/>
      <c r="VF89" s="745"/>
      <c r="VG89" s="745"/>
      <c r="VH89" s="745"/>
      <c r="VI89" s="745"/>
      <c r="VJ89" s="745"/>
      <c r="VK89" s="745"/>
      <c r="VL89" s="745"/>
      <c r="VM89" s="745"/>
      <c r="VN89" s="745"/>
      <c r="VO89" s="745"/>
      <c r="VP89" s="745"/>
      <c r="VQ89" s="745"/>
      <c r="VR89" s="745"/>
      <c r="VS89" s="745"/>
      <c r="VT89" s="745"/>
      <c r="VU89" s="745"/>
      <c r="VV89" s="745"/>
      <c r="VW89" s="745"/>
      <c r="VX89" s="745"/>
      <c r="VY89" s="745"/>
      <c r="VZ89" s="745"/>
      <c r="WA89" s="745"/>
      <c r="WB89" s="745"/>
      <c r="WC89" s="745"/>
      <c r="WD89" s="745"/>
      <c r="WE89" s="745"/>
      <c r="WF89" s="745"/>
      <c r="WG89" s="745"/>
      <c r="WH89" s="745"/>
      <c r="WI89" s="745"/>
      <c r="WJ89" s="745"/>
      <c r="WK89" s="745"/>
      <c r="WL89" s="745"/>
      <c r="WM89" s="745"/>
      <c r="WN89" s="745"/>
      <c r="WO89" s="745"/>
      <c r="WP89" s="745"/>
      <c r="WQ89" s="745"/>
      <c r="WR89" s="745"/>
      <c r="WS89" s="745"/>
      <c r="WT89" s="745"/>
      <c r="WU89" s="745"/>
      <c r="WV89" s="745"/>
      <c r="WW89" s="745"/>
      <c r="WX89" s="745"/>
      <c r="WY89" s="745"/>
      <c r="WZ89" s="745"/>
      <c r="XA89" s="745"/>
      <c r="XB89" s="745"/>
      <c r="XC89" s="745"/>
      <c r="XD89" s="745"/>
      <c r="XE89" s="745"/>
      <c r="XF89" s="745"/>
      <c r="XG89" s="745"/>
      <c r="XH89" s="745"/>
      <c r="XI89" s="745"/>
      <c r="XJ89" s="745"/>
      <c r="XK89" s="745"/>
      <c r="XL89" s="745"/>
      <c r="XM89" s="745"/>
      <c r="XN89" s="745"/>
      <c r="XO89" s="745"/>
      <c r="XP89" s="745"/>
      <c r="XQ89" s="745"/>
      <c r="XR89" s="745"/>
      <c r="XS89" s="745"/>
      <c r="XT89" s="745"/>
      <c r="XU89" s="745"/>
      <c r="XV89" s="745"/>
      <c r="XW89" s="745"/>
      <c r="XX89" s="745"/>
      <c r="XY89" s="745"/>
      <c r="XZ89" s="745"/>
      <c r="YA89" s="745"/>
      <c r="YB89" s="745"/>
      <c r="YC89" s="745"/>
      <c r="YD89" s="745"/>
      <c r="YE89" s="745"/>
      <c r="YF89" s="745"/>
      <c r="YG89" s="745"/>
      <c r="YH89" s="745"/>
      <c r="YI89" s="745"/>
      <c r="YJ89" s="745"/>
      <c r="YK89" s="745"/>
      <c r="YL89" s="745"/>
      <c r="YM89" s="745"/>
      <c r="YN89" s="745"/>
      <c r="YO89" s="745"/>
      <c r="YP89" s="745"/>
      <c r="YQ89" s="745"/>
      <c r="YR89" s="745"/>
      <c r="YS89" s="745"/>
      <c r="YT89" s="745"/>
      <c r="YU89" s="745"/>
      <c r="YV89" s="745"/>
      <c r="YW89" s="745"/>
      <c r="YX89" s="745"/>
      <c r="YY89" s="745"/>
      <c r="YZ89" s="745"/>
      <c r="ZA89" s="745"/>
      <c r="ZB89" s="745"/>
      <c r="ZC89" s="745"/>
      <c r="ZD89" s="745"/>
      <c r="ZE89" s="745"/>
      <c r="ZF89" s="745"/>
      <c r="ZG89" s="745"/>
      <c r="ZH89" s="745"/>
      <c r="ZI89" s="745"/>
      <c r="ZJ89" s="745"/>
      <c r="ZK89" s="745"/>
      <c r="ZL89" s="745"/>
      <c r="ZM89" s="745"/>
      <c r="ZN89" s="745"/>
      <c r="ZO89" s="745"/>
      <c r="ZP89" s="745"/>
      <c r="ZQ89" s="745"/>
      <c r="ZR89" s="745"/>
      <c r="ZS89" s="745"/>
      <c r="ZT89" s="745"/>
      <c r="ZU89" s="745"/>
      <c r="ZV89" s="745"/>
      <c r="ZW89" s="745"/>
      <c r="ZX89" s="745"/>
      <c r="ZY89" s="745"/>
      <c r="ZZ89" s="745"/>
      <c r="AAA89" s="745"/>
      <c r="AAB89" s="745"/>
      <c r="AAC89" s="745"/>
      <c r="AAD89" s="745"/>
      <c r="AAE89" s="745"/>
      <c r="AAF89" s="745"/>
      <c r="AAG89" s="745"/>
      <c r="AAH89" s="745"/>
      <c r="AAI89" s="745"/>
      <c r="AAJ89" s="745"/>
      <c r="AAK89" s="745"/>
      <c r="AAL89" s="745"/>
      <c r="AAM89" s="745"/>
      <c r="AAN89" s="745"/>
      <c r="AAO89" s="745"/>
      <c r="AAP89" s="745"/>
      <c r="AAQ89" s="745"/>
      <c r="AAR89" s="745"/>
      <c r="AAS89" s="745"/>
      <c r="AAT89" s="745"/>
      <c r="AAU89" s="745"/>
      <c r="AAV89" s="745"/>
      <c r="AAW89" s="745"/>
      <c r="AAX89" s="745"/>
      <c r="AAY89" s="745"/>
      <c r="AAZ89" s="745"/>
      <c r="ABA89" s="745"/>
      <c r="ABB89" s="745"/>
      <c r="ABC89" s="745"/>
      <c r="ABD89" s="745"/>
      <c r="ABE89" s="745"/>
      <c r="ABF89" s="745"/>
      <c r="ABG89" s="745"/>
      <c r="ABH89" s="745"/>
      <c r="ABI89" s="745"/>
      <c r="ABJ89" s="745"/>
      <c r="ABK89" s="745"/>
      <c r="ABL89" s="745"/>
      <c r="ABM89" s="745"/>
      <c r="ABN89" s="745"/>
      <c r="ABO89" s="745"/>
      <c r="ABP89" s="745"/>
      <c r="ABQ89" s="745"/>
      <c r="ABR89" s="745"/>
      <c r="ABS89" s="745"/>
      <c r="ABT89" s="745"/>
      <c r="ABU89" s="745"/>
      <c r="ABV89" s="745"/>
      <c r="ABW89" s="745"/>
      <c r="ABX89" s="745"/>
      <c r="ABY89" s="745"/>
      <c r="ABZ89" s="745"/>
      <c r="ACA89" s="745"/>
      <c r="ACB89" s="745"/>
      <c r="ACC89" s="745"/>
      <c r="ACD89" s="745"/>
      <c r="ACE89" s="745"/>
      <c r="ACF89" s="745"/>
      <c r="ACG89" s="745"/>
      <c r="ACH89" s="745"/>
      <c r="ACI89" s="745"/>
      <c r="ACJ89" s="745"/>
      <c r="ACK89" s="745"/>
      <c r="ACL89" s="745"/>
      <c r="ACM89" s="745"/>
      <c r="ACN89" s="745"/>
      <c r="ACO89" s="745"/>
      <c r="ACP89" s="745"/>
      <c r="ACQ89" s="745"/>
      <c r="ACR89" s="745"/>
      <c r="ACS89" s="745"/>
      <c r="ACT89" s="745"/>
      <c r="ACU89" s="745"/>
      <c r="ACV89" s="745"/>
      <c r="ACW89" s="745"/>
      <c r="ACX89" s="745"/>
      <c r="ACY89" s="745"/>
      <c r="ACZ89" s="745"/>
      <c r="ADA89" s="745"/>
      <c r="ADB89" s="745"/>
      <c r="ADC89" s="745"/>
      <c r="ADD89" s="745"/>
      <c r="ADE89" s="745"/>
      <c r="ADF89" s="745"/>
      <c r="ADG89" s="745"/>
      <c r="ADH89" s="745"/>
      <c r="ADI89" s="745"/>
      <c r="ADJ89" s="745"/>
      <c r="ADK89" s="745"/>
      <c r="ADL89" s="745"/>
      <c r="ADM89" s="745"/>
      <c r="ADN89" s="745"/>
      <c r="ADO89" s="745"/>
      <c r="ADP89" s="745"/>
      <c r="ADQ89" s="745"/>
      <c r="ADR89" s="745"/>
      <c r="ADS89" s="745"/>
      <c r="ADT89" s="745"/>
      <c r="ADU89" s="745"/>
      <c r="ADV89" s="745"/>
      <c r="ADW89" s="745"/>
      <c r="ADX89" s="745"/>
      <c r="ADY89" s="745"/>
      <c r="ADZ89" s="745"/>
      <c r="AEA89" s="745"/>
      <c r="AEB89" s="745"/>
      <c r="AEC89" s="745"/>
      <c r="AED89" s="745"/>
      <c r="AEE89" s="745"/>
      <c r="AEF89" s="745"/>
      <c r="AEG89" s="745"/>
      <c r="AEH89" s="745"/>
      <c r="AEI89" s="745"/>
      <c r="AEJ89" s="745"/>
      <c r="AEK89" s="745"/>
      <c r="AEL89" s="745"/>
      <c r="AEM89" s="745"/>
      <c r="AEN89" s="745"/>
      <c r="AEO89" s="745"/>
      <c r="AEP89" s="745"/>
      <c r="AEQ89" s="745"/>
      <c r="AER89" s="745"/>
      <c r="AES89" s="745"/>
      <c r="AET89" s="745"/>
      <c r="AEU89" s="745"/>
      <c r="AEV89" s="745"/>
      <c r="AEW89" s="745"/>
      <c r="AEX89" s="745"/>
      <c r="AEY89" s="745"/>
      <c r="AEZ89" s="745"/>
      <c r="AFA89" s="745"/>
      <c r="AFB89" s="745"/>
      <c r="AFC89" s="745"/>
      <c r="AFD89" s="745"/>
      <c r="AFE89" s="745"/>
      <c r="AFF89" s="745"/>
      <c r="AFG89" s="745"/>
      <c r="AFH89" s="745"/>
      <c r="AFI89" s="745"/>
      <c r="AFJ89" s="745"/>
      <c r="AFK89" s="745"/>
      <c r="AFL89" s="745"/>
      <c r="AFM89" s="745"/>
      <c r="AFN89" s="745"/>
      <c r="AFO89" s="745"/>
      <c r="AFP89" s="745"/>
      <c r="AFQ89" s="745"/>
      <c r="AFR89" s="745"/>
      <c r="AFS89" s="745"/>
      <c r="AFT89" s="745"/>
      <c r="AFU89" s="745"/>
      <c r="AFV89" s="745"/>
      <c r="AFW89" s="745"/>
      <c r="AFX89" s="745"/>
      <c r="AFY89" s="745"/>
      <c r="AFZ89" s="745"/>
      <c r="AGA89" s="745"/>
      <c r="AGB89" s="745"/>
      <c r="AGC89" s="745"/>
      <c r="AGD89" s="745"/>
      <c r="AGE89" s="745"/>
      <c r="AGF89" s="745"/>
      <c r="AGG89" s="745"/>
      <c r="AGH89" s="745"/>
      <c r="AGI89" s="745"/>
      <c r="AGJ89" s="745"/>
      <c r="AGK89" s="745"/>
      <c r="AGL89" s="745"/>
      <c r="AGM89" s="745"/>
      <c r="AGN89" s="745"/>
      <c r="AGO89" s="745"/>
      <c r="AGP89" s="745"/>
      <c r="AGQ89" s="745"/>
      <c r="AGR89" s="745"/>
      <c r="AGS89" s="745"/>
      <c r="AGT89" s="745"/>
      <c r="AGU89" s="745"/>
      <c r="AGV89" s="745"/>
      <c r="AGW89" s="745"/>
      <c r="AGX89" s="745"/>
      <c r="AGY89" s="745"/>
      <c r="AGZ89" s="745"/>
      <c r="AHA89" s="745"/>
      <c r="AHB89" s="745"/>
      <c r="AHC89" s="745"/>
      <c r="AHD89" s="745"/>
      <c r="AHE89" s="745"/>
      <c r="AHF89" s="745"/>
      <c r="AHG89" s="745"/>
      <c r="AHH89" s="745"/>
      <c r="AHI89" s="745"/>
      <c r="AHJ89" s="745"/>
      <c r="AHK89" s="745"/>
      <c r="AHL89" s="745"/>
      <c r="AHM89" s="745"/>
      <c r="AHN89" s="745"/>
      <c r="AHO89" s="745"/>
      <c r="AHP89" s="745"/>
      <c r="AHQ89" s="745"/>
      <c r="AHR89" s="745"/>
      <c r="AHS89" s="745"/>
      <c r="AHT89" s="745"/>
      <c r="AHU89" s="745"/>
      <c r="AHV89" s="745"/>
      <c r="AHW89" s="745"/>
      <c r="AHX89" s="745"/>
      <c r="AHY89" s="745"/>
      <c r="AHZ89" s="745"/>
      <c r="AIA89" s="745"/>
      <c r="AIB89" s="745"/>
      <c r="AIC89" s="745"/>
      <c r="AID89" s="745"/>
      <c r="AIE89" s="745"/>
      <c r="AIF89" s="745"/>
      <c r="AIG89" s="745"/>
      <c r="AIH89" s="745"/>
      <c r="AII89" s="745"/>
      <c r="AIJ89" s="745"/>
      <c r="AIK89" s="745"/>
      <c r="AIL89" s="745"/>
      <c r="AIM89" s="745"/>
      <c r="AIN89" s="745"/>
      <c r="AIO89" s="745"/>
      <c r="AIP89" s="745"/>
      <c r="AIQ89" s="745"/>
      <c r="AIR89" s="745"/>
      <c r="AIS89" s="745"/>
      <c r="AIT89" s="745"/>
      <c r="AIU89" s="745"/>
      <c r="AIV89" s="745"/>
      <c r="AIW89" s="745"/>
      <c r="AIX89" s="745"/>
      <c r="AIY89" s="745"/>
      <c r="AIZ89" s="745"/>
      <c r="AJA89" s="745"/>
      <c r="AJB89" s="745"/>
      <c r="AJC89" s="745"/>
      <c r="AJD89" s="745"/>
      <c r="AJE89" s="745"/>
      <c r="AJF89" s="745"/>
      <c r="AJG89" s="745"/>
      <c r="AJH89" s="745"/>
      <c r="AJI89" s="745"/>
      <c r="AJJ89" s="745"/>
      <c r="AJK89" s="745"/>
      <c r="AJL89" s="745"/>
      <c r="AJM89" s="745"/>
      <c r="AJN89" s="745"/>
      <c r="AJO89" s="745"/>
      <c r="AJP89" s="745"/>
      <c r="AJQ89" s="745"/>
      <c r="AJR89" s="745"/>
      <c r="AJS89" s="745"/>
      <c r="AJT89" s="745"/>
      <c r="AJU89" s="745"/>
      <c r="AJV89" s="745"/>
      <c r="AJW89" s="745"/>
      <c r="AJX89" s="745"/>
      <c r="AJY89" s="745"/>
      <c r="AJZ89" s="745"/>
      <c r="AKA89" s="745"/>
      <c r="AKB89" s="745"/>
      <c r="AKC89" s="745"/>
      <c r="AKD89" s="745"/>
      <c r="AKE89" s="745"/>
      <c r="AKF89" s="745"/>
      <c r="AKG89" s="745"/>
      <c r="AKH89" s="745"/>
      <c r="AKI89" s="745"/>
      <c r="AKJ89" s="745"/>
      <c r="AKK89" s="745"/>
      <c r="AKL89" s="745"/>
      <c r="AKM89" s="745"/>
      <c r="AKN89" s="745"/>
      <c r="AKO89" s="745"/>
      <c r="AKP89" s="745"/>
      <c r="AKQ89" s="745"/>
      <c r="AKR89" s="745"/>
      <c r="AKS89" s="745"/>
      <c r="AKT89" s="745"/>
      <c r="AKU89" s="745"/>
      <c r="AKV89" s="745"/>
      <c r="AKW89" s="745"/>
      <c r="AKX89" s="745"/>
      <c r="AKY89" s="745"/>
      <c r="AKZ89" s="745"/>
      <c r="ALA89" s="745"/>
      <c r="ALB89" s="745"/>
      <c r="ALC89" s="745"/>
      <c r="ALD89" s="745"/>
      <c r="ALE89" s="745"/>
      <c r="ALF89" s="745"/>
      <c r="ALG89" s="745"/>
      <c r="ALH89" s="745"/>
      <c r="ALI89" s="745"/>
      <c r="ALJ89" s="745"/>
      <c r="ALK89" s="745"/>
      <c r="ALL89" s="745"/>
      <c r="ALM89" s="745"/>
      <c r="ALN89" s="745"/>
      <c r="ALO89" s="745"/>
      <c r="ALP89" s="745"/>
      <c r="ALQ89" s="745"/>
      <c r="ALR89" s="745"/>
      <c r="ALS89" s="745"/>
      <c r="ALT89" s="745"/>
      <c r="ALU89" s="745"/>
      <c r="ALV89" s="745"/>
      <c r="ALW89" s="745"/>
      <c r="ALX89" s="745"/>
      <c r="ALY89" s="745"/>
      <c r="ALZ89" s="745"/>
      <c r="AMA89" s="745"/>
      <c r="AMB89" s="745"/>
      <c r="AMC89" s="745"/>
      <c r="AMD89" s="745"/>
      <c r="AME89" s="745"/>
      <c r="AMF89" s="745"/>
      <c r="AMG89" s="745"/>
      <c r="AMH89" s="745"/>
      <c r="AMI89" s="745"/>
      <c r="AMJ89" s="745"/>
      <c r="AMK89" s="745"/>
      <c r="AML89" s="745"/>
      <c r="AMM89" s="745"/>
      <c r="AMN89" s="745"/>
      <c r="AMO89" s="745"/>
      <c r="AMP89" s="745"/>
      <c r="AMQ89" s="745"/>
      <c r="AMR89" s="745"/>
    </row>
    <row r="90" spans="1:1032" s="742" customFormat="1" ht="15">
      <c r="A90" s="411"/>
      <c r="B90" s="413" t="s">
        <v>374</v>
      </c>
      <c r="C90" s="400" t="s">
        <v>18</v>
      </c>
      <c r="D90" s="494">
        <v>2</v>
      </c>
      <c r="E90" s="375"/>
      <c r="F90" s="375"/>
      <c r="G90" s="497"/>
      <c r="H90" s="506"/>
      <c r="I90" s="383"/>
      <c r="J90" s="375"/>
      <c r="K90" s="375"/>
      <c r="L90" s="375"/>
      <c r="M90" s="506"/>
      <c r="N90" s="506"/>
      <c r="O90" s="383"/>
      <c r="P90" s="383"/>
      <c r="Q90" s="383"/>
      <c r="R90" s="383"/>
      <c r="S90" s="506"/>
      <c r="T90" s="506"/>
      <c r="U90" s="505"/>
      <c r="V90" s="504"/>
      <c r="W90" s="377"/>
      <c r="X90" s="414"/>
      <c r="Y90" s="414"/>
      <c r="Z90" s="414"/>
      <c r="AA90" s="745"/>
      <c r="AB90" s="745"/>
      <c r="AC90" s="745"/>
      <c r="AD90" s="745"/>
      <c r="AE90" s="745"/>
      <c r="AF90" s="745"/>
      <c r="AG90" s="745"/>
      <c r="AH90" s="745"/>
      <c r="AI90" s="745"/>
      <c r="AJ90" s="745"/>
      <c r="AK90" s="745"/>
      <c r="AL90" s="745"/>
      <c r="AM90" s="745"/>
      <c r="AN90" s="745"/>
      <c r="AO90" s="745"/>
      <c r="AP90" s="745"/>
      <c r="AQ90" s="745"/>
      <c r="AR90" s="745"/>
      <c r="AS90" s="745"/>
      <c r="AT90" s="745"/>
      <c r="AU90" s="745"/>
      <c r="AV90" s="745"/>
      <c r="AW90" s="745"/>
      <c r="AX90" s="745"/>
      <c r="AY90" s="745"/>
      <c r="AZ90" s="745"/>
      <c r="BA90" s="745"/>
      <c r="BB90" s="745"/>
      <c r="BC90" s="745"/>
      <c r="BD90" s="745"/>
      <c r="BE90" s="745"/>
      <c r="BF90" s="745"/>
      <c r="BG90" s="745"/>
      <c r="BH90" s="745"/>
      <c r="BI90" s="745"/>
      <c r="BJ90" s="745"/>
      <c r="BK90" s="745"/>
      <c r="BL90" s="745"/>
      <c r="BM90" s="745"/>
      <c r="BN90" s="745"/>
      <c r="BO90" s="745"/>
      <c r="BP90" s="745"/>
      <c r="BQ90" s="745"/>
      <c r="BR90" s="745"/>
      <c r="BS90" s="745"/>
      <c r="BT90" s="745"/>
      <c r="BU90" s="745"/>
      <c r="BV90" s="745"/>
      <c r="BW90" s="745"/>
      <c r="BX90" s="745"/>
      <c r="BY90" s="745"/>
      <c r="BZ90" s="745"/>
      <c r="CA90" s="745"/>
      <c r="CB90" s="745"/>
      <c r="CC90" s="745"/>
      <c r="CD90" s="745"/>
      <c r="CE90" s="745"/>
      <c r="CF90" s="745"/>
      <c r="CG90" s="745"/>
      <c r="CH90" s="745"/>
      <c r="CI90" s="745"/>
      <c r="CJ90" s="745"/>
      <c r="CK90" s="745"/>
      <c r="CL90" s="745"/>
      <c r="CM90" s="745"/>
      <c r="CN90" s="745"/>
      <c r="CO90" s="745"/>
      <c r="CP90" s="745"/>
      <c r="CQ90" s="745"/>
      <c r="CR90" s="745"/>
      <c r="CS90" s="745"/>
      <c r="CT90" s="745"/>
      <c r="CU90" s="745"/>
      <c r="CV90" s="745"/>
      <c r="CW90" s="745"/>
      <c r="CX90" s="745"/>
      <c r="CY90" s="745"/>
      <c r="CZ90" s="745"/>
      <c r="DA90" s="745"/>
      <c r="DB90" s="745"/>
      <c r="DC90" s="745"/>
      <c r="DD90" s="745"/>
      <c r="DE90" s="745"/>
      <c r="DF90" s="745"/>
      <c r="DG90" s="745"/>
      <c r="DH90" s="745"/>
      <c r="DI90" s="745"/>
      <c r="DJ90" s="745"/>
      <c r="DK90" s="745"/>
      <c r="DL90" s="745"/>
      <c r="DM90" s="745"/>
      <c r="DN90" s="745"/>
      <c r="DO90" s="745"/>
      <c r="DP90" s="745"/>
      <c r="DQ90" s="745"/>
      <c r="DR90" s="745"/>
      <c r="DS90" s="745"/>
      <c r="DT90" s="745"/>
      <c r="DU90" s="745"/>
      <c r="DV90" s="745"/>
      <c r="DW90" s="745"/>
      <c r="DX90" s="745"/>
      <c r="DY90" s="745"/>
      <c r="DZ90" s="745"/>
      <c r="EA90" s="745"/>
      <c r="EB90" s="745"/>
      <c r="EC90" s="745"/>
      <c r="ED90" s="745"/>
      <c r="EE90" s="745"/>
      <c r="EF90" s="745"/>
      <c r="EG90" s="745"/>
      <c r="EH90" s="745"/>
      <c r="EI90" s="745"/>
      <c r="EJ90" s="745"/>
      <c r="EK90" s="745"/>
      <c r="EL90" s="745"/>
      <c r="EM90" s="745"/>
      <c r="EN90" s="745"/>
      <c r="EO90" s="745"/>
      <c r="EP90" s="745"/>
      <c r="EQ90" s="745"/>
      <c r="ER90" s="745"/>
      <c r="ES90" s="745"/>
      <c r="ET90" s="745"/>
      <c r="EU90" s="745"/>
      <c r="EV90" s="745"/>
      <c r="EW90" s="745"/>
      <c r="EX90" s="745"/>
      <c r="EY90" s="745"/>
      <c r="EZ90" s="745"/>
      <c r="FA90" s="745"/>
      <c r="FB90" s="745"/>
      <c r="FC90" s="745"/>
      <c r="FD90" s="745"/>
      <c r="FE90" s="745"/>
      <c r="FF90" s="745"/>
      <c r="FG90" s="745"/>
      <c r="FH90" s="745"/>
      <c r="FI90" s="745"/>
      <c r="FJ90" s="745"/>
      <c r="FK90" s="745"/>
      <c r="FL90" s="745"/>
      <c r="FM90" s="745"/>
      <c r="FN90" s="745"/>
      <c r="FO90" s="745"/>
      <c r="FP90" s="745"/>
      <c r="FQ90" s="745"/>
      <c r="FR90" s="745"/>
      <c r="FS90" s="745"/>
      <c r="FT90" s="745"/>
      <c r="FU90" s="745"/>
      <c r="FV90" s="745"/>
      <c r="FW90" s="745"/>
      <c r="FX90" s="745"/>
      <c r="FY90" s="745"/>
      <c r="FZ90" s="745"/>
      <c r="GA90" s="745"/>
      <c r="GB90" s="745"/>
      <c r="GC90" s="745"/>
      <c r="GD90" s="745"/>
      <c r="GE90" s="745"/>
      <c r="GF90" s="745"/>
      <c r="GG90" s="745"/>
      <c r="GH90" s="745"/>
      <c r="GI90" s="745"/>
      <c r="GJ90" s="745"/>
      <c r="GK90" s="745"/>
      <c r="GL90" s="745"/>
      <c r="GM90" s="745"/>
      <c r="GN90" s="745"/>
      <c r="GO90" s="745"/>
      <c r="GP90" s="745"/>
      <c r="GQ90" s="745"/>
      <c r="GR90" s="745"/>
      <c r="GS90" s="745"/>
      <c r="GT90" s="745"/>
      <c r="GU90" s="745"/>
      <c r="GV90" s="745"/>
      <c r="GW90" s="745"/>
      <c r="GX90" s="745"/>
      <c r="GY90" s="745"/>
      <c r="GZ90" s="745"/>
      <c r="HA90" s="745"/>
      <c r="HB90" s="745"/>
      <c r="HC90" s="745"/>
      <c r="HD90" s="745"/>
      <c r="HE90" s="745"/>
      <c r="HF90" s="745"/>
      <c r="HG90" s="745"/>
      <c r="HH90" s="745"/>
      <c r="HI90" s="745"/>
      <c r="HJ90" s="745"/>
      <c r="HK90" s="745"/>
      <c r="HL90" s="745"/>
      <c r="HM90" s="745"/>
      <c r="HN90" s="745"/>
      <c r="HO90" s="745"/>
      <c r="HP90" s="745"/>
      <c r="HQ90" s="745"/>
      <c r="HR90" s="745"/>
      <c r="HS90" s="745"/>
      <c r="HT90" s="745"/>
      <c r="HU90" s="745"/>
      <c r="HV90" s="745"/>
      <c r="HW90" s="745"/>
      <c r="HX90" s="745"/>
      <c r="HY90" s="745"/>
      <c r="HZ90" s="745"/>
      <c r="IA90" s="745"/>
      <c r="IB90" s="745"/>
      <c r="IC90" s="745"/>
      <c r="ID90" s="745"/>
      <c r="IE90" s="745"/>
      <c r="IF90" s="745"/>
      <c r="IG90" s="745"/>
      <c r="IH90" s="745"/>
      <c r="II90" s="745"/>
      <c r="IJ90" s="745"/>
      <c r="IK90" s="745"/>
      <c r="IL90" s="745"/>
      <c r="IM90" s="745"/>
      <c r="IN90" s="745"/>
      <c r="IO90" s="745"/>
      <c r="IP90" s="745"/>
      <c r="IQ90" s="745"/>
      <c r="IR90" s="745"/>
      <c r="IS90" s="745"/>
      <c r="IT90" s="745"/>
      <c r="IU90" s="745"/>
      <c r="IV90" s="745"/>
      <c r="IW90" s="745"/>
      <c r="IX90" s="745"/>
      <c r="IY90" s="745"/>
      <c r="IZ90" s="745"/>
      <c r="JA90" s="745"/>
      <c r="JB90" s="745"/>
      <c r="JC90" s="745"/>
      <c r="JD90" s="745"/>
      <c r="JE90" s="745"/>
      <c r="JF90" s="745"/>
      <c r="JG90" s="745"/>
      <c r="JH90" s="745"/>
      <c r="JI90" s="745"/>
      <c r="JJ90" s="745"/>
      <c r="JK90" s="745"/>
      <c r="JL90" s="745"/>
      <c r="JM90" s="745"/>
      <c r="JN90" s="745"/>
      <c r="JO90" s="745"/>
      <c r="JP90" s="745"/>
      <c r="JQ90" s="745"/>
      <c r="JR90" s="745"/>
      <c r="JS90" s="745"/>
      <c r="JT90" s="745"/>
      <c r="JU90" s="745"/>
      <c r="JV90" s="745"/>
      <c r="JW90" s="745"/>
      <c r="JX90" s="745"/>
      <c r="JY90" s="745"/>
      <c r="JZ90" s="745"/>
      <c r="KA90" s="745"/>
      <c r="KB90" s="745"/>
      <c r="KC90" s="745"/>
      <c r="KD90" s="745"/>
      <c r="KE90" s="745"/>
      <c r="KF90" s="745"/>
      <c r="KG90" s="745"/>
      <c r="KH90" s="745"/>
      <c r="KI90" s="745"/>
      <c r="KJ90" s="745"/>
      <c r="KK90" s="745"/>
      <c r="KL90" s="745"/>
      <c r="KM90" s="745"/>
      <c r="KN90" s="745"/>
      <c r="KO90" s="745"/>
      <c r="KP90" s="745"/>
      <c r="KQ90" s="745"/>
      <c r="KR90" s="745"/>
      <c r="KS90" s="745"/>
      <c r="KT90" s="745"/>
      <c r="KU90" s="745"/>
      <c r="KV90" s="745"/>
      <c r="KW90" s="745"/>
      <c r="KX90" s="745"/>
      <c r="KY90" s="745"/>
      <c r="KZ90" s="745"/>
      <c r="LA90" s="745"/>
      <c r="LB90" s="745"/>
      <c r="LC90" s="745"/>
      <c r="LD90" s="745"/>
      <c r="LE90" s="745"/>
      <c r="LF90" s="745"/>
      <c r="LG90" s="745"/>
      <c r="LH90" s="745"/>
      <c r="LI90" s="745"/>
      <c r="LJ90" s="745"/>
      <c r="LK90" s="745"/>
      <c r="LL90" s="745"/>
      <c r="LM90" s="745"/>
      <c r="LN90" s="745"/>
      <c r="LO90" s="745"/>
      <c r="LP90" s="745"/>
      <c r="LQ90" s="745"/>
      <c r="LR90" s="745"/>
      <c r="LS90" s="745"/>
      <c r="LT90" s="745"/>
      <c r="LU90" s="745"/>
      <c r="LV90" s="745"/>
      <c r="LW90" s="745"/>
      <c r="LX90" s="745"/>
      <c r="LY90" s="745"/>
      <c r="LZ90" s="745"/>
      <c r="MA90" s="745"/>
      <c r="MB90" s="745"/>
      <c r="MC90" s="745"/>
      <c r="MD90" s="745"/>
      <c r="ME90" s="745"/>
      <c r="MF90" s="745"/>
      <c r="MG90" s="745"/>
      <c r="MH90" s="745"/>
      <c r="MI90" s="745"/>
      <c r="MJ90" s="745"/>
      <c r="MK90" s="745"/>
      <c r="ML90" s="745"/>
      <c r="MM90" s="745"/>
      <c r="MN90" s="745"/>
      <c r="MO90" s="745"/>
      <c r="MP90" s="745"/>
      <c r="MQ90" s="745"/>
      <c r="MR90" s="745"/>
      <c r="MS90" s="745"/>
      <c r="MT90" s="745"/>
      <c r="MU90" s="745"/>
      <c r="MV90" s="745"/>
      <c r="MW90" s="745"/>
      <c r="MX90" s="745"/>
      <c r="MY90" s="745"/>
      <c r="MZ90" s="745"/>
      <c r="NA90" s="745"/>
      <c r="NB90" s="745"/>
      <c r="NC90" s="745"/>
      <c r="ND90" s="745"/>
      <c r="NE90" s="745"/>
      <c r="NF90" s="745"/>
      <c r="NG90" s="745"/>
      <c r="NH90" s="745"/>
      <c r="NI90" s="745"/>
      <c r="NJ90" s="745"/>
      <c r="NK90" s="745"/>
      <c r="NL90" s="745"/>
      <c r="NM90" s="745"/>
      <c r="NN90" s="745"/>
      <c r="NO90" s="745"/>
      <c r="NP90" s="745"/>
      <c r="NQ90" s="745"/>
      <c r="NR90" s="745"/>
      <c r="NS90" s="745"/>
      <c r="NT90" s="745"/>
      <c r="NU90" s="745"/>
      <c r="NV90" s="745"/>
      <c r="NW90" s="745"/>
      <c r="NX90" s="745"/>
      <c r="NY90" s="745"/>
      <c r="NZ90" s="745"/>
      <c r="OA90" s="745"/>
      <c r="OB90" s="745"/>
      <c r="OC90" s="745"/>
      <c r="OD90" s="745"/>
      <c r="OE90" s="745"/>
      <c r="OF90" s="745"/>
      <c r="OG90" s="745"/>
      <c r="OH90" s="745"/>
      <c r="OI90" s="745"/>
      <c r="OJ90" s="745"/>
      <c r="OK90" s="745"/>
      <c r="OL90" s="745"/>
      <c r="OM90" s="745"/>
      <c r="ON90" s="745"/>
      <c r="OO90" s="745"/>
      <c r="OP90" s="745"/>
      <c r="OQ90" s="745"/>
      <c r="OR90" s="745"/>
      <c r="OS90" s="745"/>
      <c r="OT90" s="745"/>
      <c r="OU90" s="745"/>
      <c r="OV90" s="745"/>
      <c r="OW90" s="745"/>
      <c r="OX90" s="745"/>
      <c r="OY90" s="745"/>
      <c r="OZ90" s="745"/>
      <c r="PA90" s="745"/>
      <c r="PB90" s="745"/>
      <c r="PC90" s="745"/>
      <c r="PD90" s="745"/>
      <c r="PE90" s="745"/>
      <c r="PF90" s="745"/>
      <c r="PG90" s="745"/>
      <c r="PH90" s="745"/>
      <c r="PI90" s="745"/>
      <c r="PJ90" s="745"/>
      <c r="PK90" s="745"/>
      <c r="PL90" s="745"/>
      <c r="PM90" s="745"/>
      <c r="PN90" s="745"/>
      <c r="PO90" s="745"/>
      <c r="PP90" s="745"/>
      <c r="PQ90" s="745"/>
      <c r="PR90" s="745"/>
      <c r="PS90" s="745"/>
      <c r="PT90" s="745"/>
      <c r="PU90" s="745"/>
      <c r="PV90" s="745"/>
      <c r="PW90" s="745"/>
      <c r="PX90" s="745"/>
      <c r="PY90" s="745"/>
      <c r="PZ90" s="745"/>
      <c r="QA90" s="745"/>
      <c r="QB90" s="745"/>
      <c r="QC90" s="745"/>
      <c r="QD90" s="745"/>
      <c r="QE90" s="745"/>
      <c r="QF90" s="745"/>
      <c r="QG90" s="745"/>
      <c r="QH90" s="745"/>
      <c r="QI90" s="745"/>
      <c r="QJ90" s="745"/>
      <c r="QK90" s="745"/>
      <c r="QL90" s="745"/>
      <c r="QM90" s="745"/>
      <c r="QN90" s="745"/>
      <c r="QO90" s="745"/>
      <c r="QP90" s="745"/>
      <c r="QQ90" s="745"/>
      <c r="QR90" s="745"/>
      <c r="QS90" s="745"/>
      <c r="QT90" s="745"/>
      <c r="QU90" s="745"/>
      <c r="QV90" s="745"/>
      <c r="QW90" s="745"/>
      <c r="QX90" s="745"/>
      <c r="QY90" s="745"/>
      <c r="QZ90" s="745"/>
      <c r="RA90" s="745"/>
      <c r="RB90" s="745"/>
      <c r="RC90" s="745"/>
      <c r="RD90" s="745"/>
      <c r="RE90" s="745"/>
      <c r="RF90" s="745"/>
      <c r="RG90" s="745"/>
      <c r="RH90" s="745"/>
      <c r="RI90" s="745"/>
      <c r="RJ90" s="745"/>
      <c r="RK90" s="745"/>
      <c r="RL90" s="745"/>
      <c r="RM90" s="745"/>
      <c r="RN90" s="745"/>
      <c r="RO90" s="745"/>
      <c r="RP90" s="745"/>
      <c r="RQ90" s="745"/>
      <c r="RR90" s="745"/>
      <c r="RS90" s="745"/>
      <c r="RT90" s="745"/>
      <c r="RU90" s="745"/>
      <c r="RV90" s="745"/>
      <c r="RW90" s="745"/>
      <c r="RX90" s="745"/>
      <c r="RY90" s="745"/>
      <c r="RZ90" s="745"/>
      <c r="SA90" s="745"/>
      <c r="SB90" s="745"/>
      <c r="SC90" s="745"/>
      <c r="SD90" s="745"/>
      <c r="SE90" s="745"/>
      <c r="SF90" s="745"/>
      <c r="SG90" s="745"/>
      <c r="SH90" s="745"/>
      <c r="SI90" s="745"/>
      <c r="SJ90" s="745"/>
      <c r="SK90" s="745"/>
      <c r="SL90" s="745"/>
      <c r="SM90" s="745"/>
      <c r="SN90" s="745"/>
      <c r="SO90" s="745"/>
      <c r="SP90" s="745"/>
      <c r="SQ90" s="745"/>
      <c r="SR90" s="745"/>
      <c r="SS90" s="745"/>
      <c r="ST90" s="745"/>
      <c r="SU90" s="745"/>
      <c r="SV90" s="745"/>
      <c r="SW90" s="745"/>
      <c r="SX90" s="745"/>
      <c r="SY90" s="745"/>
      <c r="SZ90" s="745"/>
      <c r="TA90" s="745"/>
      <c r="TB90" s="745"/>
      <c r="TC90" s="745"/>
      <c r="TD90" s="745"/>
      <c r="TE90" s="745"/>
      <c r="TF90" s="745"/>
      <c r="TG90" s="745"/>
      <c r="TH90" s="745"/>
      <c r="TI90" s="745"/>
      <c r="TJ90" s="745"/>
      <c r="TK90" s="745"/>
      <c r="TL90" s="745"/>
      <c r="TM90" s="745"/>
      <c r="TN90" s="745"/>
      <c r="TO90" s="745"/>
      <c r="TP90" s="745"/>
      <c r="TQ90" s="745"/>
      <c r="TR90" s="745"/>
      <c r="TS90" s="745"/>
      <c r="TT90" s="745"/>
      <c r="TU90" s="745"/>
      <c r="TV90" s="745"/>
      <c r="TW90" s="745"/>
      <c r="TX90" s="745"/>
      <c r="TY90" s="745"/>
      <c r="TZ90" s="745"/>
      <c r="UA90" s="745"/>
      <c r="UB90" s="745"/>
      <c r="UC90" s="745"/>
      <c r="UD90" s="745"/>
      <c r="UE90" s="745"/>
      <c r="UF90" s="745"/>
      <c r="UG90" s="745"/>
      <c r="UH90" s="745"/>
      <c r="UI90" s="745"/>
      <c r="UJ90" s="745"/>
      <c r="UK90" s="745"/>
      <c r="UL90" s="745"/>
      <c r="UM90" s="745"/>
      <c r="UN90" s="745"/>
      <c r="UO90" s="745"/>
      <c r="UP90" s="745"/>
      <c r="UQ90" s="745"/>
      <c r="UR90" s="745"/>
      <c r="US90" s="745"/>
      <c r="UT90" s="745"/>
      <c r="UU90" s="745"/>
      <c r="UV90" s="745"/>
      <c r="UW90" s="745"/>
      <c r="UX90" s="745"/>
      <c r="UY90" s="745"/>
      <c r="UZ90" s="745"/>
      <c r="VA90" s="745"/>
      <c r="VB90" s="745"/>
      <c r="VC90" s="745"/>
      <c r="VD90" s="745"/>
      <c r="VE90" s="745"/>
      <c r="VF90" s="745"/>
      <c r="VG90" s="745"/>
      <c r="VH90" s="745"/>
      <c r="VI90" s="745"/>
      <c r="VJ90" s="745"/>
      <c r="VK90" s="745"/>
      <c r="VL90" s="745"/>
      <c r="VM90" s="745"/>
      <c r="VN90" s="745"/>
      <c r="VO90" s="745"/>
      <c r="VP90" s="745"/>
      <c r="VQ90" s="745"/>
      <c r="VR90" s="745"/>
      <c r="VS90" s="745"/>
      <c r="VT90" s="745"/>
      <c r="VU90" s="745"/>
      <c r="VV90" s="745"/>
      <c r="VW90" s="745"/>
      <c r="VX90" s="745"/>
      <c r="VY90" s="745"/>
      <c r="VZ90" s="745"/>
      <c r="WA90" s="745"/>
      <c r="WB90" s="745"/>
      <c r="WC90" s="745"/>
      <c r="WD90" s="745"/>
      <c r="WE90" s="745"/>
      <c r="WF90" s="745"/>
      <c r="WG90" s="745"/>
      <c r="WH90" s="745"/>
      <c r="WI90" s="745"/>
      <c r="WJ90" s="745"/>
      <c r="WK90" s="745"/>
      <c r="WL90" s="745"/>
      <c r="WM90" s="745"/>
      <c r="WN90" s="745"/>
      <c r="WO90" s="745"/>
      <c r="WP90" s="745"/>
      <c r="WQ90" s="745"/>
      <c r="WR90" s="745"/>
      <c r="WS90" s="745"/>
      <c r="WT90" s="745"/>
      <c r="WU90" s="745"/>
      <c r="WV90" s="745"/>
      <c r="WW90" s="745"/>
      <c r="WX90" s="745"/>
      <c r="WY90" s="745"/>
      <c r="WZ90" s="745"/>
      <c r="XA90" s="745"/>
      <c r="XB90" s="745"/>
      <c r="XC90" s="745"/>
      <c r="XD90" s="745"/>
      <c r="XE90" s="745"/>
      <c r="XF90" s="745"/>
      <c r="XG90" s="745"/>
      <c r="XH90" s="745"/>
      <c r="XI90" s="745"/>
      <c r="XJ90" s="745"/>
      <c r="XK90" s="745"/>
      <c r="XL90" s="745"/>
      <c r="XM90" s="745"/>
      <c r="XN90" s="745"/>
      <c r="XO90" s="745"/>
      <c r="XP90" s="745"/>
      <c r="XQ90" s="745"/>
      <c r="XR90" s="745"/>
      <c r="XS90" s="745"/>
      <c r="XT90" s="745"/>
      <c r="XU90" s="745"/>
      <c r="XV90" s="745"/>
      <c r="XW90" s="745"/>
      <c r="XX90" s="745"/>
      <c r="XY90" s="745"/>
      <c r="XZ90" s="745"/>
      <c r="YA90" s="745"/>
      <c r="YB90" s="745"/>
      <c r="YC90" s="745"/>
      <c r="YD90" s="745"/>
      <c r="YE90" s="745"/>
      <c r="YF90" s="745"/>
      <c r="YG90" s="745"/>
      <c r="YH90" s="745"/>
      <c r="YI90" s="745"/>
      <c r="YJ90" s="745"/>
      <c r="YK90" s="745"/>
      <c r="YL90" s="745"/>
      <c r="YM90" s="745"/>
      <c r="YN90" s="745"/>
      <c r="YO90" s="745"/>
      <c r="YP90" s="745"/>
      <c r="YQ90" s="745"/>
      <c r="YR90" s="745"/>
      <c r="YS90" s="745"/>
      <c r="YT90" s="745"/>
      <c r="YU90" s="745"/>
      <c r="YV90" s="745"/>
      <c r="YW90" s="745"/>
      <c r="YX90" s="745"/>
      <c r="YY90" s="745"/>
      <c r="YZ90" s="745"/>
      <c r="ZA90" s="745"/>
      <c r="ZB90" s="745"/>
      <c r="ZC90" s="745"/>
      <c r="ZD90" s="745"/>
      <c r="ZE90" s="745"/>
      <c r="ZF90" s="745"/>
      <c r="ZG90" s="745"/>
      <c r="ZH90" s="745"/>
      <c r="ZI90" s="745"/>
      <c r="ZJ90" s="745"/>
      <c r="ZK90" s="745"/>
      <c r="ZL90" s="745"/>
      <c r="ZM90" s="745"/>
      <c r="ZN90" s="745"/>
      <c r="ZO90" s="745"/>
      <c r="ZP90" s="745"/>
      <c r="ZQ90" s="745"/>
      <c r="ZR90" s="745"/>
      <c r="ZS90" s="745"/>
      <c r="ZT90" s="745"/>
      <c r="ZU90" s="745"/>
      <c r="ZV90" s="745"/>
      <c r="ZW90" s="745"/>
      <c r="ZX90" s="745"/>
      <c r="ZY90" s="745"/>
      <c r="ZZ90" s="745"/>
      <c r="AAA90" s="745"/>
      <c r="AAB90" s="745"/>
      <c r="AAC90" s="745"/>
      <c r="AAD90" s="745"/>
      <c r="AAE90" s="745"/>
      <c r="AAF90" s="745"/>
      <c r="AAG90" s="745"/>
      <c r="AAH90" s="745"/>
      <c r="AAI90" s="745"/>
      <c r="AAJ90" s="745"/>
      <c r="AAK90" s="745"/>
      <c r="AAL90" s="745"/>
      <c r="AAM90" s="745"/>
      <c r="AAN90" s="745"/>
      <c r="AAO90" s="745"/>
      <c r="AAP90" s="745"/>
      <c r="AAQ90" s="745"/>
      <c r="AAR90" s="745"/>
      <c r="AAS90" s="745"/>
      <c r="AAT90" s="745"/>
      <c r="AAU90" s="745"/>
      <c r="AAV90" s="745"/>
      <c r="AAW90" s="745"/>
      <c r="AAX90" s="745"/>
      <c r="AAY90" s="745"/>
      <c r="AAZ90" s="745"/>
      <c r="ABA90" s="745"/>
      <c r="ABB90" s="745"/>
      <c r="ABC90" s="745"/>
      <c r="ABD90" s="745"/>
      <c r="ABE90" s="745"/>
      <c r="ABF90" s="745"/>
      <c r="ABG90" s="745"/>
      <c r="ABH90" s="745"/>
      <c r="ABI90" s="745"/>
      <c r="ABJ90" s="745"/>
      <c r="ABK90" s="745"/>
      <c r="ABL90" s="745"/>
      <c r="ABM90" s="745"/>
      <c r="ABN90" s="745"/>
      <c r="ABO90" s="745"/>
      <c r="ABP90" s="745"/>
      <c r="ABQ90" s="745"/>
      <c r="ABR90" s="745"/>
      <c r="ABS90" s="745"/>
      <c r="ABT90" s="745"/>
      <c r="ABU90" s="745"/>
      <c r="ABV90" s="745"/>
      <c r="ABW90" s="745"/>
      <c r="ABX90" s="745"/>
      <c r="ABY90" s="745"/>
      <c r="ABZ90" s="745"/>
      <c r="ACA90" s="745"/>
      <c r="ACB90" s="745"/>
      <c r="ACC90" s="745"/>
      <c r="ACD90" s="745"/>
      <c r="ACE90" s="745"/>
      <c r="ACF90" s="745"/>
      <c r="ACG90" s="745"/>
      <c r="ACH90" s="745"/>
      <c r="ACI90" s="745"/>
      <c r="ACJ90" s="745"/>
      <c r="ACK90" s="745"/>
      <c r="ACL90" s="745"/>
      <c r="ACM90" s="745"/>
      <c r="ACN90" s="745"/>
      <c r="ACO90" s="745"/>
      <c r="ACP90" s="745"/>
      <c r="ACQ90" s="745"/>
      <c r="ACR90" s="745"/>
      <c r="ACS90" s="745"/>
      <c r="ACT90" s="745"/>
      <c r="ACU90" s="745"/>
      <c r="ACV90" s="745"/>
      <c r="ACW90" s="745"/>
      <c r="ACX90" s="745"/>
      <c r="ACY90" s="745"/>
      <c r="ACZ90" s="745"/>
      <c r="ADA90" s="745"/>
      <c r="ADB90" s="745"/>
      <c r="ADC90" s="745"/>
      <c r="ADD90" s="745"/>
      <c r="ADE90" s="745"/>
      <c r="ADF90" s="745"/>
      <c r="ADG90" s="745"/>
      <c r="ADH90" s="745"/>
      <c r="ADI90" s="745"/>
      <c r="ADJ90" s="745"/>
      <c r="ADK90" s="745"/>
      <c r="ADL90" s="745"/>
      <c r="ADM90" s="745"/>
      <c r="ADN90" s="745"/>
      <c r="ADO90" s="745"/>
      <c r="ADP90" s="745"/>
      <c r="ADQ90" s="745"/>
      <c r="ADR90" s="745"/>
      <c r="ADS90" s="745"/>
      <c r="ADT90" s="745"/>
      <c r="ADU90" s="745"/>
      <c r="ADV90" s="745"/>
      <c r="ADW90" s="745"/>
      <c r="ADX90" s="745"/>
      <c r="ADY90" s="745"/>
      <c r="ADZ90" s="745"/>
      <c r="AEA90" s="745"/>
      <c r="AEB90" s="745"/>
      <c r="AEC90" s="745"/>
      <c r="AED90" s="745"/>
      <c r="AEE90" s="745"/>
      <c r="AEF90" s="745"/>
      <c r="AEG90" s="745"/>
      <c r="AEH90" s="745"/>
      <c r="AEI90" s="745"/>
      <c r="AEJ90" s="745"/>
      <c r="AEK90" s="745"/>
      <c r="AEL90" s="745"/>
      <c r="AEM90" s="745"/>
      <c r="AEN90" s="745"/>
      <c r="AEO90" s="745"/>
      <c r="AEP90" s="745"/>
      <c r="AEQ90" s="745"/>
      <c r="AER90" s="745"/>
      <c r="AES90" s="745"/>
      <c r="AET90" s="745"/>
      <c r="AEU90" s="745"/>
      <c r="AEV90" s="745"/>
      <c r="AEW90" s="745"/>
      <c r="AEX90" s="745"/>
      <c r="AEY90" s="745"/>
      <c r="AEZ90" s="745"/>
      <c r="AFA90" s="745"/>
      <c r="AFB90" s="745"/>
      <c r="AFC90" s="745"/>
      <c r="AFD90" s="745"/>
      <c r="AFE90" s="745"/>
      <c r="AFF90" s="745"/>
      <c r="AFG90" s="745"/>
      <c r="AFH90" s="745"/>
      <c r="AFI90" s="745"/>
      <c r="AFJ90" s="745"/>
      <c r="AFK90" s="745"/>
      <c r="AFL90" s="745"/>
      <c r="AFM90" s="745"/>
      <c r="AFN90" s="745"/>
      <c r="AFO90" s="745"/>
      <c r="AFP90" s="745"/>
      <c r="AFQ90" s="745"/>
      <c r="AFR90" s="745"/>
      <c r="AFS90" s="745"/>
      <c r="AFT90" s="745"/>
      <c r="AFU90" s="745"/>
      <c r="AFV90" s="745"/>
      <c r="AFW90" s="745"/>
      <c r="AFX90" s="745"/>
      <c r="AFY90" s="745"/>
      <c r="AFZ90" s="745"/>
      <c r="AGA90" s="745"/>
      <c r="AGB90" s="745"/>
      <c r="AGC90" s="745"/>
      <c r="AGD90" s="745"/>
      <c r="AGE90" s="745"/>
      <c r="AGF90" s="745"/>
      <c r="AGG90" s="745"/>
      <c r="AGH90" s="745"/>
      <c r="AGI90" s="745"/>
      <c r="AGJ90" s="745"/>
      <c r="AGK90" s="745"/>
      <c r="AGL90" s="745"/>
      <c r="AGM90" s="745"/>
      <c r="AGN90" s="745"/>
      <c r="AGO90" s="745"/>
      <c r="AGP90" s="745"/>
      <c r="AGQ90" s="745"/>
      <c r="AGR90" s="745"/>
      <c r="AGS90" s="745"/>
      <c r="AGT90" s="745"/>
      <c r="AGU90" s="745"/>
      <c r="AGV90" s="745"/>
      <c r="AGW90" s="745"/>
      <c r="AGX90" s="745"/>
      <c r="AGY90" s="745"/>
      <c r="AGZ90" s="745"/>
      <c r="AHA90" s="745"/>
      <c r="AHB90" s="745"/>
      <c r="AHC90" s="745"/>
      <c r="AHD90" s="745"/>
      <c r="AHE90" s="745"/>
      <c r="AHF90" s="745"/>
      <c r="AHG90" s="745"/>
      <c r="AHH90" s="745"/>
      <c r="AHI90" s="745"/>
      <c r="AHJ90" s="745"/>
      <c r="AHK90" s="745"/>
      <c r="AHL90" s="745"/>
      <c r="AHM90" s="745"/>
      <c r="AHN90" s="745"/>
      <c r="AHO90" s="745"/>
      <c r="AHP90" s="745"/>
      <c r="AHQ90" s="745"/>
      <c r="AHR90" s="745"/>
      <c r="AHS90" s="745"/>
      <c r="AHT90" s="745"/>
      <c r="AHU90" s="745"/>
      <c r="AHV90" s="745"/>
      <c r="AHW90" s="745"/>
      <c r="AHX90" s="745"/>
      <c r="AHY90" s="745"/>
      <c r="AHZ90" s="745"/>
      <c r="AIA90" s="745"/>
      <c r="AIB90" s="745"/>
      <c r="AIC90" s="745"/>
      <c r="AID90" s="745"/>
      <c r="AIE90" s="745"/>
      <c r="AIF90" s="745"/>
      <c r="AIG90" s="745"/>
      <c r="AIH90" s="745"/>
      <c r="AII90" s="745"/>
      <c r="AIJ90" s="745"/>
      <c r="AIK90" s="745"/>
      <c r="AIL90" s="745"/>
      <c r="AIM90" s="745"/>
      <c r="AIN90" s="745"/>
      <c r="AIO90" s="745"/>
      <c r="AIP90" s="745"/>
      <c r="AIQ90" s="745"/>
      <c r="AIR90" s="745"/>
      <c r="AIS90" s="745"/>
      <c r="AIT90" s="745"/>
      <c r="AIU90" s="745"/>
      <c r="AIV90" s="745"/>
      <c r="AIW90" s="745"/>
      <c r="AIX90" s="745"/>
      <c r="AIY90" s="745"/>
      <c r="AIZ90" s="745"/>
      <c r="AJA90" s="745"/>
      <c r="AJB90" s="745"/>
      <c r="AJC90" s="745"/>
      <c r="AJD90" s="745"/>
      <c r="AJE90" s="745"/>
      <c r="AJF90" s="745"/>
      <c r="AJG90" s="745"/>
      <c r="AJH90" s="745"/>
      <c r="AJI90" s="745"/>
      <c r="AJJ90" s="745"/>
      <c r="AJK90" s="745"/>
      <c r="AJL90" s="745"/>
      <c r="AJM90" s="745"/>
      <c r="AJN90" s="745"/>
      <c r="AJO90" s="745"/>
      <c r="AJP90" s="745"/>
      <c r="AJQ90" s="745"/>
      <c r="AJR90" s="745"/>
      <c r="AJS90" s="745"/>
      <c r="AJT90" s="745"/>
      <c r="AJU90" s="745"/>
      <c r="AJV90" s="745"/>
      <c r="AJW90" s="745"/>
      <c r="AJX90" s="745"/>
      <c r="AJY90" s="745"/>
      <c r="AJZ90" s="745"/>
      <c r="AKA90" s="745"/>
      <c r="AKB90" s="745"/>
      <c r="AKC90" s="745"/>
      <c r="AKD90" s="745"/>
      <c r="AKE90" s="745"/>
      <c r="AKF90" s="745"/>
      <c r="AKG90" s="745"/>
      <c r="AKH90" s="745"/>
      <c r="AKI90" s="745"/>
      <c r="AKJ90" s="745"/>
      <c r="AKK90" s="745"/>
      <c r="AKL90" s="745"/>
      <c r="AKM90" s="745"/>
      <c r="AKN90" s="745"/>
      <c r="AKO90" s="745"/>
      <c r="AKP90" s="745"/>
      <c r="AKQ90" s="745"/>
      <c r="AKR90" s="745"/>
      <c r="AKS90" s="745"/>
      <c r="AKT90" s="745"/>
      <c r="AKU90" s="745"/>
      <c r="AKV90" s="745"/>
      <c r="AKW90" s="745"/>
      <c r="AKX90" s="745"/>
      <c r="AKY90" s="745"/>
      <c r="AKZ90" s="745"/>
      <c r="ALA90" s="745"/>
      <c r="ALB90" s="745"/>
      <c r="ALC90" s="745"/>
      <c r="ALD90" s="745"/>
      <c r="ALE90" s="745"/>
      <c r="ALF90" s="745"/>
      <c r="ALG90" s="745"/>
      <c r="ALH90" s="745"/>
      <c r="ALI90" s="745"/>
      <c r="ALJ90" s="745"/>
      <c r="ALK90" s="745"/>
      <c r="ALL90" s="745"/>
      <c r="ALM90" s="745"/>
      <c r="ALN90" s="745"/>
      <c r="ALO90" s="745"/>
      <c r="ALP90" s="745"/>
      <c r="ALQ90" s="745"/>
      <c r="ALR90" s="745"/>
      <c r="ALS90" s="745"/>
      <c r="ALT90" s="745"/>
      <c r="ALU90" s="745"/>
      <c r="ALV90" s="745"/>
      <c r="ALW90" s="745"/>
      <c r="ALX90" s="745"/>
      <c r="ALY90" s="745"/>
      <c r="ALZ90" s="745"/>
      <c r="AMA90" s="745"/>
      <c r="AMB90" s="745"/>
      <c r="AMC90" s="745"/>
      <c r="AMD90" s="745"/>
      <c r="AME90" s="745"/>
      <c r="AMF90" s="745"/>
      <c r="AMG90" s="745"/>
      <c r="AMH90" s="745"/>
      <c r="AMI90" s="745"/>
      <c r="AMJ90" s="745"/>
      <c r="AMK90" s="745"/>
      <c r="AML90" s="745"/>
      <c r="AMM90" s="745"/>
      <c r="AMN90" s="745"/>
      <c r="AMO90" s="745"/>
      <c r="AMP90" s="745"/>
      <c r="AMQ90" s="745"/>
      <c r="AMR90" s="745"/>
    </row>
    <row r="91" spans="1:1032" s="742" customFormat="1" ht="15">
      <c r="A91" s="371"/>
      <c r="B91" s="415" t="s">
        <v>375</v>
      </c>
      <c r="C91" s="400" t="s">
        <v>18</v>
      </c>
      <c r="D91" s="494">
        <v>2</v>
      </c>
      <c r="E91" s="375"/>
      <c r="F91" s="375"/>
      <c r="G91" s="497"/>
      <c r="H91" s="506"/>
      <c r="I91" s="383"/>
      <c r="J91" s="375"/>
      <c r="K91" s="375"/>
      <c r="L91" s="375"/>
      <c r="M91" s="506"/>
      <c r="N91" s="506"/>
      <c r="O91" s="495"/>
      <c r="P91" s="495"/>
      <c r="Q91" s="495"/>
      <c r="R91" s="495"/>
      <c r="S91" s="506"/>
      <c r="T91" s="506"/>
      <c r="U91" s="505"/>
      <c r="V91" s="416"/>
      <c r="W91" s="377"/>
      <c r="X91" s="414"/>
      <c r="Y91" s="414"/>
      <c r="Z91" s="414"/>
      <c r="AA91" s="745"/>
      <c r="AB91" s="745"/>
      <c r="AC91" s="745"/>
      <c r="AD91" s="745"/>
      <c r="AE91" s="745"/>
      <c r="AF91" s="745"/>
      <c r="AG91" s="745"/>
      <c r="AH91" s="745"/>
      <c r="AI91" s="745"/>
      <c r="AJ91" s="745"/>
      <c r="AK91" s="745"/>
      <c r="AL91" s="745"/>
      <c r="AM91" s="745"/>
      <c r="AN91" s="745"/>
      <c r="AO91" s="745"/>
      <c r="AP91" s="745"/>
      <c r="AQ91" s="745"/>
      <c r="AR91" s="745"/>
      <c r="AS91" s="745"/>
      <c r="AT91" s="745"/>
      <c r="AU91" s="745"/>
      <c r="AV91" s="745"/>
      <c r="AW91" s="745"/>
      <c r="AX91" s="745"/>
      <c r="AY91" s="745"/>
      <c r="AZ91" s="745"/>
      <c r="BA91" s="745"/>
      <c r="BB91" s="745"/>
      <c r="BC91" s="745"/>
      <c r="BD91" s="745"/>
      <c r="BE91" s="745"/>
      <c r="BF91" s="745"/>
      <c r="BG91" s="745"/>
      <c r="BH91" s="745"/>
      <c r="BI91" s="745"/>
      <c r="BJ91" s="745"/>
      <c r="BK91" s="745"/>
      <c r="BL91" s="745"/>
      <c r="BM91" s="745"/>
      <c r="BN91" s="745"/>
      <c r="BO91" s="745"/>
      <c r="BP91" s="745"/>
      <c r="BQ91" s="745"/>
      <c r="BR91" s="745"/>
      <c r="BS91" s="745"/>
      <c r="BT91" s="745"/>
      <c r="BU91" s="745"/>
      <c r="BV91" s="745"/>
      <c r="BW91" s="745"/>
      <c r="BX91" s="745"/>
      <c r="BY91" s="745"/>
      <c r="BZ91" s="745"/>
      <c r="CA91" s="745"/>
      <c r="CB91" s="745"/>
      <c r="CC91" s="745"/>
      <c r="CD91" s="745"/>
      <c r="CE91" s="745"/>
      <c r="CF91" s="745"/>
      <c r="CG91" s="745"/>
      <c r="CH91" s="745"/>
      <c r="CI91" s="745"/>
      <c r="CJ91" s="745"/>
      <c r="CK91" s="745"/>
      <c r="CL91" s="745"/>
      <c r="CM91" s="745"/>
      <c r="CN91" s="745"/>
      <c r="CO91" s="745"/>
      <c r="CP91" s="745"/>
      <c r="CQ91" s="745"/>
      <c r="CR91" s="745"/>
      <c r="CS91" s="745"/>
      <c r="CT91" s="745"/>
      <c r="CU91" s="745"/>
      <c r="CV91" s="745"/>
      <c r="CW91" s="745"/>
      <c r="CX91" s="745"/>
      <c r="CY91" s="745"/>
      <c r="CZ91" s="745"/>
      <c r="DA91" s="745"/>
      <c r="DB91" s="745"/>
      <c r="DC91" s="745"/>
      <c r="DD91" s="745"/>
      <c r="DE91" s="745"/>
      <c r="DF91" s="745"/>
      <c r="DG91" s="745"/>
      <c r="DH91" s="745"/>
      <c r="DI91" s="745"/>
      <c r="DJ91" s="745"/>
      <c r="DK91" s="745"/>
      <c r="DL91" s="745"/>
      <c r="DM91" s="745"/>
      <c r="DN91" s="745"/>
      <c r="DO91" s="745"/>
      <c r="DP91" s="745"/>
      <c r="DQ91" s="745"/>
      <c r="DR91" s="745"/>
      <c r="DS91" s="745"/>
      <c r="DT91" s="745"/>
      <c r="DU91" s="745"/>
      <c r="DV91" s="745"/>
      <c r="DW91" s="745"/>
      <c r="DX91" s="745"/>
      <c r="DY91" s="745"/>
      <c r="DZ91" s="745"/>
      <c r="EA91" s="745"/>
      <c r="EB91" s="745"/>
      <c r="EC91" s="745"/>
      <c r="ED91" s="745"/>
      <c r="EE91" s="745"/>
      <c r="EF91" s="745"/>
      <c r="EG91" s="745"/>
      <c r="EH91" s="745"/>
      <c r="EI91" s="745"/>
      <c r="EJ91" s="745"/>
      <c r="EK91" s="745"/>
      <c r="EL91" s="745"/>
      <c r="EM91" s="745"/>
      <c r="EN91" s="745"/>
      <c r="EO91" s="745"/>
      <c r="EP91" s="745"/>
      <c r="EQ91" s="745"/>
      <c r="ER91" s="745"/>
      <c r="ES91" s="745"/>
      <c r="ET91" s="745"/>
      <c r="EU91" s="745"/>
      <c r="EV91" s="745"/>
      <c r="EW91" s="745"/>
      <c r="EX91" s="745"/>
      <c r="EY91" s="745"/>
      <c r="EZ91" s="745"/>
      <c r="FA91" s="745"/>
      <c r="FB91" s="745"/>
      <c r="FC91" s="745"/>
      <c r="FD91" s="745"/>
      <c r="FE91" s="745"/>
      <c r="FF91" s="745"/>
      <c r="FG91" s="745"/>
      <c r="FH91" s="745"/>
      <c r="FI91" s="745"/>
      <c r="FJ91" s="745"/>
      <c r="FK91" s="745"/>
      <c r="FL91" s="745"/>
      <c r="FM91" s="745"/>
      <c r="FN91" s="745"/>
      <c r="FO91" s="745"/>
      <c r="FP91" s="745"/>
      <c r="FQ91" s="745"/>
      <c r="FR91" s="745"/>
      <c r="FS91" s="745"/>
      <c r="FT91" s="745"/>
      <c r="FU91" s="745"/>
      <c r="FV91" s="745"/>
      <c r="FW91" s="745"/>
      <c r="FX91" s="745"/>
      <c r="FY91" s="745"/>
      <c r="FZ91" s="745"/>
      <c r="GA91" s="745"/>
      <c r="GB91" s="745"/>
      <c r="GC91" s="745"/>
      <c r="GD91" s="745"/>
      <c r="GE91" s="745"/>
      <c r="GF91" s="745"/>
      <c r="GG91" s="745"/>
      <c r="GH91" s="745"/>
      <c r="GI91" s="745"/>
      <c r="GJ91" s="745"/>
      <c r="GK91" s="745"/>
      <c r="GL91" s="745"/>
      <c r="GM91" s="745"/>
      <c r="GN91" s="745"/>
      <c r="GO91" s="745"/>
      <c r="GP91" s="745"/>
      <c r="GQ91" s="745"/>
      <c r="GR91" s="745"/>
      <c r="GS91" s="745"/>
      <c r="GT91" s="745"/>
      <c r="GU91" s="745"/>
      <c r="GV91" s="745"/>
      <c r="GW91" s="745"/>
      <c r="GX91" s="745"/>
      <c r="GY91" s="745"/>
      <c r="GZ91" s="745"/>
      <c r="HA91" s="745"/>
      <c r="HB91" s="745"/>
      <c r="HC91" s="745"/>
      <c r="HD91" s="745"/>
      <c r="HE91" s="745"/>
      <c r="HF91" s="745"/>
      <c r="HG91" s="745"/>
      <c r="HH91" s="745"/>
      <c r="HI91" s="745"/>
      <c r="HJ91" s="745"/>
      <c r="HK91" s="745"/>
      <c r="HL91" s="745"/>
      <c r="HM91" s="745"/>
      <c r="HN91" s="745"/>
      <c r="HO91" s="745"/>
      <c r="HP91" s="745"/>
      <c r="HQ91" s="745"/>
      <c r="HR91" s="745"/>
      <c r="HS91" s="745"/>
      <c r="HT91" s="745"/>
      <c r="HU91" s="745"/>
      <c r="HV91" s="745"/>
      <c r="HW91" s="745"/>
      <c r="HX91" s="745"/>
      <c r="HY91" s="745"/>
      <c r="HZ91" s="745"/>
      <c r="IA91" s="745"/>
      <c r="IB91" s="745"/>
      <c r="IC91" s="745"/>
      <c r="ID91" s="745"/>
      <c r="IE91" s="745"/>
      <c r="IF91" s="745"/>
      <c r="IG91" s="745"/>
      <c r="IH91" s="745"/>
      <c r="II91" s="745"/>
      <c r="IJ91" s="745"/>
      <c r="IK91" s="745"/>
      <c r="IL91" s="745"/>
      <c r="IM91" s="745"/>
      <c r="IN91" s="745"/>
      <c r="IO91" s="745"/>
      <c r="IP91" s="745"/>
      <c r="IQ91" s="745"/>
      <c r="IR91" s="745"/>
      <c r="IS91" s="745"/>
      <c r="IT91" s="745"/>
      <c r="IU91" s="745"/>
      <c r="IV91" s="745"/>
      <c r="IW91" s="745"/>
      <c r="IX91" s="745"/>
      <c r="IY91" s="745"/>
      <c r="IZ91" s="745"/>
      <c r="JA91" s="745"/>
      <c r="JB91" s="745"/>
      <c r="JC91" s="745"/>
      <c r="JD91" s="745"/>
      <c r="JE91" s="745"/>
      <c r="JF91" s="745"/>
      <c r="JG91" s="745"/>
      <c r="JH91" s="745"/>
      <c r="JI91" s="745"/>
      <c r="JJ91" s="745"/>
      <c r="JK91" s="745"/>
      <c r="JL91" s="745"/>
      <c r="JM91" s="745"/>
      <c r="JN91" s="745"/>
      <c r="JO91" s="745"/>
      <c r="JP91" s="745"/>
      <c r="JQ91" s="745"/>
      <c r="JR91" s="745"/>
      <c r="JS91" s="745"/>
      <c r="JT91" s="745"/>
      <c r="JU91" s="745"/>
      <c r="JV91" s="745"/>
      <c r="JW91" s="745"/>
      <c r="JX91" s="745"/>
      <c r="JY91" s="745"/>
      <c r="JZ91" s="745"/>
      <c r="KA91" s="745"/>
      <c r="KB91" s="745"/>
      <c r="KC91" s="745"/>
      <c r="KD91" s="745"/>
      <c r="KE91" s="745"/>
      <c r="KF91" s="745"/>
      <c r="KG91" s="745"/>
      <c r="KH91" s="745"/>
      <c r="KI91" s="745"/>
      <c r="KJ91" s="745"/>
      <c r="KK91" s="745"/>
      <c r="KL91" s="745"/>
      <c r="KM91" s="745"/>
      <c r="KN91" s="745"/>
      <c r="KO91" s="745"/>
      <c r="KP91" s="745"/>
      <c r="KQ91" s="745"/>
      <c r="KR91" s="745"/>
      <c r="KS91" s="745"/>
      <c r="KT91" s="745"/>
      <c r="KU91" s="745"/>
      <c r="KV91" s="745"/>
      <c r="KW91" s="745"/>
      <c r="KX91" s="745"/>
      <c r="KY91" s="745"/>
      <c r="KZ91" s="745"/>
      <c r="LA91" s="745"/>
      <c r="LB91" s="745"/>
      <c r="LC91" s="745"/>
      <c r="LD91" s="745"/>
      <c r="LE91" s="745"/>
      <c r="LF91" s="745"/>
      <c r="LG91" s="745"/>
      <c r="LH91" s="745"/>
      <c r="LI91" s="745"/>
      <c r="LJ91" s="745"/>
      <c r="LK91" s="745"/>
      <c r="LL91" s="745"/>
      <c r="LM91" s="745"/>
      <c r="LN91" s="745"/>
      <c r="LO91" s="745"/>
      <c r="LP91" s="745"/>
      <c r="LQ91" s="745"/>
      <c r="LR91" s="745"/>
      <c r="LS91" s="745"/>
      <c r="LT91" s="745"/>
      <c r="LU91" s="745"/>
      <c r="LV91" s="745"/>
      <c r="LW91" s="745"/>
      <c r="LX91" s="745"/>
      <c r="LY91" s="745"/>
      <c r="LZ91" s="745"/>
      <c r="MA91" s="745"/>
      <c r="MB91" s="745"/>
      <c r="MC91" s="745"/>
      <c r="MD91" s="745"/>
      <c r="ME91" s="745"/>
      <c r="MF91" s="745"/>
      <c r="MG91" s="745"/>
      <c r="MH91" s="745"/>
      <c r="MI91" s="745"/>
      <c r="MJ91" s="745"/>
      <c r="MK91" s="745"/>
      <c r="ML91" s="745"/>
      <c r="MM91" s="745"/>
      <c r="MN91" s="745"/>
      <c r="MO91" s="745"/>
      <c r="MP91" s="745"/>
      <c r="MQ91" s="745"/>
      <c r="MR91" s="745"/>
      <c r="MS91" s="745"/>
      <c r="MT91" s="745"/>
      <c r="MU91" s="745"/>
      <c r="MV91" s="745"/>
      <c r="MW91" s="745"/>
      <c r="MX91" s="745"/>
      <c r="MY91" s="745"/>
      <c r="MZ91" s="745"/>
      <c r="NA91" s="745"/>
      <c r="NB91" s="745"/>
      <c r="NC91" s="745"/>
      <c r="ND91" s="745"/>
      <c r="NE91" s="745"/>
      <c r="NF91" s="745"/>
      <c r="NG91" s="745"/>
      <c r="NH91" s="745"/>
      <c r="NI91" s="745"/>
      <c r="NJ91" s="745"/>
      <c r="NK91" s="745"/>
      <c r="NL91" s="745"/>
      <c r="NM91" s="745"/>
      <c r="NN91" s="745"/>
      <c r="NO91" s="745"/>
      <c r="NP91" s="745"/>
      <c r="NQ91" s="745"/>
      <c r="NR91" s="745"/>
      <c r="NS91" s="745"/>
      <c r="NT91" s="745"/>
      <c r="NU91" s="745"/>
      <c r="NV91" s="745"/>
      <c r="NW91" s="745"/>
      <c r="NX91" s="745"/>
      <c r="NY91" s="745"/>
      <c r="NZ91" s="745"/>
      <c r="OA91" s="745"/>
      <c r="OB91" s="745"/>
      <c r="OC91" s="745"/>
      <c r="OD91" s="745"/>
      <c r="OE91" s="745"/>
      <c r="OF91" s="745"/>
      <c r="OG91" s="745"/>
      <c r="OH91" s="745"/>
      <c r="OI91" s="745"/>
      <c r="OJ91" s="745"/>
      <c r="OK91" s="745"/>
      <c r="OL91" s="745"/>
      <c r="OM91" s="745"/>
      <c r="ON91" s="745"/>
      <c r="OO91" s="745"/>
      <c r="OP91" s="745"/>
      <c r="OQ91" s="745"/>
      <c r="OR91" s="745"/>
      <c r="OS91" s="745"/>
      <c r="OT91" s="745"/>
      <c r="OU91" s="745"/>
      <c r="OV91" s="745"/>
      <c r="OW91" s="745"/>
      <c r="OX91" s="745"/>
      <c r="OY91" s="745"/>
      <c r="OZ91" s="745"/>
      <c r="PA91" s="745"/>
      <c r="PB91" s="745"/>
      <c r="PC91" s="745"/>
      <c r="PD91" s="745"/>
      <c r="PE91" s="745"/>
      <c r="PF91" s="745"/>
      <c r="PG91" s="745"/>
      <c r="PH91" s="745"/>
      <c r="PI91" s="745"/>
      <c r="PJ91" s="745"/>
      <c r="PK91" s="745"/>
      <c r="PL91" s="745"/>
      <c r="PM91" s="745"/>
      <c r="PN91" s="745"/>
      <c r="PO91" s="745"/>
      <c r="PP91" s="745"/>
      <c r="PQ91" s="745"/>
      <c r="PR91" s="745"/>
      <c r="PS91" s="745"/>
      <c r="PT91" s="745"/>
      <c r="PU91" s="745"/>
      <c r="PV91" s="745"/>
      <c r="PW91" s="745"/>
      <c r="PX91" s="745"/>
      <c r="PY91" s="745"/>
      <c r="PZ91" s="745"/>
      <c r="QA91" s="745"/>
      <c r="QB91" s="745"/>
      <c r="QC91" s="745"/>
      <c r="QD91" s="745"/>
      <c r="QE91" s="745"/>
      <c r="QF91" s="745"/>
      <c r="QG91" s="745"/>
      <c r="QH91" s="745"/>
      <c r="QI91" s="745"/>
      <c r="QJ91" s="745"/>
      <c r="QK91" s="745"/>
      <c r="QL91" s="745"/>
      <c r="QM91" s="745"/>
      <c r="QN91" s="745"/>
      <c r="QO91" s="745"/>
      <c r="QP91" s="745"/>
      <c r="QQ91" s="745"/>
      <c r="QR91" s="745"/>
      <c r="QS91" s="745"/>
      <c r="QT91" s="745"/>
      <c r="QU91" s="745"/>
      <c r="QV91" s="745"/>
      <c r="QW91" s="745"/>
      <c r="QX91" s="745"/>
      <c r="QY91" s="745"/>
      <c r="QZ91" s="745"/>
      <c r="RA91" s="745"/>
      <c r="RB91" s="745"/>
      <c r="RC91" s="745"/>
      <c r="RD91" s="745"/>
      <c r="RE91" s="745"/>
      <c r="RF91" s="745"/>
      <c r="RG91" s="745"/>
      <c r="RH91" s="745"/>
      <c r="RI91" s="745"/>
      <c r="RJ91" s="745"/>
      <c r="RK91" s="745"/>
      <c r="RL91" s="745"/>
      <c r="RM91" s="745"/>
      <c r="RN91" s="745"/>
      <c r="RO91" s="745"/>
      <c r="RP91" s="745"/>
      <c r="RQ91" s="745"/>
      <c r="RR91" s="745"/>
      <c r="RS91" s="745"/>
      <c r="RT91" s="745"/>
      <c r="RU91" s="745"/>
      <c r="RV91" s="745"/>
      <c r="RW91" s="745"/>
      <c r="RX91" s="745"/>
      <c r="RY91" s="745"/>
      <c r="RZ91" s="745"/>
      <c r="SA91" s="745"/>
      <c r="SB91" s="745"/>
      <c r="SC91" s="745"/>
      <c r="SD91" s="745"/>
      <c r="SE91" s="745"/>
      <c r="SF91" s="745"/>
      <c r="SG91" s="745"/>
      <c r="SH91" s="745"/>
      <c r="SI91" s="745"/>
      <c r="SJ91" s="745"/>
      <c r="SK91" s="745"/>
      <c r="SL91" s="745"/>
      <c r="SM91" s="745"/>
      <c r="SN91" s="745"/>
      <c r="SO91" s="745"/>
      <c r="SP91" s="745"/>
      <c r="SQ91" s="745"/>
      <c r="SR91" s="745"/>
      <c r="SS91" s="745"/>
      <c r="ST91" s="745"/>
      <c r="SU91" s="745"/>
      <c r="SV91" s="745"/>
      <c r="SW91" s="745"/>
      <c r="SX91" s="745"/>
      <c r="SY91" s="745"/>
      <c r="SZ91" s="745"/>
      <c r="TA91" s="745"/>
      <c r="TB91" s="745"/>
      <c r="TC91" s="745"/>
      <c r="TD91" s="745"/>
      <c r="TE91" s="745"/>
      <c r="TF91" s="745"/>
      <c r="TG91" s="745"/>
      <c r="TH91" s="745"/>
      <c r="TI91" s="745"/>
      <c r="TJ91" s="745"/>
      <c r="TK91" s="745"/>
      <c r="TL91" s="745"/>
      <c r="TM91" s="745"/>
      <c r="TN91" s="745"/>
      <c r="TO91" s="745"/>
      <c r="TP91" s="745"/>
      <c r="TQ91" s="745"/>
      <c r="TR91" s="745"/>
      <c r="TS91" s="745"/>
      <c r="TT91" s="745"/>
      <c r="TU91" s="745"/>
      <c r="TV91" s="745"/>
      <c r="TW91" s="745"/>
      <c r="TX91" s="745"/>
      <c r="TY91" s="745"/>
      <c r="TZ91" s="745"/>
      <c r="UA91" s="745"/>
      <c r="UB91" s="745"/>
      <c r="UC91" s="745"/>
      <c r="UD91" s="745"/>
      <c r="UE91" s="745"/>
      <c r="UF91" s="745"/>
      <c r="UG91" s="745"/>
      <c r="UH91" s="745"/>
      <c r="UI91" s="745"/>
      <c r="UJ91" s="745"/>
      <c r="UK91" s="745"/>
      <c r="UL91" s="745"/>
      <c r="UM91" s="745"/>
      <c r="UN91" s="745"/>
      <c r="UO91" s="745"/>
      <c r="UP91" s="745"/>
      <c r="UQ91" s="745"/>
      <c r="UR91" s="745"/>
      <c r="US91" s="745"/>
      <c r="UT91" s="745"/>
      <c r="UU91" s="745"/>
      <c r="UV91" s="745"/>
      <c r="UW91" s="745"/>
      <c r="UX91" s="745"/>
      <c r="UY91" s="745"/>
      <c r="UZ91" s="745"/>
      <c r="VA91" s="745"/>
      <c r="VB91" s="745"/>
      <c r="VC91" s="745"/>
      <c r="VD91" s="745"/>
      <c r="VE91" s="745"/>
      <c r="VF91" s="745"/>
      <c r="VG91" s="745"/>
      <c r="VH91" s="745"/>
      <c r="VI91" s="745"/>
      <c r="VJ91" s="745"/>
      <c r="VK91" s="745"/>
      <c r="VL91" s="745"/>
      <c r="VM91" s="745"/>
      <c r="VN91" s="745"/>
      <c r="VO91" s="745"/>
      <c r="VP91" s="745"/>
      <c r="VQ91" s="745"/>
      <c r="VR91" s="745"/>
      <c r="VS91" s="745"/>
      <c r="VT91" s="745"/>
      <c r="VU91" s="745"/>
      <c r="VV91" s="745"/>
      <c r="VW91" s="745"/>
      <c r="VX91" s="745"/>
      <c r="VY91" s="745"/>
      <c r="VZ91" s="745"/>
      <c r="WA91" s="745"/>
      <c r="WB91" s="745"/>
      <c r="WC91" s="745"/>
      <c r="WD91" s="745"/>
      <c r="WE91" s="745"/>
      <c r="WF91" s="745"/>
      <c r="WG91" s="745"/>
      <c r="WH91" s="745"/>
      <c r="WI91" s="745"/>
      <c r="WJ91" s="745"/>
      <c r="WK91" s="745"/>
      <c r="WL91" s="745"/>
      <c r="WM91" s="745"/>
      <c r="WN91" s="745"/>
      <c r="WO91" s="745"/>
      <c r="WP91" s="745"/>
      <c r="WQ91" s="745"/>
      <c r="WR91" s="745"/>
      <c r="WS91" s="745"/>
      <c r="WT91" s="745"/>
      <c r="WU91" s="745"/>
      <c r="WV91" s="745"/>
      <c r="WW91" s="745"/>
      <c r="WX91" s="745"/>
      <c r="WY91" s="745"/>
      <c r="WZ91" s="745"/>
      <c r="XA91" s="745"/>
      <c r="XB91" s="745"/>
      <c r="XC91" s="745"/>
      <c r="XD91" s="745"/>
      <c r="XE91" s="745"/>
      <c r="XF91" s="745"/>
      <c r="XG91" s="745"/>
      <c r="XH91" s="745"/>
      <c r="XI91" s="745"/>
      <c r="XJ91" s="745"/>
      <c r="XK91" s="745"/>
      <c r="XL91" s="745"/>
      <c r="XM91" s="745"/>
      <c r="XN91" s="745"/>
      <c r="XO91" s="745"/>
      <c r="XP91" s="745"/>
      <c r="XQ91" s="745"/>
      <c r="XR91" s="745"/>
      <c r="XS91" s="745"/>
      <c r="XT91" s="745"/>
      <c r="XU91" s="745"/>
      <c r="XV91" s="745"/>
      <c r="XW91" s="745"/>
      <c r="XX91" s="745"/>
      <c r="XY91" s="745"/>
      <c r="XZ91" s="745"/>
      <c r="YA91" s="745"/>
      <c r="YB91" s="745"/>
      <c r="YC91" s="745"/>
      <c r="YD91" s="745"/>
      <c r="YE91" s="745"/>
      <c r="YF91" s="745"/>
      <c r="YG91" s="745"/>
      <c r="YH91" s="745"/>
      <c r="YI91" s="745"/>
      <c r="YJ91" s="745"/>
      <c r="YK91" s="745"/>
      <c r="YL91" s="745"/>
      <c r="YM91" s="745"/>
      <c r="YN91" s="745"/>
      <c r="YO91" s="745"/>
      <c r="YP91" s="745"/>
      <c r="YQ91" s="745"/>
      <c r="YR91" s="745"/>
      <c r="YS91" s="745"/>
      <c r="YT91" s="745"/>
      <c r="YU91" s="745"/>
      <c r="YV91" s="745"/>
      <c r="YW91" s="745"/>
      <c r="YX91" s="745"/>
      <c r="YY91" s="745"/>
      <c r="YZ91" s="745"/>
      <c r="ZA91" s="745"/>
      <c r="ZB91" s="745"/>
      <c r="ZC91" s="745"/>
      <c r="ZD91" s="745"/>
      <c r="ZE91" s="745"/>
      <c r="ZF91" s="745"/>
      <c r="ZG91" s="745"/>
      <c r="ZH91" s="745"/>
      <c r="ZI91" s="745"/>
      <c r="ZJ91" s="745"/>
      <c r="ZK91" s="745"/>
      <c r="ZL91" s="745"/>
      <c r="ZM91" s="745"/>
      <c r="ZN91" s="745"/>
      <c r="ZO91" s="745"/>
      <c r="ZP91" s="745"/>
      <c r="ZQ91" s="745"/>
      <c r="ZR91" s="745"/>
      <c r="ZS91" s="745"/>
      <c r="ZT91" s="745"/>
      <c r="ZU91" s="745"/>
      <c r="ZV91" s="745"/>
      <c r="ZW91" s="745"/>
      <c r="ZX91" s="745"/>
      <c r="ZY91" s="745"/>
      <c r="ZZ91" s="745"/>
      <c r="AAA91" s="745"/>
      <c r="AAB91" s="745"/>
      <c r="AAC91" s="745"/>
      <c r="AAD91" s="745"/>
      <c r="AAE91" s="745"/>
      <c r="AAF91" s="745"/>
      <c r="AAG91" s="745"/>
      <c r="AAH91" s="745"/>
      <c r="AAI91" s="745"/>
      <c r="AAJ91" s="745"/>
      <c r="AAK91" s="745"/>
      <c r="AAL91" s="745"/>
      <c r="AAM91" s="745"/>
      <c r="AAN91" s="745"/>
      <c r="AAO91" s="745"/>
      <c r="AAP91" s="745"/>
      <c r="AAQ91" s="745"/>
      <c r="AAR91" s="745"/>
      <c r="AAS91" s="745"/>
      <c r="AAT91" s="745"/>
      <c r="AAU91" s="745"/>
      <c r="AAV91" s="745"/>
      <c r="AAW91" s="745"/>
      <c r="AAX91" s="745"/>
      <c r="AAY91" s="745"/>
      <c r="AAZ91" s="745"/>
      <c r="ABA91" s="745"/>
      <c r="ABB91" s="745"/>
      <c r="ABC91" s="745"/>
      <c r="ABD91" s="745"/>
      <c r="ABE91" s="745"/>
      <c r="ABF91" s="745"/>
      <c r="ABG91" s="745"/>
      <c r="ABH91" s="745"/>
      <c r="ABI91" s="745"/>
      <c r="ABJ91" s="745"/>
      <c r="ABK91" s="745"/>
      <c r="ABL91" s="745"/>
      <c r="ABM91" s="745"/>
      <c r="ABN91" s="745"/>
      <c r="ABO91" s="745"/>
      <c r="ABP91" s="745"/>
      <c r="ABQ91" s="745"/>
      <c r="ABR91" s="745"/>
      <c r="ABS91" s="745"/>
      <c r="ABT91" s="745"/>
      <c r="ABU91" s="745"/>
      <c r="ABV91" s="745"/>
      <c r="ABW91" s="745"/>
      <c r="ABX91" s="745"/>
      <c r="ABY91" s="745"/>
      <c r="ABZ91" s="745"/>
      <c r="ACA91" s="745"/>
      <c r="ACB91" s="745"/>
      <c r="ACC91" s="745"/>
      <c r="ACD91" s="745"/>
      <c r="ACE91" s="745"/>
      <c r="ACF91" s="745"/>
      <c r="ACG91" s="745"/>
      <c r="ACH91" s="745"/>
      <c r="ACI91" s="745"/>
      <c r="ACJ91" s="745"/>
      <c r="ACK91" s="745"/>
      <c r="ACL91" s="745"/>
      <c r="ACM91" s="745"/>
      <c r="ACN91" s="745"/>
      <c r="ACO91" s="745"/>
      <c r="ACP91" s="745"/>
      <c r="ACQ91" s="745"/>
      <c r="ACR91" s="745"/>
      <c r="ACS91" s="745"/>
      <c r="ACT91" s="745"/>
      <c r="ACU91" s="745"/>
      <c r="ACV91" s="745"/>
      <c r="ACW91" s="745"/>
      <c r="ACX91" s="745"/>
      <c r="ACY91" s="745"/>
      <c r="ACZ91" s="745"/>
      <c r="ADA91" s="745"/>
      <c r="ADB91" s="745"/>
      <c r="ADC91" s="745"/>
      <c r="ADD91" s="745"/>
      <c r="ADE91" s="745"/>
      <c r="ADF91" s="745"/>
      <c r="ADG91" s="745"/>
      <c r="ADH91" s="745"/>
      <c r="ADI91" s="745"/>
      <c r="ADJ91" s="745"/>
      <c r="ADK91" s="745"/>
      <c r="ADL91" s="745"/>
      <c r="ADM91" s="745"/>
      <c r="ADN91" s="745"/>
      <c r="ADO91" s="745"/>
      <c r="ADP91" s="745"/>
      <c r="ADQ91" s="745"/>
      <c r="ADR91" s="745"/>
      <c r="ADS91" s="745"/>
      <c r="ADT91" s="745"/>
      <c r="ADU91" s="745"/>
      <c r="ADV91" s="745"/>
      <c r="ADW91" s="745"/>
      <c r="ADX91" s="745"/>
      <c r="ADY91" s="745"/>
      <c r="ADZ91" s="745"/>
      <c r="AEA91" s="745"/>
      <c r="AEB91" s="745"/>
      <c r="AEC91" s="745"/>
      <c r="AED91" s="745"/>
      <c r="AEE91" s="745"/>
      <c r="AEF91" s="745"/>
      <c r="AEG91" s="745"/>
      <c r="AEH91" s="745"/>
      <c r="AEI91" s="745"/>
      <c r="AEJ91" s="745"/>
      <c r="AEK91" s="745"/>
      <c r="AEL91" s="745"/>
      <c r="AEM91" s="745"/>
      <c r="AEN91" s="745"/>
      <c r="AEO91" s="745"/>
      <c r="AEP91" s="745"/>
      <c r="AEQ91" s="745"/>
      <c r="AER91" s="745"/>
      <c r="AES91" s="745"/>
      <c r="AET91" s="745"/>
      <c r="AEU91" s="745"/>
      <c r="AEV91" s="745"/>
      <c r="AEW91" s="745"/>
      <c r="AEX91" s="745"/>
      <c r="AEY91" s="745"/>
      <c r="AEZ91" s="745"/>
      <c r="AFA91" s="745"/>
      <c r="AFB91" s="745"/>
      <c r="AFC91" s="745"/>
      <c r="AFD91" s="745"/>
      <c r="AFE91" s="745"/>
      <c r="AFF91" s="745"/>
      <c r="AFG91" s="745"/>
      <c r="AFH91" s="745"/>
      <c r="AFI91" s="745"/>
      <c r="AFJ91" s="745"/>
      <c r="AFK91" s="745"/>
      <c r="AFL91" s="745"/>
      <c r="AFM91" s="745"/>
      <c r="AFN91" s="745"/>
      <c r="AFO91" s="745"/>
      <c r="AFP91" s="745"/>
      <c r="AFQ91" s="745"/>
      <c r="AFR91" s="745"/>
      <c r="AFS91" s="745"/>
      <c r="AFT91" s="745"/>
      <c r="AFU91" s="745"/>
      <c r="AFV91" s="745"/>
      <c r="AFW91" s="745"/>
      <c r="AFX91" s="745"/>
      <c r="AFY91" s="745"/>
      <c r="AFZ91" s="745"/>
      <c r="AGA91" s="745"/>
      <c r="AGB91" s="745"/>
      <c r="AGC91" s="745"/>
      <c r="AGD91" s="745"/>
      <c r="AGE91" s="745"/>
      <c r="AGF91" s="745"/>
      <c r="AGG91" s="745"/>
      <c r="AGH91" s="745"/>
      <c r="AGI91" s="745"/>
      <c r="AGJ91" s="745"/>
      <c r="AGK91" s="745"/>
      <c r="AGL91" s="745"/>
      <c r="AGM91" s="745"/>
      <c r="AGN91" s="745"/>
      <c r="AGO91" s="745"/>
      <c r="AGP91" s="745"/>
      <c r="AGQ91" s="745"/>
      <c r="AGR91" s="745"/>
      <c r="AGS91" s="745"/>
      <c r="AGT91" s="745"/>
      <c r="AGU91" s="745"/>
      <c r="AGV91" s="745"/>
      <c r="AGW91" s="745"/>
      <c r="AGX91" s="745"/>
      <c r="AGY91" s="745"/>
      <c r="AGZ91" s="745"/>
      <c r="AHA91" s="745"/>
      <c r="AHB91" s="745"/>
      <c r="AHC91" s="745"/>
      <c r="AHD91" s="745"/>
      <c r="AHE91" s="745"/>
      <c r="AHF91" s="745"/>
      <c r="AHG91" s="745"/>
      <c r="AHH91" s="745"/>
      <c r="AHI91" s="745"/>
      <c r="AHJ91" s="745"/>
      <c r="AHK91" s="745"/>
      <c r="AHL91" s="745"/>
      <c r="AHM91" s="745"/>
      <c r="AHN91" s="745"/>
      <c r="AHO91" s="745"/>
      <c r="AHP91" s="745"/>
      <c r="AHQ91" s="745"/>
      <c r="AHR91" s="745"/>
      <c r="AHS91" s="745"/>
      <c r="AHT91" s="745"/>
      <c r="AHU91" s="745"/>
      <c r="AHV91" s="745"/>
      <c r="AHW91" s="745"/>
      <c r="AHX91" s="745"/>
      <c r="AHY91" s="745"/>
      <c r="AHZ91" s="745"/>
      <c r="AIA91" s="745"/>
      <c r="AIB91" s="745"/>
      <c r="AIC91" s="745"/>
      <c r="AID91" s="745"/>
      <c r="AIE91" s="745"/>
      <c r="AIF91" s="745"/>
      <c r="AIG91" s="745"/>
      <c r="AIH91" s="745"/>
      <c r="AII91" s="745"/>
      <c r="AIJ91" s="745"/>
      <c r="AIK91" s="745"/>
      <c r="AIL91" s="745"/>
      <c r="AIM91" s="745"/>
      <c r="AIN91" s="745"/>
      <c r="AIO91" s="745"/>
      <c r="AIP91" s="745"/>
      <c r="AIQ91" s="745"/>
      <c r="AIR91" s="745"/>
      <c r="AIS91" s="745"/>
      <c r="AIT91" s="745"/>
      <c r="AIU91" s="745"/>
      <c r="AIV91" s="745"/>
      <c r="AIW91" s="745"/>
      <c r="AIX91" s="745"/>
      <c r="AIY91" s="745"/>
      <c r="AIZ91" s="745"/>
      <c r="AJA91" s="745"/>
      <c r="AJB91" s="745"/>
      <c r="AJC91" s="745"/>
      <c r="AJD91" s="745"/>
      <c r="AJE91" s="745"/>
      <c r="AJF91" s="745"/>
      <c r="AJG91" s="745"/>
      <c r="AJH91" s="745"/>
      <c r="AJI91" s="745"/>
      <c r="AJJ91" s="745"/>
      <c r="AJK91" s="745"/>
      <c r="AJL91" s="745"/>
      <c r="AJM91" s="745"/>
      <c r="AJN91" s="745"/>
      <c r="AJO91" s="745"/>
      <c r="AJP91" s="745"/>
      <c r="AJQ91" s="745"/>
      <c r="AJR91" s="745"/>
      <c r="AJS91" s="745"/>
      <c r="AJT91" s="745"/>
      <c r="AJU91" s="745"/>
      <c r="AJV91" s="745"/>
      <c r="AJW91" s="745"/>
      <c r="AJX91" s="745"/>
      <c r="AJY91" s="745"/>
      <c r="AJZ91" s="745"/>
      <c r="AKA91" s="745"/>
      <c r="AKB91" s="745"/>
      <c r="AKC91" s="745"/>
      <c r="AKD91" s="745"/>
      <c r="AKE91" s="745"/>
      <c r="AKF91" s="745"/>
      <c r="AKG91" s="745"/>
      <c r="AKH91" s="745"/>
      <c r="AKI91" s="745"/>
      <c r="AKJ91" s="745"/>
      <c r="AKK91" s="745"/>
      <c r="AKL91" s="745"/>
      <c r="AKM91" s="745"/>
      <c r="AKN91" s="745"/>
      <c r="AKO91" s="745"/>
      <c r="AKP91" s="745"/>
      <c r="AKQ91" s="745"/>
      <c r="AKR91" s="745"/>
      <c r="AKS91" s="745"/>
      <c r="AKT91" s="745"/>
      <c r="AKU91" s="745"/>
      <c r="AKV91" s="745"/>
      <c r="AKW91" s="745"/>
      <c r="AKX91" s="745"/>
      <c r="AKY91" s="745"/>
      <c r="AKZ91" s="745"/>
      <c r="ALA91" s="745"/>
      <c r="ALB91" s="745"/>
      <c r="ALC91" s="745"/>
      <c r="ALD91" s="745"/>
      <c r="ALE91" s="745"/>
      <c r="ALF91" s="745"/>
      <c r="ALG91" s="745"/>
      <c r="ALH91" s="745"/>
      <c r="ALI91" s="745"/>
      <c r="ALJ91" s="745"/>
      <c r="ALK91" s="745"/>
      <c r="ALL91" s="745"/>
      <c r="ALM91" s="745"/>
      <c r="ALN91" s="745"/>
      <c r="ALO91" s="745"/>
      <c r="ALP91" s="745"/>
      <c r="ALQ91" s="745"/>
      <c r="ALR91" s="745"/>
      <c r="ALS91" s="745"/>
      <c r="ALT91" s="745"/>
      <c r="ALU91" s="745"/>
      <c r="ALV91" s="745"/>
      <c r="ALW91" s="745"/>
      <c r="ALX91" s="745"/>
      <c r="ALY91" s="745"/>
      <c r="ALZ91" s="745"/>
      <c r="AMA91" s="745"/>
      <c r="AMB91" s="745"/>
      <c r="AMC91" s="745"/>
      <c r="AMD91" s="745"/>
      <c r="AME91" s="745"/>
      <c r="AMF91" s="745"/>
      <c r="AMG91" s="745"/>
      <c r="AMH91" s="745"/>
      <c r="AMI91" s="745"/>
      <c r="AMJ91" s="745"/>
      <c r="AMK91" s="745"/>
      <c r="AML91" s="745"/>
      <c r="AMM91" s="745"/>
      <c r="AMN91" s="745"/>
      <c r="AMO91" s="745"/>
      <c r="AMP91" s="745"/>
      <c r="AMQ91" s="745"/>
      <c r="AMR91" s="745"/>
    </row>
    <row r="92" spans="1:1032" s="742" customFormat="1" ht="15">
      <c r="A92" s="427"/>
      <c r="B92" s="428" t="str">
        <f>B88</f>
        <v>RM-KG</v>
      </c>
      <c r="C92" s="429" t="s">
        <v>18</v>
      </c>
      <c r="D92" s="481">
        <v>1</v>
      </c>
      <c r="E92" s="480">
        <f>SUM(H89:H91)*Q$2</f>
        <v>0</v>
      </c>
      <c r="F92" s="430">
        <f>D92*E92</f>
        <v>0</v>
      </c>
      <c r="G92" s="375"/>
      <c r="H92" s="383"/>
      <c r="I92" s="383"/>
      <c r="J92" s="375"/>
      <c r="K92" s="375"/>
      <c r="L92" s="375"/>
      <c r="M92" s="506"/>
      <c r="N92" s="506"/>
      <c r="O92" s="383"/>
      <c r="P92" s="383"/>
      <c r="Q92" s="383"/>
      <c r="R92" s="383"/>
      <c r="S92" s="410"/>
      <c r="T92" s="505"/>
      <c r="U92" s="505"/>
      <c r="V92" s="401"/>
      <c r="W92" s="377"/>
      <c r="X92" s="414"/>
      <c r="Y92" s="414"/>
      <c r="Z92" s="414"/>
      <c r="AA92" s="745"/>
      <c r="AB92" s="745"/>
      <c r="AC92" s="745"/>
      <c r="AD92" s="745"/>
      <c r="AE92" s="745"/>
      <c r="AF92" s="745"/>
      <c r="AG92" s="745"/>
      <c r="AH92" s="745"/>
      <c r="AI92" s="745"/>
      <c r="AJ92" s="745"/>
      <c r="AK92" s="745"/>
      <c r="AL92" s="745"/>
      <c r="AM92" s="745"/>
      <c r="AN92" s="745"/>
      <c r="AO92" s="745"/>
      <c r="AP92" s="745"/>
      <c r="AQ92" s="745"/>
      <c r="AR92" s="745"/>
      <c r="AS92" s="745"/>
      <c r="AT92" s="745"/>
      <c r="AU92" s="745"/>
      <c r="AV92" s="745"/>
      <c r="AW92" s="745"/>
      <c r="AX92" s="745"/>
      <c r="AY92" s="745"/>
      <c r="AZ92" s="745"/>
      <c r="BA92" s="745"/>
      <c r="BB92" s="745"/>
      <c r="BC92" s="745"/>
      <c r="BD92" s="745"/>
      <c r="BE92" s="745"/>
      <c r="BF92" s="745"/>
      <c r="BG92" s="745"/>
      <c r="BH92" s="745"/>
      <c r="BI92" s="745"/>
      <c r="BJ92" s="745"/>
      <c r="BK92" s="745"/>
      <c r="BL92" s="745"/>
      <c r="BM92" s="745"/>
      <c r="BN92" s="745"/>
      <c r="BO92" s="745"/>
      <c r="BP92" s="745"/>
      <c r="BQ92" s="745"/>
      <c r="BR92" s="745"/>
      <c r="BS92" s="745"/>
      <c r="BT92" s="745"/>
      <c r="BU92" s="745"/>
      <c r="BV92" s="745"/>
      <c r="BW92" s="745"/>
      <c r="BX92" s="745"/>
      <c r="BY92" s="745"/>
      <c r="BZ92" s="745"/>
      <c r="CA92" s="745"/>
      <c r="CB92" s="745"/>
      <c r="CC92" s="745"/>
      <c r="CD92" s="745"/>
      <c r="CE92" s="745"/>
      <c r="CF92" s="745"/>
      <c r="CG92" s="745"/>
      <c r="CH92" s="745"/>
      <c r="CI92" s="745"/>
      <c r="CJ92" s="745"/>
      <c r="CK92" s="745"/>
      <c r="CL92" s="745"/>
      <c r="CM92" s="745"/>
      <c r="CN92" s="745"/>
      <c r="CO92" s="745"/>
      <c r="CP92" s="745"/>
      <c r="CQ92" s="745"/>
      <c r="CR92" s="745"/>
      <c r="CS92" s="745"/>
      <c r="CT92" s="745"/>
      <c r="CU92" s="745"/>
      <c r="CV92" s="745"/>
      <c r="CW92" s="745"/>
      <c r="CX92" s="745"/>
      <c r="CY92" s="745"/>
      <c r="CZ92" s="745"/>
      <c r="DA92" s="745"/>
      <c r="DB92" s="745"/>
      <c r="DC92" s="745"/>
      <c r="DD92" s="745"/>
      <c r="DE92" s="745"/>
      <c r="DF92" s="745"/>
      <c r="DG92" s="745"/>
      <c r="DH92" s="745"/>
      <c r="DI92" s="745"/>
      <c r="DJ92" s="745"/>
      <c r="DK92" s="745"/>
      <c r="DL92" s="745"/>
      <c r="DM92" s="745"/>
      <c r="DN92" s="745"/>
      <c r="DO92" s="745"/>
      <c r="DP92" s="745"/>
      <c r="DQ92" s="745"/>
      <c r="DR92" s="745"/>
      <c r="DS92" s="745"/>
      <c r="DT92" s="745"/>
      <c r="DU92" s="745"/>
      <c r="DV92" s="745"/>
      <c r="DW92" s="745"/>
      <c r="DX92" s="745"/>
      <c r="DY92" s="745"/>
      <c r="DZ92" s="745"/>
      <c r="EA92" s="745"/>
      <c r="EB92" s="745"/>
      <c r="EC92" s="745"/>
      <c r="ED92" s="745"/>
      <c r="EE92" s="745"/>
      <c r="EF92" s="745"/>
      <c r="EG92" s="745"/>
      <c r="EH92" s="745"/>
      <c r="EI92" s="745"/>
      <c r="EJ92" s="745"/>
      <c r="EK92" s="745"/>
      <c r="EL92" s="745"/>
      <c r="EM92" s="745"/>
      <c r="EN92" s="745"/>
      <c r="EO92" s="745"/>
      <c r="EP92" s="745"/>
      <c r="EQ92" s="745"/>
      <c r="ER92" s="745"/>
      <c r="ES92" s="745"/>
      <c r="ET92" s="745"/>
      <c r="EU92" s="745"/>
      <c r="EV92" s="745"/>
      <c r="EW92" s="745"/>
      <c r="EX92" s="745"/>
      <c r="EY92" s="745"/>
      <c r="EZ92" s="745"/>
      <c r="FA92" s="745"/>
      <c r="FB92" s="745"/>
      <c r="FC92" s="745"/>
      <c r="FD92" s="745"/>
      <c r="FE92" s="745"/>
      <c r="FF92" s="745"/>
      <c r="FG92" s="745"/>
      <c r="FH92" s="745"/>
      <c r="FI92" s="745"/>
      <c r="FJ92" s="745"/>
      <c r="FK92" s="745"/>
      <c r="FL92" s="745"/>
      <c r="FM92" s="745"/>
      <c r="FN92" s="745"/>
      <c r="FO92" s="745"/>
      <c r="FP92" s="745"/>
      <c r="FQ92" s="745"/>
      <c r="FR92" s="745"/>
      <c r="FS92" s="745"/>
      <c r="FT92" s="745"/>
      <c r="FU92" s="745"/>
      <c r="FV92" s="745"/>
      <c r="FW92" s="745"/>
      <c r="FX92" s="745"/>
      <c r="FY92" s="745"/>
      <c r="FZ92" s="745"/>
      <c r="GA92" s="745"/>
      <c r="GB92" s="745"/>
      <c r="GC92" s="745"/>
      <c r="GD92" s="745"/>
      <c r="GE92" s="745"/>
      <c r="GF92" s="745"/>
      <c r="GG92" s="745"/>
      <c r="GH92" s="745"/>
      <c r="GI92" s="745"/>
      <c r="GJ92" s="745"/>
      <c r="GK92" s="745"/>
      <c r="GL92" s="745"/>
      <c r="GM92" s="745"/>
      <c r="GN92" s="745"/>
      <c r="GO92" s="745"/>
      <c r="GP92" s="745"/>
      <c r="GQ92" s="745"/>
      <c r="GR92" s="745"/>
      <c r="GS92" s="745"/>
      <c r="GT92" s="745"/>
      <c r="GU92" s="745"/>
      <c r="GV92" s="745"/>
      <c r="GW92" s="745"/>
      <c r="GX92" s="745"/>
      <c r="GY92" s="745"/>
      <c r="GZ92" s="745"/>
      <c r="HA92" s="745"/>
      <c r="HB92" s="745"/>
      <c r="HC92" s="745"/>
      <c r="HD92" s="745"/>
      <c r="HE92" s="745"/>
      <c r="HF92" s="745"/>
      <c r="HG92" s="745"/>
      <c r="HH92" s="745"/>
      <c r="HI92" s="745"/>
      <c r="HJ92" s="745"/>
      <c r="HK92" s="745"/>
      <c r="HL92" s="745"/>
      <c r="HM92" s="745"/>
      <c r="HN92" s="745"/>
      <c r="HO92" s="745"/>
      <c r="HP92" s="745"/>
      <c r="HQ92" s="745"/>
      <c r="HR92" s="745"/>
      <c r="HS92" s="745"/>
      <c r="HT92" s="745"/>
      <c r="HU92" s="745"/>
      <c r="HV92" s="745"/>
      <c r="HW92" s="745"/>
      <c r="HX92" s="745"/>
      <c r="HY92" s="745"/>
      <c r="HZ92" s="745"/>
      <c r="IA92" s="745"/>
      <c r="IB92" s="745"/>
      <c r="IC92" s="745"/>
      <c r="ID92" s="745"/>
      <c r="IE92" s="745"/>
      <c r="IF92" s="745"/>
      <c r="IG92" s="745"/>
      <c r="IH92" s="745"/>
      <c r="II92" s="745"/>
      <c r="IJ92" s="745"/>
      <c r="IK92" s="745"/>
      <c r="IL92" s="745"/>
      <c r="IM92" s="745"/>
      <c r="IN92" s="745"/>
      <c r="IO92" s="745"/>
      <c r="IP92" s="745"/>
      <c r="IQ92" s="745"/>
      <c r="IR92" s="745"/>
      <c r="IS92" s="745"/>
      <c r="IT92" s="745"/>
      <c r="IU92" s="745"/>
      <c r="IV92" s="745"/>
      <c r="IW92" s="745"/>
      <c r="IX92" s="745"/>
      <c r="IY92" s="745"/>
      <c r="IZ92" s="745"/>
      <c r="JA92" s="745"/>
      <c r="JB92" s="745"/>
      <c r="JC92" s="745"/>
      <c r="JD92" s="745"/>
      <c r="JE92" s="745"/>
      <c r="JF92" s="745"/>
      <c r="JG92" s="745"/>
      <c r="JH92" s="745"/>
      <c r="JI92" s="745"/>
      <c r="JJ92" s="745"/>
      <c r="JK92" s="745"/>
      <c r="JL92" s="745"/>
      <c r="JM92" s="745"/>
      <c r="JN92" s="745"/>
      <c r="JO92" s="745"/>
      <c r="JP92" s="745"/>
      <c r="JQ92" s="745"/>
      <c r="JR92" s="745"/>
      <c r="JS92" s="745"/>
      <c r="JT92" s="745"/>
      <c r="JU92" s="745"/>
      <c r="JV92" s="745"/>
      <c r="JW92" s="745"/>
      <c r="JX92" s="745"/>
      <c r="JY92" s="745"/>
      <c r="JZ92" s="745"/>
      <c r="KA92" s="745"/>
      <c r="KB92" s="745"/>
      <c r="KC92" s="745"/>
      <c r="KD92" s="745"/>
      <c r="KE92" s="745"/>
      <c r="KF92" s="745"/>
      <c r="KG92" s="745"/>
      <c r="KH92" s="745"/>
      <c r="KI92" s="745"/>
      <c r="KJ92" s="745"/>
      <c r="KK92" s="745"/>
      <c r="KL92" s="745"/>
      <c r="KM92" s="745"/>
      <c r="KN92" s="745"/>
      <c r="KO92" s="745"/>
      <c r="KP92" s="745"/>
      <c r="KQ92" s="745"/>
      <c r="KR92" s="745"/>
      <c r="KS92" s="745"/>
      <c r="KT92" s="745"/>
      <c r="KU92" s="745"/>
      <c r="KV92" s="745"/>
      <c r="KW92" s="745"/>
      <c r="KX92" s="745"/>
      <c r="KY92" s="745"/>
      <c r="KZ92" s="745"/>
      <c r="LA92" s="745"/>
      <c r="LB92" s="745"/>
      <c r="LC92" s="745"/>
      <c r="LD92" s="745"/>
      <c r="LE92" s="745"/>
      <c r="LF92" s="745"/>
      <c r="LG92" s="745"/>
      <c r="LH92" s="745"/>
      <c r="LI92" s="745"/>
      <c r="LJ92" s="745"/>
      <c r="LK92" s="745"/>
      <c r="LL92" s="745"/>
      <c r="LM92" s="745"/>
      <c r="LN92" s="745"/>
      <c r="LO92" s="745"/>
      <c r="LP92" s="745"/>
      <c r="LQ92" s="745"/>
      <c r="LR92" s="745"/>
      <c r="LS92" s="745"/>
      <c r="LT92" s="745"/>
      <c r="LU92" s="745"/>
      <c r="LV92" s="745"/>
      <c r="LW92" s="745"/>
      <c r="LX92" s="745"/>
      <c r="LY92" s="745"/>
      <c r="LZ92" s="745"/>
      <c r="MA92" s="745"/>
      <c r="MB92" s="745"/>
      <c r="MC92" s="745"/>
      <c r="MD92" s="745"/>
      <c r="ME92" s="745"/>
      <c r="MF92" s="745"/>
      <c r="MG92" s="745"/>
      <c r="MH92" s="745"/>
      <c r="MI92" s="745"/>
      <c r="MJ92" s="745"/>
      <c r="MK92" s="745"/>
      <c r="ML92" s="745"/>
      <c r="MM92" s="745"/>
      <c r="MN92" s="745"/>
      <c r="MO92" s="745"/>
      <c r="MP92" s="745"/>
      <c r="MQ92" s="745"/>
      <c r="MR92" s="745"/>
      <c r="MS92" s="745"/>
      <c r="MT92" s="745"/>
      <c r="MU92" s="745"/>
      <c r="MV92" s="745"/>
      <c r="MW92" s="745"/>
      <c r="MX92" s="745"/>
      <c r="MY92" s="745"/>
      <c r="MZ92" s="745"/>
      <c r="NA92" s="745"/>
      <c r="NB92" s="745"/>
      <c r="NC92" s="745"/>
      <c r="ND92" s="745"/>
      <c r="NE92" s="745"/>
      <c r="NF92" s="745"/>
      <c r="NG92" s="745"/>
      <c r="NH92" s="745"/>
      <c r="NI92" s="745"/>
      <c r="NJ92" s="745"/>
      <c r="NK92" s="745"/>
      <c r="NL92" s="745"/>
      <c r="NM92" s="745"/>
      <c r="NN92" s="745"/>
      <c r="NO92" s="745"/>
      <c r="NP92" s="745"/>
      <c r="NQ92" s="745"/>
      <c r="NR92" s="745"/>
      <c r="NS92" s="745"/>
      <c r="NT92" s="745"/>
      <c r="NU92" s="745"/>
      <c r="NV92" s="745"/>
      <c r="NW92" s="745"/>
      <c r="NX92" s="745"/>
      <c r="NY92" s="745"/>
      <c r="NZ92" s="745"/>
      <c r="OA92" s="745"/>
      <c r="OB92" s="745"/>
      <c r="OC92" s="745"/>
      <c r="OD92" s="745"/>
      <c r="OE92" s="745"/>
      <c r="OF92" s="745"/>
      <c r="OG92" s="745"/>
      <c r="OH92" s="745"/>
      <c r="OI92" s="745"/>
      <c r="OJ92" s="745"/>
      <c r="OK92" s="745"/>
      <c r="OL92" s="745"/>
      <c r="OM92" s="745"/>
      <c r="ON92" s="745"/>
      <c r="OO92" s="745"/>
      <c r="OP92" s="745"/>
      <c r="OQ92" s="745"/>
      <c r="OR92" s="745"/>
      <c r="OS92" s="745"/>
      <c r="OT92" s="745"/>
      <c r="OU92" s="745"/>
      <c r="OV92" s="745"/>
      <c r="OW92" s="745"/>
      <c r="OX92" s="745"/>
      <c r="OY92" s="745"/>
      <c r="OZ92" s="745"/>
      <c r="PA92" s="745"/>
      <c r="PB92" s="745"/>
      <c r="PC92" s="745"/>
      <c r="PD92" s="745"/>
      <c r="PE92" s="745"/>
      <c r="PF92" s="745"/>
      <c r="PG92" s="745"/>
      <c r="PH92" s="745"/>
      <c r="PI92" s="745"/>
      <c r="PJ92" s="745"/>
      <c r="PK92" s="745"/>
      <c r="PL92" s="745"/>
      <c r="PM92" s="745"/>
      <c r="PN92" s="745"/>
      <c r="PO92" s="745"/>
      <c r="PP92" s="745"/>
      <c r="PQ92" s="745"/>
      <c r="PR92" s="745"/>
      <c r="PS92" s="745"/>
      <c r="PT92" s="745"/>
      <c r="PU92" s="745"/>
      <c r="PV92" s="745"/>
      <c r="PW92" s="745"/>
      <c r="PX92" s="745"/>
      <c r="PY92" s="745"/>
      <c r="PZ92" s="745"/>
      <c r="QA92" s="745"/>
      <c r="QB92" s="745"/>
      <c r="QC92" s="745"/>
      <c r="QD92" s="745"/>
      <c r="QE92" s="745"/>
      <c r="QF92" s="745"/>
      <c r="QG92" s="745"/>
      <c r="QH92" s="745"/>
      <c r="QI92" s="745"/>
      <c r="QJ92" s="745"/>
      <c r="QK92" s="745"/>
      <c r="QL92" s="745"/>
      <c r="QM92" s="745"/>
      <c r="QN92" s="745"/>
      <c r="QO92" s="745"/>
      <c r="QP92" s="745"/>
      <c r="QQ92" s="745"/>
      <c r="QR92" s="745"/>
      <c r="QS92" s="745"/>
      <c r="QT92" s="745"/>
      <c r="QU92" s="745"/>
      <c r="QV92" s="745"/>
      <c r="QW92" s="745"/>
      <c r="QX92" s="745"/>
      <c r="QY92" s="745"/>
      <c r="QZ92" s="745"/>
      <c r="RA92" s="745"/>
      <c r="RB92" s="745"/>
      <c r="RC92" s="745"/>
      <c r="RD92" s="745"/>
      <c r="RE92" s="745"/>
      <c r="RF92" s="745"/>
      <c r="RG92" s="745"/>
      <c r="RH92" s="745"/>
      <c r="RI92" s="745"/>
      <c r="RJ92" s="745"/>
      <c r="RK92" s="745"/>
      <c r="RL92" s="745"/>
      <c r="RM92" s="745"/>
      <c r="RN92" s="745"/>
      <c r="RO92" s="745"/>
      <c r="RP92" s="745"/>
      <c r="RQ92" s="745"/>
      <c r="RR92" s="745"/>
      <c r="RS92" s="745"/>
      <c r="RT92" s="745"/>
      <c r="RU92" s="745"/>
      <c r="RV92" s="745"/>
      <c r="RW92" s="745"/>
      <c r="RX92" s="745"/>
      <c r="RY92" s="745"/>
      <c r="RZ92" s="745"/>
      <c r="SA92" s="745"/>
      <c r="SB92" s="745"/>
      <c r="SC92" s="745"/>
      <c r="SD92" s="745"/>
      <c r="SE92" s="745"/>
      <c r="SF92" s="745"/>
      <c r="SG92" s="745"/>
      <c r="SH92" s="745"/>
      <c r="SI92" s="745"/>
      <c r="SJ92" s="745"/>
      <c r="SK92" s="745"/>
      <c r="SL92" s="745"/>
      <c r="SM92" s="745"/>
      <c r="SN92" s="745"/>
      <c r="SO92" s="745"/>
      <c r="SP92" s="745"/>
      <c r="SQ92" s="745"/>
      <c r="SR92" s="745"/>
      <c r="SS92" s="745"/>
      <c r="ST92" s="745"/>
      <c r="SU92" s="745"/>
      <c r="SV92" s="745"/>
      <c r="SW92" s="745"/>
      <c r="SX92" s="745"/>
      <c r="SY92" s="745"/>
      <c r="SZ92" s="745"/>
      <c r="TA92" s="745"/>
      <c r="TB92" s="745"/>
      <c r="TC92" s="745"/>
      <c r="TD92" s="745"/>
      <c r="TE92" s="745"/>
      <c r="TF92" s="745"/>
      <c r="TG92" s="745"/>
      <c r="TH92" s="745"/>
      <c r="TI92" s="745"/>
      <c r="TJ92" s="745"/>
      <c r="TK92" s="745"/>
      <c r="TL92" s="745"/>
      <c r="TM92" s="745"/>
      <c r="TN92" s="745"/>
      <c r="TO92" s="745"/>
      <c r="TP92" s="745"/>
      <c r="TQ92" s="745"/>
      <c r="TR92" s="745"/>
      <c r="TS92" s="745"/>
      <c r="TT92" s="745"/>
      <c r="TU92" s="745"/>
      <c r="TV92" s="745"/>
      <c r="TW92" s="745"/>
      <c r="TX92" s="745"/>
      <c r="TY92" s="745"/>
      <c r="TZ92" s="745"/>
      <c r="UA92" s="745"/>
      <c r="UB92" s="745"/>
      <c r="UC92" s="745"/>
      <c r="UD92" s="745"/>
      <c r="UE92" s="745"/>
      <c r="UF92" s="745"/>
      <c r="UG92" s="745"/>
      <c r="UH92" s="745"/>
      <c r="UI92" s="745"/>
      <c r="UJ92" s="745"/>
      <c r="UK92" s="745"/>
      <c r="UL92" s="745"/>
      <c r="UM92" s="745"/>
      <c r="UN92" s="745"/>
      <c r="UO92" s="745"/>
      <c r="UP92" s="745"/>
      <c r="UQ92" s="745"/>
      <c r="UR92" s="745"/>
      <c r="US92" s="745"/>
      <c r="UT92" s="745"/>
      <c r="UU92" s="745"/>
      <c r="UV92" s="745"/>
      <c r="UW92" s="745"/>
      <c r="UX92" s="745"/>
      <c r="UY92" s="745"/>
      <c r="UZ92" s="745"/>
      <c r="VA92" s="745"/>
      <c r="VB92" s="745"/>
      <c r="VC92" s="745"/>
      <c r="VD92" s="745"/>
      <c r="VE92" s="745"/>
      <c r="VF92" s="745"/>
      <c r="VG92" s="745"/>
      <c r="VH92" s="745"/>
      <c r="VI92" s="745"/>
      <c r="VJ92" s="745"/>
      <c r="VK92" s="745"/>
      <c r="VL92" s="745"/>
      <c r="VM92" s="745"/>
      <c r="VN92" s="745"/>
      <c r="VO92" s="745"/>
      <c r="VP92" s="745"/>
      <c r="VQ92" s="745"/>
      <c r="VR92" s="745"/>
      <c r="VS92" s="745"/>
      <c r="VT92" s="745"/>
      <c r="VU92" s="745"/>
      <c r="VV92" s="745"/>
      <c r="VW92" s="745"/>
      <c r="VX92" s="745"/>
      <c r="VY92" s="745"/>
      <c r="VZ92" s="745"/>
      <c r="WA92" s="745"/>
      <c r="WB92" s="745"/>
      <c r="WC92" s="745"/>
      <c r="WD92" s="745"/>
      <c r="WE92" s="745"/>
      <c r="WF92" s="745"/>
      <c r="WG92" s="745"/>
      <c r="WH92" s="745"/>
      <c r="WI92" s="745"/>
      <c r="WJ92" s="745"/>
      <c r="WK92" s="745"/>
      <c r="WL92" s="745"/>
      <c r="WM92" s="745"/>
      <c r="WN92" s="745"/>
      <c r="WO92" s="745"/>
      <c r="WP92" s="745"/>
      <c r="WQ92" s="745"/>
      <c r="WR92" s="745"/>
      <c r="WS92" s="745"/>
      <c r="WT92" s="745"/>
      <c r="WU92" s="745"/>
      <c r="WV92" s="745"/>
      <c r="WW92" s="745"/>
      <c r="WX92" s="745"/>
      <c r="WY92" s="745"/>
      <c r="WZ92" s="745"/>
      <c r="XA92" s="745"/>
      <c r="XB92" s="745"/>
      <c r="XC92" s="745"/>
      <c r="XD92" s="745"/>
      <c r="XE92" s="745"/>
      <c r="XF92" s="745"/>
      <c r="XG92" s="745"/>
      <c r="XH92" s="745"/>
      <c r="XI92" s="745"/>
      <c r="XJ92" s="745"/>
      <c r="XK92" s="745"/>
      <c r="XL92" s="745"/>
      <c r="XM92" s="745"/>
      <c r="XN92" s="745"/>
      <c r="XO92" s="745"/>
      <c r="XP92" s="745"/>
      <c r="XQ92" s="745"/>
      <c r="XR92" s="745"/>
      <c r="XS92" s="745"/>
      <c r="XT92" s="745"/>
      <c r="XU92" s="745"/>
      <c r="XV92" s="745"/>
      <c r="XW92" s="745"/>
      <c r="XX92" s="745"/>
      <c r="XY92" s="745"/>
      <c r="XZ92" s="745"/>
      <c r="YA92" s="745"/>
      <c r="YB92" s="745"/>
      <c r="YC92" s="745"/>
      <c r="YD92" s="745"/>
      <c r="YE92" s="745"/>
      <c r="YF92" s="745"/>
      <c r="YG92" s="745"/>
      <c r="YH92" s="745"/>
      <c r="YI92" s="745"/>
      <c r="YJ92" s="745"/>
      <c r="YK92" s="745"/>
      <c r="YL92" s="745"/>
      <c r="YM92" s="745"/>
      <c r="YN92" s="745"/>
      <c r="YO92" s="745"/>
      <c r="YP92" s="745"/>
      <c r="YQ92" s="745"/>
      <c r="YR92" s="745"/>
      <c r="YS92" s="745"/>
      <c r="YT92" s="745"/>
      <c r="YU92" s="745"/>
      <c r="YV92" s="745"/>
      <c r="YW92" s="745"/>
      <c r="YX92" s="745"/>
      <c r="YY92" s="745"/>
      <c r="YZ92" s="745"/>
      <c r="ZA92" s="745"/>
      <c r="ZB92" s="745"/>
      <c r="ZC92" s="745"/>
      <c r="ZD92" s="745"/>
      <c r="ZE92" s="745"/>
      <c r="ZF92" s="745"/>
      <c r="ZG92" s="745"/>
      <c r="ZH92" s="745"/>
      <c r="ZI92" s="745"/>
      <c r="ZJ92" s="745"/>
      <c r="ZK92" s="745"/>
      <c r="ZL92" s="745"/>
      <c r="ZM92" s="745"/>
      <c r="ZN92" s="745"/>
      <c r="ZO92" s="745"/>
      <c r="ZP92" s="745"/>
      <c r="ZQ92" s="745"/>
      <c r="ZR92" s="745"/>
      <c r="ZS92" s="745"/>
      <c r="ZT92" s="745"/>
      <c r="ZU92" s="745"/>
      <c r="ZV92" s="745"/>
      <c r="ZW92" s="745"/>
      <c r="ZX92" s="745"/>
      <c r="ZY92" s="745"/>
      <c r="ZZ92" s="745"/>
      <c r="AAA92" s="745"/>
      <c r="AAB92" s="745"/>
      <c r="AAC92" s="745"/>
      <c r="AAD92" s="745"/>
      <c r="AAE92" s="745"/>
      <c r="AAF92" s="745"/>
      <c r="AAG92" s="745"/>
      <c r="AAH92" s="745"/>
      <c r="AAI92" s="745"/>
      <c r="AAJ92" s="745"/>
      <c r="AAK92" s="745"/>
      <c r="AAL92" s="745"/>
      <c r="AAM92" s="745"/>
      <c r="AAN92" s="745"/>
      <c r="AAO92" s="745"/>
      <c r="AAP92" s="745"/>
      <c r="AAQ92" s="745"/>
      <c r="AAR92" s="745"/>
      <c r="AAS92" s="745"/>
      <c r="AAT92" s="745"/>
      <c r="AAU92" s="745"/>
      <c r="AAV92" s="745"/>
      <c r="AAW92" s="745"/>
      <c r="AAX92" s="745"/>
      <c r="AAY92" s="745"/>
      <c r="AAZ92" s="745"/>
      <c r="ABA92" s="745"/>
      <c r="ABB92" s="745"/>
      <c r="ABC92" s="745"/>
      <c r="ABD92" s="745"/>
      <c r="ABE92" s="745"/>
      <c r="ABF92" s="745"/>
      <c r="ABG92" s="745"/>
      <c r="ABH92" s="745"/>
      <c r="ABI92" s="745"/>
      <c r="ABJ92" s="745"/>
      <c r="ABK92" s="745"/>
      <c r="ABL92" s="745"/>
      <c r="ABM92" s="745"/>
      <c r="ABN92" s="745"/>
      <c r="ABO92" s="745"/>
      <c r="ABP92" s="745"/>
      <c r="ABQ92" s="745"/>
      <c r="ABR92" s="745"/>
      <c r="ABS92" s="745"/>
      <c r="ABT92" s="745"/>
      <c r="ABU92" s="745"/>
      <c r="ABV92" s="745"/>
      <c r="ABW92" s="745"/>
      <c r="ABX92" s="745"/>
      <c r="ABY92" s="745"/>
      <c r="ABZ92" s="745"/>
      <c r="ACA92" s="745"/>
      <c r="ACB92" s="745"/>
      <c r="ACC92" s="745"/>
      <c r="ACD92" s="745"/>
      <c r="ACE92" s="745"/>
      <c r="ACF92" s="745"/>
      <c r="ACG92" s="745"/>
      <c r="ACH92" s="745"/>
      <c r="ACI92" s="745"/>
      <c r="ACJ92" s="745"/>
      <c r="ACK92" s="745"/>
      <c r="ACL92" s="745"/>
      <c r="ACM92" s="745"/>
      <c r="ACN92" s="745"/>
      <c r="ACO92" s="745"/>
      <c r="ACP92" s="745"/>
      <c r="ACQ92" s="745"/>
      <c r="ACR92" s="745"/>
      <c r="ACS92" s="745"/>
      <c r="ACT92" s="745"/>
      <c r="ACU92" s="745"/>
      <c r="ACV92" s="745"/>
      <c r="ACW92" s="745"/>
      <c r="ACX92" s="745"/>
      <c r="ACY92" s="745"/>
      <c r="ACZ92" s="745"/>
      <c r="ADA92" s="745"/>
      <c r="ADB92" s="745"/>
      <c r="ADC92" s="745"/>
      <c r="ADD92" s="745"/>
      <c r="ADE92" s="745"/>
      <c r="ADF92" s="745"/>
      <c r="ADG92" s="745"/>
      <c r="ADH92" s="745"/>
      <c r="ADI92" s="745"/>
      <c r="ADJ92" s="745"/>
      <c r="ADK92" s="745"/>
      <c r="ADL92" s="745"/>
      <c r="ADM92" s="745"/>
      <c r="ADN92" s="745"/>
      <c r="ADO92" s="745"/>
      <c r="ADP92" s="745"/>
      <c r="ADQ92" s="745"/>
      <c r="ADR92" s="745"/>
      <c r="ADS92" s="745"/>
      <c r="ADT92" s="745"/>
      <c r="ADU92" s="745"/>
      <c r="ADV92" s="745"/>
      <c r="ADW92" s="745"/>
      <c r="ADX92" s="745"/>
      <c r="ADY92" s="745"/>
      <c r="ADZ92" s="745"/>
      <c r="AEA92" s="745"/>
      <c r="AEB92" s="745"/>
      <c r="AEC92" s="745"/>
      <c r="AED92" s="745"/>
      <c r="AEE92" s="745"/>
      <c r="AEF92" s="745"/>
      <c r="AEG92" s="745"/>
      <c r="AEH92" s="745"/>
      <c r="AEI92" s="745"/>
      <c r="AEJ92" s="745"/>
      <c r="AEK92" s="745"/>
      <c r="AEL92" s="745"/>
      <c r="AEM92" s="745"/>
      <c r="AEN92" s="745"/>
      <c r="AEO92" s="745"/>
      <c r="AEP92" s="745"/>
      <c r="AEQ92" s="745"/>
      <c r="AER92" s="745"/>
      <c r="AES92" s="745"/>
      <c r="AET92" s="745"/>
      <c r="AEU92" s="745"/>
      <c r="AEV92" s="745"/>
      <c r="AEW92" s="745"/>
      <c r="AEX92" s="745"/>
      <c r="AEY92" s="745"/>
      <c r="AEZ92" s="745"/>
      <c r="AFA92" s="745"/>
      <c r="AFB92" s="745"/>
      <c r="AFC92" s="745"/>
      <c r="AFD92" s="745"/>
      <c r="AFE92" s="745"/>
      <c r="AFF92" s="745"/>
      <c r="AFG92" s="745"/>
      <c r="AFH92" s="745"/>
      <c r="AFI92" s="745"/>
      <c r="AFJ92" s="745"/>
      <c r="AFK92" s="745"/>
      <c r="AFL92" s="745"/>
      <c r="AFM92" s="745"/>
      <c r="AFN92" s="745"/>
      <c r="AFO92" s="745"/>
      <c r="AFP92" s="745"/>
      <c r="AFQ92" s="745"/>
      <c r="AFR92" s="745"/>
      <c r="AFS92" s="745"/>
      <c r="AFT92" s="745"/>
      <c r="AFU92" s="745"/>
      <c r="AFV92" s="745"/>
      <c r="AFW92" s="745"/>
      <c r="AFX92" s="745"/>
      <c r="AFY92" s="745"/>
      <c r="AFZ92" s="745"/>
      <c r="AGA92" s="745"/>
      <c r="AGB92" s="745"/>
      <c r="AGC92" s="745"/>
      <c r="AGD92" s="745"/>
      <c r="AGE92" s="745"/>
      <c r="AGF92" s="745"/>
      <c r="AGG92" s="745"/>
      <c r="AGH92" s="745"/>
      <c r="AGI92" s="745"/>
      <c r="AGJ92" s="745"/>
      <c r="AGK92" s="745"/>
      <c r="AGL92" s="745"/>
      <c r="AGM92" s="745"/>
      <c r="AGN92" s="745"/>
      <c r="AGO92" s="745"/>
      <c r="AGP92" s="745"/>
      <c r="AGQ92" s="745"/>
      <c r="AGR92" s="745"/>
      <c r="AGS92" s="745"/>
      <c r="AGT92" s="745"/>
      <c r="AGU92" s="745"/>
      <c r="AGV92" s="745"/>
      <c r="AGW92" s="745"/>
      <c r="AGX92" s="745"/>
      <c r="AGY92" s="745"/>
      <c r="AGZ92" s="745"/>
      <c r="AHA92" s="745"/>
      <c r="AHB92" s="745"/>
      <c r="AHC92" s="745"/>
      <c r="AHD92" s="745"/>
      <c r="AHE92" s="745"/>
      <c r="AHF92" s="745"/>
      <c r="AHG92" s="745"/>
      <c r="AHH92" s="745"/>
      <c r="AHI92" s="745"/>
      <c r="AHJ92" s="745"/>
      <c r="AHK92" s="745"/>
      <c r="AHL92" s="745"/>
      <c r="AHM92" s="745"/>
      <c r="AHN92" s="745"/>
      <c r="AHO92" s="745"/>
      <c r="AHP92" s="745"/>
      <c r="AHQ92" s="745"/>
      <c r="AHR92" s="745"/>
      <c r="AHS92" s="745"/>
      <c r="AHT92" s="745"/>
      <c r="AHU92" s="745"/>
      <c r="AHV92" s="745"/>
      <c r="AHW92" s="745"/>
      <c r="AHX92" s="745"/>
      <c r="AHY92" s="745"/>
      <c r="AHZ92" s="745"/>
      <c r="AIA92" s="745"/>
      <c r="AIB92" s="745"/>
      <c r="AIC92" s="745"/>
      <c r="AID92" s="745"/>
      <c r="AIE92" s="745"/>
      <c r="AIF92" s="745"/>
      <c r="AIG92" s="745"/>
      <c r="AIH92" s="745"/>
      <c r="AII92" s="745"/>
      <c r="AIJ92" s="745"/>
      <c r="AIK92" s="745"/>
      <c r="AIL92" s="745"/>
      <c r="AIM92" s="745"/>
      <c r="AIN92" s="745"/>
      <c r="AIO92" s="745"/>
      <c r="AIP92" s="745"/>
      <c r="AIQ92" s="745"/>
      <c r="AIR92" s="745"/>
      <c r="AIS92" s="745"/>
      <c r="AIT92" s="745"/>
      <c r="AIU92" s="745"/>
      <c r="AIV92" s="745"/>
      <c r="AIW92" s="745"/>
      <c r="AIX92" s="745"/>
      <c r="AIY92" s="745"/>
      <c r="AIZ92" s="745"/>
      <c r="AJA92" s="745"/>
      <c r="AJB92" s="745"/>
      <c r="AJC92" s="745"/>
      <c r="AJD92" s="745"/>
      <c r="AJE92" s="745"/>
      <c r="AJF92" s="745"/>
      <c r="AJG92" s="745"/>
      <c r="AJH92" s="745"/>
      <c r="AJI92" s="745"/>
      <c r="AJJ92" s="745"/>
      <c r="AJK92" s="745"/>
      <c r="AJL92" s="745"/>
      <c r="AJM92" s="745"/>
      <c r="AJN92" s="745"/>
      <c r="AJO92" s="745"/>
      <c r="AJP92" s="745"/>
      <c r="AJQ92" s="745"/>
      <c r="AJR92" s="745"/>
      <c r="AJS92" s="745"/>
      <c r="AJT92" s="745"/>
      <c r="AJU92" s="745"/>
      <c r="AJV92" s="745"/>
      <c r="AJW92" s="745"/>
      <c r="AJX92" s="745"/>
      <c r="AJY92" s="745"/>
      <c r="AJZ92" s="745"/>
      <c r="AKA92" s="745"/>
      <c r="AKB92" s="745"/>
      <c r="AKC92" s="745"/>
      <c r="AKD92" s="745"/>
      <c r="AKE92" s="745"/>
      <c r="AKF92" s="745"/>
      <c r="AKG92" s="745"/>
      <c r="AKH92" s="745"/>
      <c r="AKI92" s="745"/>
      <c r="AKJ92" s="745"/>
      <c r="AKK92" s="745"/>
      <c r="AKL92" s="745"/>
      <c r="AKM92" s="745"/>
      <c r="AKN92" s="745"/>
      <c r="AKO92" s="745"/>
      <c r="AKP92" s="745"/>
      <c r="AKQ92" s="745"/>
      <c r="AKR92" s="745"/>
      <c r="AKS92" s="745"/>
      <c r="AKT92" s="745"/>
      <c r="AKU92" s="745"/>
      <c r="AKV92" s="745"/>
      <c r="AKW92" s="745"/>
      <c r="AKX92" s="745"/>
      <c r="AKY92" s="745"/>
      <c r="AKZ92" s="745"/>
      <c r="ALA92" s="745"/>
      <c r="ALB92" s="745"/>
      <c r="ALC92" s="745"/>
      <c r="ALD92" s="745"/>
      <c r="ALE92" s="745"/>
      <c r="ALF92" s="745"/>
      <c r="ALG92" s="745"/>
      <c r="ALH92" s="745"/>
      <c r="ALI92" s="745"/>
      <c r="ALJ92" s="745"/>
      <c r="ALK92" s="745"/>
      <c r="ALL92" s="745"/>
      <c r="ALM92" s="745"/>
      <c r="ALN92" s="745"/>
      <c r="ALO92" s="745"/>
      <c r="ALP92" s="745"/>
      <c r="ALQ92" s="745"/>
      <c r="ALR92" s="745"/>
      <c r="ALS92" s="745"/>
      <c r="ALT92" s="745"/>
      <c r="ALU92" s="745"/>
      <c r="ALV92" s="745"/>
      <c r="ALW92" s="745"/>
      <c r="ALX92" s="745"/>
      <c r="ALY92" s="745"/>
      <c r="ALZ92" s="745"/>
      <c r="AMA92" s="745"/>
      <c r="AMB92" s="745"/>
      <c r="AMC92" s="745"/>
      <c r="AMD92" s="745"/>
      <c r="AME92" s="745"/>
      <c r="AMF92" s="745"/>
      <c r="AMG92" s="745"/>
      <c r="AMH92" s="745"/>
      <c r="AMI92" s="745"/>
      <c r="AMJ92" s="745"/>
      <c r="AMK92" s="745"/>
      <c r="AML92" s="745"/>
      <c r="AMM92" s="745"/>
      <c r="AMN92" s="745"/>
      <c r="AMO92" s="745"/>
      <c r="AMP92" s="745"/>
      <c r="AMQ92" s="745"/>
      <c r="AMR92" s="745"/>
    </row>
    <row r="93" spans="1:1032" s="742" customFormat="1" ht="15">
      <c r="A93" s="371"/>
      <c r="B93" s="390"/>
      <c r="C93" s="400"/>
      <c r="D93" s="374"/>
      <c r="E93" s="374"/>
      <c r="F93" s="374"/>
      <c r="G93" s="375"/>
      <c r="H93" s="383"/>
      <c r="I93" s="383"/>
      <c r="J93" s="375"/>
      <c r="K93" s="375"/>
      <c r="L93" s="375"/>
      <c r="M93" s="506"/>
      <c r="N93" s="506"/>
      <c r="O93" s="383"/>
      <c r="P93" s="383"/>
      <c r="Q93" s="383"/>
      <c r="R93" s="383"/>
      <c r="S93" s="383"/>
      <c r="T93" s="506"/>
      <c r="U93" s="505"/>
      <c r="V93" s="401"/>
      <c r="W93" s="377"/>
      <c r="X93" s="414"/>
      <c r="Y93" s="414"/>
      <c r="Z93" s="414"/>
      <c r="AA93" s="745"/>
      <c r="AB93" s="745"/>
      <c r="AC93" s="745"/>
      <c r="AD93" s="745"/>
      <c r="AE93" s="745"/>
      <c r="AF93" s="745"/>
      <c r="AG93" s="745"/>
      <c r="AH93" s="745"/>
      <c r="AI93" s="745"/>
      <c r="AJ93" s="745"/>
      <c r="AK93" s="745"/>
      <c r="AL93" s="745"/>
      <c r="AM93" s="745"/>
      <c r="AN93" s="745"/>
      <c r="AO93" s="745"/>
      <c r="AP93" s="745"/>
      <c r="AQ93" s="745"/>
      <c r="AR93" s="745"/>
      <c r="AS93" s="745"/>
      <c r="AT93" s="745"/>
      <c r="AU93" s="745"/>
      <c r="AV93" s="745"/>
      <c r="AW93" s="745"/>
      <c r="AX93" s="745"/>
      <c r="AY93" s="745"/>
      <c r="AZ93" s="745"/>
      <c r="BA93" s="745"/>
      <c r="BB93" s="745"/>
      <c r="BC93" s="745"/>
      <c r="BD93" s="745"/>
      <c r="BE93" s="745"/>
      <c r="BF93" s="745"/>
      <c r="BG93" s="745"/>
      <c r="BH93" s="745"/>
      <c r="BI93" s="745"/>
      <c r="BJ93" s="745"/>
      <c r="BK93" s="745"/>
      <c r="BL93" s="745"/>
      <c r="BM93" s="745"/>
      <c r="BN93" s="745"/>
      <c r="BO93" s="745"/>
      <c r="BP93" s="745"/>
      <c r="BQ93" s="745"/>
      <c r="BR93" s="745"/>
      <c r="BS93" s="745"/>
      <c r="BT93" s="745"/>
      <c r="BU93" s="745"/>
      <c r="BV93" s="745"/>
      <c r="BW93" s="745"/>
      <c r="BX93" s="745"/>
      <c r="BY93" s="745"/>
      <c r="BZ93" s="745"/>
      <c r="CA93" s="745"/>
      <c r="CB93" s="745"/>
      <c r="CC93" s="745"/>
      <c r="CD93" s="745"/>
      <c r="CE93" s="745"/>
      <c r="CF93" s="745"/>
      <c r="CG93" s="745"/>
      <c r="CH93" s="745"/>
      <c r="CI93" s="745"/>
      <c r="CJ93" s="745"/>
      <c r="CK93" s="745"/>
      <c r="CL93" s="745"/>
      <c r="CM93" s="745"/>
      <c r="CN93" s="745"/>
      <c r="CO93" s="745"/>
      <c r="CP93" s="745"/>
      <c r="CQ93" s="745"/>
      <c r="CR93" s="745"/>
      <c r="CS93" s="745"/>
      <c r="CT93" s="745"/>
      <c r="CU93" s="745"/>
      <c r="CV93" s="745"/>
      <c r="CW93" s="745"/>
      <c r="CX93" s="745"/>
      <c r="CY93" s="745"/>
      <c r="CZ93" s="745"/>
      <c r="DA93" s="745"/>
      <c r="DB93" s="745"/>
      <c r="DC93" s="745"/>
      <c r="DD93" s="745"/>
      <c r="DE93" s="745"/>
      <c r="DF93" s="745"/>
      <c r="DG93" s="745"/>
      <c r="DH93" s="745"/>
      <c r="DI93" s="745"/>
      <c r="DJ93" s="745"/>
      <c r="DK93" s="745"/>
      <c r="DL93" s="745"/>
      <c r="DM93" s="745"/>
      <c r="DN93" s="745"/>
      <c r="DO93" s="745"/>
      <c r="DP93" s="745"/>
      <c r="DQ93" s="745"/>
      <c r="DR93" s="745"/>
      <c r="DS93" s="745"/>
      <c r="DT93" s="745"/>
      <c r="DU93" s="745"/>
      <c r="DV93" s="745"/>
      <c r="DW93" s="745"/>
      <c r="DX93" s="745"/>
      <c r="DY93" s="745"/>
      <c r="DZ93" s="745"/>
      <c r="EA93" s="745"/>
      <c r="EB93" s="745"/>
      <c r="EC93" s="745"/>
      <c r="ED93" s="745"/>
      <c r="EE93" s="745"/>
      <c r="EF93" s="745"/>
      <c r="EG93" s="745"/>
      <c r="EH93" s="745"/>
      <c r="EI93" s="745"/>
      <c r="EJ93" s="745"/>
      <c r="EK93" s="745"/>
      <c r="EL93" s="745"/>
      <c r="EM93" s="745"/>
      <c r="EN93" s="745"/>
      <c r="EO93" s="745"/>
      <c r="EP93" s="745"/>
      <c r="EQ93" s="745"/>
      <c r="ER93" s="745"/>
      <c r="ES93" s="745"/>
      <c r="ET93" s="745"/>
      <c r="EU93" s="745"/>
      <c r="EV93" s="745"/>
      <c r="EW93" s="745"/>
      <c r="EX93" s="745"/>
      <c r="EY93" s="745"/>
      <c r="EZ93" s="745"/>
      <c r="FA93" s="745"/>
      <c r="FB93" s="745"/>
      <c r="FC93" s="745"/>
      <c r="FD93" s="745"/>
      <c r="FE93" s="745"/>
      <c r="FF93" s="745"/>
      <c r="FG93" s="745"/>
      <c r="FH93" s="745"/>
      <c r="FI93" s="745"/>
      <c r="FJ93" s="745"/>
      <c r="FK93" s="745"/>
      <c r="FL93" s="745"/>
      <c r="FM93" s="745"/>
      <c r="FN93" s="745"/>
      <c r="FO93" s="745"/>
      <c r="FP93" s="745"/>
      <c r="FQ93" s="745"/>
      <c r="FR93" s="745"/>
      <c r="FS93" s="745"/>
      <c r="FT93" s="745"/>
      <c r="FU93" s="745"/>
      <c r="FV93" s="745"/>
      <c r="FW93" s="745"/>
      <c r="FX93" s="745"/>
      <c r="FY93" s="745"/>
      <c r="FZ93" s="745"/>
      <c r="GA93" s="745"/>
      <c r="GB93" s="745"/>
      <c r="GC93" s="745"/>
      <c r="GD93" s="745"/>
      <c r="GE93" s="745"/>
      <c r="GF93" s="745"/>
      <c r="GG93" s="745"/>
      <c r="GH93" s="745"/>
      <c r="GI93" s="745"/>
      <c r="GJ93" s="745"/>
      <c r="GK93" s="745"/>
      <c r="GL93" s="745"/>
      <c r="GM93" s="745"/>
      <c r="GN93" s="745"/>
      <c r="GO93" s="745"/>
      <c r="GP93" s="745"/>
      <c r="GQ93" s="745"/>
      <c r="GR93" s="745"/>
      <c r="GS93" s="745"/>
      <c r="GT93" s="745"/>
      <c r="GU93" s="745"/>
      <c r="GV93" s="745"/>
      <c r="GW93" s="745"/>
      <c r="GX93" s="745"/>
      <c r="GY93" s="745"/>
      <c r="GZ93" s="745"/>
      <c r="HA93" s="745"/>
      <c r="HB93" s="745"/>
      <c r="HC93" s="745"/>
      <c r="HD93" s="745"/>
      <c r="HE93" s="745"/>
      <c r="HF93" s="745"/>
      <c r="HG93" s="745"/>
      <c r="HH93" s="745"/>
      <c r="HI93" s="745"/>
      <c r="HJ93" s="745"/>
      <c r="HK93" s="745"/>
      <c r="HL93" s="745"/>
      <c r="HM93" s="745"/>
      <c r="HN93" s="745"/>
      <c r="HO93" s="745"/>
      <c r="HP93" s="745"/>
      <c r="HQ93" s="745"/>
      <c r="HR93" s="745"/>
      <c r="HS93" s="745"/>
      <c r="HT93" s="745"/>
      <c r="HU93" s="745"/>
      <c r="HV93" s="745"/>
      <c r="HW93" s="745"/>
      <c r="HX93" s="745"/>
      <c r="HY93" s="745"/>
      <c r="HZ93" s="745"/>
      <c r="IA93" s="745"/>
      <c r="IB93" s="745"/>
      <c r="IC93" s="745"/>
      <c r="ID93" s="745"/>
      <c r="IE93" s="745"/>
      <c r="IF93" s="745"/>
      <c r="IG93" s="745"/>
      <c r="IH93" s="745"/>
      <c r="II93" s="745"/>
      <c r="IJ93" s="745"/>
      <c r="IK93" s="745"/>
      <c r="IL93" s="745"/>
      <c r="IM93" s="745"/>
      <c r="IN93" s="745"/>
      <c r="IO93" s="745"/>
      <c r="IP93" s="745"/>
      <c r="IQ93" s="745"/>
      <c r="IR93" s="745"/>
      <c r="IS93" s="745"/>
      <c r="IT93" s="745"/>
      <c r="IU93" s="745"/>
      <c r="IV93" s="745"/>
      <c r="IW93" s="745"/>
      <c r="IX93" s="745"/>
      <c r="IY93" s="745"/>
      <c r="IZ93" s="745"/>
      <c r="JA93" s="745"/>
      <c r="JB93" s="745"/>
      <c r="JC93" s="745"/>
      <c r="JD93" s="745"/>
      <c r="JE93" s="745"/>
      <c r="JF93" s="745"/>
      <c r="JG93" s="745"/>
      <c r="JH93" s="745"/>
      <c r="JI93" s="745"/>
      <c r="JJ93" s="745"/>
      <c r="JK93" s="745"/>
      <c r="JL93" s="745"/>
      <c r="JM93" s="745"/>
      <c r="JN93" s="745"/>
      <c r="JO93" s="745"/>
      <c r="JP93" s="745"/>
      <c r="JQ93" s="745"/>
      <c r="JR93" s="745"/>
      <c r="JS93" s="745"/>
      <c r="JT93" s="745"/>
      <c r="JU93" s="745"/>
      <c r="JV93" s="745"/>
      <c r="JW93" s="745"/>
      <c r="JX93" s="745"/>
      <c r="JY93" s="745"/>
      <c r="JZ93" s="745"/>
      <c r="KA93" s="745"/>
      <c r="KB93" s="745"/>
      <c r="KC93" s="745"/>
      <c r="KD93" s="745"/>
      <c r="KE93" s="745"/>
      <c r="KF93" s="745"/>
      <c r="KG93" s="745"/>
      <c r="KH93" s="745"/>
      <c r="KI93" s="745"/>
      <c r="KJ93" s="745"/>
      <c r="KK93" s="745"/>
      <c r="KL93" s="745"/>
      <c r="KM93" s="745"/>
      <c r="KN93" s="745"/>
      <c r="KO93" s="745"/>
      <c r="KP93" s="745"/>
      <c r="KQ93" s="745"/>
      <c r="KR93" s="745"/>
      <c r="KS93" s="745"/>
      <c r="KT93" s="745"/>
      <c r="KU93" s="745"/>
      <c r="KV93" s="745"/>
      <c r="KW93" s="745"/>
      <c r="KX93" s="745"/>
      <c r="KY93" s="745"/>
      <c r="KZ93" s="745"/>
      <c r="LA93" s="745"/>
      <c r="LB93" s="745"/>
      <c r="LC93" s="745"/>
      <c r="LD93" s="745"/>
      <c r="LE93" s="745"/>
      <c r="LF93" s="745"/>
      <c r="LG93" s="745"/>
      <c r="LH93" s="745"/>
      <c r="LI93" s="745"/>
      <c r="LJ93" s="745"/>
      <c r="LK93" s="745"/>
      <c r="LL93" s="745"/>
      <c r="LM93" s="745"/>
      <c r="LN93" s="745"/>
      <c r="LO93" s="745"/>
      <c r="LP93" s="745"/>
      <c r="LQ93" s="745"/>
      <c r="LR93" s="745"/>
      <c r="LS93" s="745"/>
      <c r="LT93" s="745"/>
      <c r="LU93" s="745"/>
      <c r="LV93" s="745"/>
      <c r="LW93" s="745"/>
      <c r="LX93" s="745"/>
      <c r="LY93" s="745"/>
      <c r="LZ93" s="745"/>
      <c r="MA93" s="745"/>
      <c r="MB93" s="745"/>
      <c r="MC93" s="745"/>
      <c r="MD93" s="745"/>
      <c r="ME93" s="745"/>
      <c r="MF93" s="745"/>
      <c r="MG93" s="745"/>
      <c r="MH93" s="745"/>
      <c r="MI93" s="745"/>
      <c r="MJ93" s="745"/>
      <c r="MK93" s="745"/>
      <c r="ML93" s="745"/>
      <c r="MM93" s="745"/>
      <c r="MN93" s="745"/>
      <c r="MO93" s="745"/>
      <c r="MP93" s="745"/>
      <c r="MQ93" s="745"/>
      <c r="MR93" s="745"/>
      <c r="MS93" s="745"/>
      <c r="MT93" s="745"/>
      <c r="MU93" s="745"/>
      <c r="MV93" s="745"/>
      <c r="MW93" s="745"/>
      <c r="MX93" s="745"/>
      <c r="MY93" s="745"/>
      <c r="MZ93" s="745"/>
      <c r="NA93" s="745"/>
      <c r="NB93" s="745"/>
      <c r="NC93" s="745"/>
      <c r="ND93" s="745"/>
      <c r="NE93" s="745"/>
      <c r="NF93" s="745"/>
      <c r="NG93" s="745"/>
      <c r="NH93" s="745"/>
      <c r="NI93" s="745"/>
      <c r="NJ93" s="745"/>
      <c r="NK93" s="745"/>
      <c r="NL93" s="745"/>
      <c r="NM93" s="745"/>
      <c r="NN93" s="745"/>
      <c r="NO93" s="745"/>
      <c r="NP93" s="745"/>
      <c r="NQ93" s="745"/>
      <c r="NR93" s="745"/>
      <c r="NS93" s="745"/>
      <c r="NT93" s="745"/>
      <c r="NU93" s="745"/>
      <c r="NV93" s="745"/>
      <c r="NW93" s="745"/>
      <c r="NX93" s="745"/>
      <c r="NY93" s="745"/>
      <c r="NZ93" s="745"/>
      <c r="OA93" s="745"/>
      <c r="OB93" s="745"/>
      <c r="OC93" s="745"/>
      <c r="OD93" s="745"/>
      <c r="OE93" s="745"/>
      <c r="OF93" s="745"/>
      <c r="OG93" s="745"/>
      <c r="OH93" s="745"/>
      <c r="OI93" s="745"/>
      <c r="OJ93" s="745"/>
      <c r="OK93" s="745"/>
      <c r="OL93" s="745"/>
      <c r="OM93" s="745"/>
      <c r="ON93" s="745"/>
      <c r="OO93" s="745"/>
      <c r="OP93" s="745"/>
      <c r="OQ93" s="745"/>
      <c r="OR93" s="745"/>
      <c r="OS93" s="745"/>
      <c r="OT93" s="745"/>
      <c r="OU93" s="745"/>
      <c r="OV93" s="745"/>
      <c r="OW93" s="745"/>
      <c r="OX93" s="745"/>
      <c r="OY93" s="745"/>
      <c r="OZ93" s="745"/>
      <c r="PA93" s="745"/>
      <c r="PB93" s="745"/>
      <c r="PC93" s="745"/>
      <c r="PD93" s="745"/>
      <c r="PE93" s="745"/>
      <c r="PF93" s="745"/>
      <c r="PG93" s="745"/>
      <c r="PH93" s="745"/>
      <c r="PI93" s="745"/>
      <c r="PJ93" s="745"/>
      <c r="PK93" s="745"/>
      <c r="PL93" s="745"/>
      <c r="PM93" s="745"/>
      <c r="PN93" s="745"/>
      <c r="PO93" s="745"/>
      <c r="PP93" s="745"/>
      <c r="PQ93" s="745"/>
      <c r="PR93" s="745"/>
      <c r="PS93" s="745"/>
      <c r="PT93" s="745"/>
      <c r="PU93" s="745"/>
      <c r="PV93" s="745"/>
      <c r="PW93" s="745"/>
      <c r="PX93" s="745"/>
      <c r="PY93" s="745"/>
      <c r="PZ93" s="745"/>
      <c r="QA93" s="745"/>
      <c r="QB93" s="745"/>
      <c r="QC93" s="745"/>
      <c r="QD93" s="745"/>
      <c r="QE93" s="745"/>
      <c r="QF93" s="745"/>
      <c r="QG93" s="745"/>
      <c r="QH93" s="745"/>
      <c r="QI93" s="745"/>
      <c r="QJ93" s="745"/>
      <c r="QK93" s="745"/>
      <c r="QL93" s="745"/>
      <c r="QM93" s="745"/>
      <c r="QN93" s="745"/>
      <c r="QO93" s="745"/>
      <c r="QP93" s="745"/>
      <c r="QQ93" s="745"/>
      <c r="QR93" s="745"/>
      <c r="QS93" s="745"/>
      <c r="QT93" s="745"/>
      <c r="QU93" s="745"/>
      <c r="QV93" s="745"/>
      <c r="QW93" s="745"/>
      <c r="QX93" s="745"/>
      <c r="QY93" s="745"/>
      <c r="QZ93" s="745"/>
      <c r="RA93" s="745"/>
      <c r="RB93" s="745"/>
      <c r="RC93" s="745"/>
      <c r="RD93" s="745"/>
      <c r="RE93" s="745"/>
      <c r="RF93" s="745"/>
      <c r="RG93" s="745"/>
      <c r="RH93" s="745"/>
      <c r="RI93" s="745"/>
      <c r="RJ93" s="745"/>
      <c r="RK93" s="745"/>
      <c r="RL93" s="745"/>
      <c r="RM93" s="745"/>
      <c r="RN93" s="745"/>
      <c r="RO93" s="745"/>
      <c r="RP93" s="745"/>
      <c r="RQ93" s="745"/>
      <c r="RR93" s="745"/>
      <c r="RS93" s="745"/>
      <c r="RT93" s="745"/>
      <c r="RU93" s="745"/>
      <c r="RV93" s="745"/>
      <c r="RW93" s="745"/>
      <c r="RX93" s="745"/>
      <c r="RY93" s="745"/>
      <c r="RZ93" s="745"/>
      <c r="SA93" s="745"/>
      <c r="SB93" s="745"/>
      <c r="SC93" s="745"/>
      <c r="SD93" s="745"/>
      <c r="SE93" s="745"/>
      <c r="SF93" s="745"/>
      <c r="SG93" s="745"/>
      <c r="SH93" s="745"/>
      <c r="SI93" s="745"/>
      <c r="SJ93" s="745"/>
      <c r="SK93" s="745"/>
      <c r="SL93" s="745"/>
      <c r="SM93" s="745"/>
      <c r="SN93" s="745"/>
      <c r="SO93" s="745"/>
      <c r="SP93" s="745"/>
      <c r="SQ93" s="745"/>
      <c r="SR93" s="745"/>
      <c r="SS93" s="745"/>
      <c r="ST93" s="745"/>
      <c r="SU93" s="745"/>
      <c r="SV93" s="745"/>
      <c r="SW93" s="745"/>
      <c r="SX93" s="745"/>
      <c r="SY93" s="745"/>
      <c r="SZ93" s="745"/>
      <c r="TA93" s="745"/>
      <c r="TB93" s="745"/>
      <c r="TC93" s="745"/>
      <c r="TD93" s="745"/>
      <c r="TE93" s="745"/>
      <c r="TF93" s="745"/>
      <c r="TG93" s="745"/>
      <c r="TH93" s="745"/>
      <c r="TI93" s="745"/>
      <c r="TJ93" s="745"/>
      <c r="TK93" s="745"/>
      <c r="TL93" s="745"/>
      <c r="TM93" s="745"/>
      <c r="TN93" s="745"/>
      <c r="TO93" s="745"/>
      <c r="TP93" s="745"/>
      <c r="TQ93" s="745"/>
      <c r="TR93" s="745"/>
      <c r="TS93" s="745"/>
      <c r="TT93" s="745"/>
      <c r="TU93" s="745"/>
      <c r="TV93" s="745"/>
      <c r="TW93" s="745"/>
      <c r="TX93" s="745"/>
      <c r="TY93" s="745"/>
      <c r="TZ93" s="745"/>
      <c r="UA93" s="745"/>
      <c r="UB93" s="745"/>
      <c r="UC93" s="745"/>
      <c r="UD93" s="745"/>
      <c r="UE93" s="745"/>
      <c r="UF93" s="745"/>
      <c r="UG93" s="745"/>
      <c r="UH93" s="745"/>
      <c r="UI93" s="745"/>
      <c r="UJ93" s="745"/>
      <c r="UK93" s="745"/>
      <c r="UL93" s="745"/>
      <c r="UM93" s="745"/>
      <c r="UN93" s="745"/>
      <c r="UO93" s="745"/>
      <c r="UP93" s="745"/>
      <c r="UQ93" s="745"/>
      <c r="UR93" s="745"/>
      <c r="US93" s="745"/>
      <c r="UT93" s="745"/>
      <c r="UU93" s="745"/>
      <c r="UV93" s="745"/>
      <c r="UW93" s="745"/>
      <c r="UX93" s="745"/>
      <c r="UY93" s="745"/>
      <c r="UZ93" s="745"/>
      <c r="VA93" s="745"/>
      <c r="VB93" s="745"/>
      <c r="VC93" s="745"/>
      <c r="VD93" s="745"/>
      <c r="VE93" s="745"/>
      <c r="VF93" s="745"/>
      <c r="VG93" s="745"/>
      <c r="VH93" s="745"/>
      <c r="VI93" s="745"/>
      <c r="VJ93" s="745"/>
      <c r="VK93" s="745"/>
      <c r="VL93" s="745"/>
      <c r="VM93" s="745"/>
      <c r="VN93" s="745"/>
      <c r="VO93" s="745"/>
      <c r="VP93" s="745"/>
      <c r="VQ93" s="745"/>
      <c r="VR93" s="745"/>
      <c r="VS93" s="745"/>
      <c r="VT93" s="745"/>
      <c r="VU93" s="745"/>
      <c r="VV93" s="745"/>
      <c r="VW93" s="745"/>
      <c r="VX93" s="745"/>
      <c r="VY93" s="745"/>
      <c r="VZ93" s="745"/>
      <c r="WA93" s="745"/>
      <c r="WB93" s="745"/>
      <c r="WC93" s="745"/>
      <c r="WD93" s="745"/>
      <c r="WE93" s="745"/>
      <c r="WF93" s="745"/>
      <c r="WG93" s="745"/>
      <c r="WH93" s="745"/>
      <c r="WI93" s="745"/>
      <c r="WJ93" s="745"/>
      <c r="WK93" s="745"/>
      <c r="WL93" s="745"/>
      <c r="WM93" s="745"/>
      <c r="WN93" s="745"/>
      <c r="WO93" s="745"/>
      <c r="WP93" s="745"/>
      <c r="WQ93" s="745"/>
      <c r="WR93" s="745"/>
      <c r="WS93" s="745"/>
      <c r="WT93" s="745"/>
      <c r="WU93" s="745"/>
      <c r="WV93" s="745"/>
      <c r="WW93" s="745"/>
      <c r="WX93" s="745"/>
      <c r="WY93" s="745"/>
      <c r="WZ93" s="745"/>
      <c r="XA93" s="745"/>
      <c r="XB93" s="745"/>
      <c r="XC93" s="745"/>
      <c r="XD93" s="745"/>
      <c r="XE93" s="745"/>
      <c r="XF93" s="745"/>
      <c r="XG93" s="745"/>
      <c r="XH93" s="745"/>
      <c r="XI93" s="745"/>
      <c r="XJ93" s="745"/>
      <c r="XK93" s="745"/>
      <c r="XL93" s="745"/>
      <c r="XM93" s="745"/>
      <c r="XN93" s="745"/>
      <c r="XO93" s="745"/>
      <c r="XP93" s="745"/>
      <c r="XQ93" s="745"/>
      <c r="XR93" s="745"/>
      <c r="XS93" s="745"/>
      <c r="XT93" s="745"/>
      <c r="XU93" s="745"/>
      <c r="XV93" s="745"/>
      <c r="XW93" s="745"/>
      <c r="XX93" s="745"/>
      <c r="XY93" s="745"/>
      <c r="XZ93" s="745"/>
      <c r="YA93" s="745"/>
      <c r="YB93" s="745"/>
      <c r="YC93" s="745"/>
      <c r="YD93" s="745"/>
      <c r="YE93" s="745"/>
      <c r="YF93" s="745"/>
      <c r="YG93" s="745"/>
      <c r="YH93" s="745"/>
      <c r="YI93" s="745"/>
      <c r="YJ93" s="745"/>
      <c r="YK93" s="745"/>
      <c r="YL93" s="745"/>
      <c r="YM93" s="745"/>
      <c r="YN93" s="745"/>
      <c r="YO93" s="745"/>
      <c r="YP93" s="745"/>
      <c r="YQ93" s="745"/>
      <c r="YR93" s="745"/>
      <c r="YS93" s="745"/>
      <c r="YT93" s="745"/>
      <c r="YU93" s="745"/>
      <c r="YV93" s="745"/>
      <c r="YW93" s="745"/>
      <c r="YX93" s="745"/>
      <c r="YY93" s="745"/>
      <c r="YZ93" s="745"/>
      <c r="ZA93" s="745"/>
      <c r="ZB93" s="745"/>
      <c r="ZC93" s="745"/>
      <c r="ZD93" s="745"/>
      <c r="ZE93" s="745"/>
      <c r="ZF93" s="745"/>
      <c r="ZG93" s="745"/>
      <c r="ZH93" s="745"/>
      <c r="ZI93" s="745"/>
      <c r="ZJ93" s="745"/>
      <c r="ZK93" s="745"/>
      <c r="ZL93" s="745"/>
      <c r="ZM93" s="745"/>
      <c r="ZN93" s="745"/>
      <c r="ZO93" s="745"/>
      <c r="ZP93" s="745"/>
      <c r="ZQ93" s="745"/>
      <c r="ZR93" s="745"/>
      <c r="ZS93" s="745"/>
      <c r="ZT93" s="745"/>
      <c r="ZU93" s="745"/>
      <c r="ZV93" s="745"/>
      <c r="ZW93" s="745"/>
      <c r="ZX93" s="745"/>
      <c r="ZY93" s="745"/>
      <c r="ZZ93" s="745"/>
      <c r="AAA93" s="745"/>
      <c r="AAB93" s="745"/>
      <c r="AAC93" s="745"/>
      <c r="AAD93" s="745"/>
      <c r="AAE93" s="745"/>
      <c r="AAF93" s="745"/>
      <c r="AAG93" s="745"/>
      <c r="AAH93" s="745"/>
      <c r="AAI93" s="745"/>
      <c r="AAJ93" s="745"/>
      <c r="AAK93" s="745"/>
      <c r="AAL93" s="745"/>
      <c r="AAM93" s="745"/>
      <c r="AAN93" s="745"/>
      <c r="AAO93" s="745"/>
      <c r="AAP93" s="745"/>
      <c r="AAQ93" s="745"/>
      <c r="AAR93" s="745"/>
      <c r="AAS93" s="745"/>
      <c r="AAT93" s="745"/>
      <c r="AAU93" s="745"/>
      <c r="AAV93" s="745"/>
      <c r="AAW93" s="745"/>
      <c r="AAX93" s="745"/>
      <c r="AAY93" s="745"/>
      <c r="AAZ93" s="745"/>
      <c r="ABA93" s="745"/>
      <c r="ABB93" s="745"/>
      <c r="ABC93" s="745"/>
      <c r="ABD93" s="745"/>
      <c r="ABE93" s="745"/>
      <c r="ABF93" s="745"/>
      <c r="ABG93" s="745"/>
      <c r="ABH93" s="745"/>
      <c r="ABI93" s="745"/>
      <c r="ABJ93" s="745"/>
      <c r="ABK93" s="745"/>
      <c r="ABL93" s="745"/>
      <c r="ABM93" s="745"/>
      <c r="ABN93" s="745"/>
      <c r="ABO93" s="745"/>
      <c r="ABP93" s="745"/>
      <c r="ABQ93" s="745"/>
      <c r="ABR93" s="745"/>
      <c r="ABS93" s="745"/>
      <c r="ABT93" s="745"/>
      <c r="ABU93" s="745"/>
      <c r="ABV93" s="745"/>
      <c r="ABW93" s="745"/>
      <c r="ABX93" s="745"/>
      <c r="ABY93" s="745"/>
      <c r="ABZ93" s="745"/>
      <c r="ACA93" s="745"/>
      <c r="ACB93" s="745"/>
      <c r="ACC93" s="745"/>
      <c r="ACD93" s="745"/>
      <c r="ACE93" s="745"/>
      <c r="ACF93" s="745"/>
      <c r="ACG93" s="745"/>
      <c r="ACH93" s="745"/>
      <c r="ACI93" s="745"/>
      <c r="ACJ93" s="745"/>
      <c r="ACK93" s="745"/>
      <c r="ACL93" s="745"/>
      <c r="ACM93" s="745"/>
      <c r="ACN93" s="745"/>
      <c r="ACO93" s="745"/>
      <c r="ACP93" s="745"/>
      <c r="ACQ93" s="745"/>
      <c r="ACR93" s="745"/>
      <c r="ACS93" s="745"/>
      <c r="ACT93" s="745"/>
      <c r="ACU93" s="745"/>
      <c r="ACV93" s="745"/>
      <c r="ACW93" s="745"/>
      <c r="ACX93" s="745"/>
      <c r="ACY93" s="745"/>
      <c r="ACZ93" s="745"/>
      <c r="ADA93" s="745"/>
      <c r="ADB93" s="745"/>
      <c r="ADC93" s="745"/>
      <c r="ADD93" s="745"/>
      <c r="ADE93" s="745"/>
      <c r="ADF93" s="745"/>
      <c r="ADG93" s="745"/>
      <c r="ADH93" s="745"/>
      <c r="ADI93" s="745"/>
      <c r="ADJ93" s="745"/>
      <c r="ADK93" s="745"/>
      <c r="ADL93" s="745"/>
      <c r="ADM93" s="745"/>
      <c r="ADN93" s="745"/>
      <c r="ADO93" s="745"/>
      <c r="ADP93" s="745"/>
      <c r="ADQ93" s="745"/>
      <c r="ADR93" s="745"/>
      <c r="ADS93" s="745"/>
      <c r="ADT93" s="745"/>
      <c r="ADU93" s="745"/>
      <c r="ADV93" s="745"/>
      <c r="ADW93" s="745"/>
      <c r="ADX93" s="745"/>
      <c r="ADY93" s="745"/>
      <c r="ADZ93" s="745"/>
      <c r="AEA93" s="745"/>
      <c r="AEB93" s="745"/>
      <c r="AEC93" s="745"/>
      <c r="AED93" s="745"/>
      <c r="AEE93" s="745"/>
      <c r="AEF93" s="745"/>
      <c r="AEG93" s="745"/>
      <c r="AEH93" s="745"/>
      <c r="AEI93" s="745"/>
      <c r="AEJ93" s="745"/>
      <c r="AEK93" s="745"/>
      <c r="AEL93" s="745"/>
      <c r="AEM93" s="745"/>
      <c r="AEN93" s="745"/>
      <c r="AEO93" s="745"/>
      <c r="AEP93" s="745"/>
      <c r="AEQ93" s="745"/>
      <c r="AER93" s="745"/>
      <c r="AES93" s="745"/>
      <c r="AET93" s="745"/>
      <c r="AEU93" s="745"/>
      <c r="AEV93" s="745"/>
      <c r="AEW93" s="745"/>
      <c r="AEX93" s="745"/>
      <c r="AEY93" s="745"/>
      <c r="AEZ93" s="745"/>
      <c r="AFA93" s="745"/>
      <c r="AFB93" s="745"/>
      <c r="AFC93" s="745"/>
      <c r="AFD93" s="745"/>
      <c r="AFE93" s="745"/>
      <c r="AFF93" s="745"/>
      <c r="AFG93" s="745"/>
      <c r="AFH93" s="745"/>
      <c r="AFI93" s="745"/>
      <c r="AFJ93" s="745"/>
      <c r="AFK93" s="745"/>
      <c r="AFL93" s="745"/>
      <c r="AFM93" s="745"/>
      <c r="AFN93" s="745"/>
      <c r="AFO93" s="745"/>
      <c r="AFP93" s="745"/>
      <c r="AFQ93" s="745"/>
      <c r="AFR93" s="745"/>
      <c r="AFS93" s="745"/>
      <c r="AFT93" s="745"/>
      <c r="AFU93" s="745"/>
      <c r="AFV93" s="745"/>
      <c r="AFW93" s="745"/>
      <c r="AFX93" s="745"/>
      <c r="AFY93" s="745"/>
      <c r="AFZ93" s="745"/>
      <c r="AGA93" s="745"/>
      <c r="AGB93" s="745"/>
      <c r="AGC93" s="745"/>
      <c r="AGD93" s="745"/>
      <c r="AGE93" s="745"/>
      <c r="AGF93" s="745"/>
      <c r="AGG93" s="745"/>
      <c r="AGH93" s="745"/>
      <c r="AGI93" s="745"/>
      <c r="AGJ93" s="745"/>
      <c r="AGK93" s="745"/>
      <c r="AGL93" s="745"/>
      <c r="AGM93" s="745"/>
      <c r="AGN93" s="745"/>
      <c r="AGO93" s="745"/>
      <c r="AGP93" s="745"/>
      <c r="AGQ93" s="745"/>
      <c r="AGR93" s="745"/>
      <c r="AGS93" s="745"/>
      <c r="AGT93" s="745"/>
      <c r="AGU93" s="745"/>
      <c r="AGV93" s="745"/>
      <c r="AGW93" s="745"/>
      <c r="AGX93" s="745"/>
      <c r="AGY93" s="745"/>
      <c r="AGZ93" s="745"/>
      <c r="AHA93" s="745"/>
      <c r="AHB93" s="745"/>
      <c r="AHC93" s="745"/>
      <c r="AHD93" s="745"/>
      <c r="AHE93" s="745"/>
      <c r="AHF93" s="745"/>
      <c r="AHG93" s="745"/>
      <c r="AHH93" s="745"/>
      <c r="AHI93" s="745"/>
      <c r="AHJ93" s="745"/>
      <c r="AHK93" s="745"/>
      <c r="AHL93" s="745"/>
      <c r="AHM93" s="745"/>
      <c r="AHN93" s="745"/>
      <c r="AHO93" s="745"/>
      <c r="AHP93" s="745"/>
      <c r="AHQ93" s="745"/>
      <c r="AHR93" s="745"/>
      <c r="AHS93" s="745"/>
      <c r="AHT93" s="745"/>
      <c r="AHU93" s="745"/>
      <c r="AHV93" s="745"/>
      <c r="AHW93" s="745"/>
      <c r="AHX93" s="745"/>
      <c r="AHY93" s="745"/>
      <c r="AHZ93" s="745"/>
      <c r="AIA93" s="745"/>
      <c r="AIB93" s="745"/>
      <c r="AIC93" s="745"/>
      <c r="AID93" s="745"/>
      <c r="AIE93" s="745"/>
      <c r="AIF93" s="745"/>
      <c r="AIG93" s="745"/>
      <c r="AIH93" s="745"/>
      <c r="AII93" s="745"/>
      <c r="AIJ93" s="745"/>
      <c r="AIK93" s="745"/>
      <c r="AIL93" s="745"/>
      <c r="AIM93" s="745"/>
      <c r="AIN93" s="745"/>
      <c r="AIO93" s="745"/>
      <c r="AIP93" s="745"/>
      <c r="AIQ93" s="745"/>
      <c r="AIR93" s="745"/>
      <c r="AIS93" s="745"/>
      <c r="AIT93" s="745"/>
      <c r="AIU93" s="745"/>
      <c r="AIV93" s="745"/>
      <c r="AIW93" s="745"/>
      <c r="AIX93" s="745"/>
      <c r="AIY93" s="745"/>
      <c r="AIZ93" s="745"/>
      <c r="AJA93" s="745"/>
      <c r="AJB93" s="745"/>
      <c r="AJC93" s="745"/>
      <c r="AJD93" s="745"/>
      <c r="AJE93" s="745"/>
      <c r="AJF93" s="745"/>
      <c r="AJG93" s="745"/>
      <c r="AJH93" s="745"/>
      <c r="AJI93" s="745"/>
      <c r="AJJ93" s="745"/>
      <c r="AJK93" s="745"/>
      <c r="AJL93" s="745"/>
      <c r="AJM93" s="745"/>
      <c r="AJN93" s="745"/>
      <c r="AJO93" s="745"/>
      <c r="AJP93" s="745"/>
      <c r="AJQ93" s="745"/>
      <c r="AJR93" s="745"/>
      <c r="AJS93" s="745"/>
      <c r="AJT93" s="745"/>
      <c r="AJU93" s="745"/>
      <c r="AJV93" s="745"/>
      <c r="AJW93" s="745"/>
      <c r="AJX93" s="745"/>
      <c r="AJY93" s="745"/>
      <c r="AJZ93" s="745"/>
      <c r="AKA93" s="745"/>
      <c r="AKB93" s="745"/>
      <c r="AKC93" s="745"/>
      <c r="AKD93" s="745"/>
      <c r="AKE93" s="745"/>
      <c r="AKF93" s="745"/>
      <c r="AKG93" s="745"/>
      <c r="AKH93" s="745"/>
      <c r="AKI93" s="745"/>
      <c r="AKJ93" s="745"/>
      <c r="AKK93" s="745"/>
      <c r="AKL93" s="745"/>
      <c r="AKM93" s="745"/>
      <c r="AKN93" s="745"/>
      <c r="AKO93" s="745"/>
      <c r="AKP93" s="745"/>
      <c r="AKQ93" s="745"/>
      <c r="AKR93" s="745"/>
      <c r="AKS93" s="745"/>
      <c r="AKT93" s="745"/>
      <c r="AKU93" s="745"/>
      <c r="AKV93" s="745"/>
      <c r="AKW93" s="745"/>
      <c r="AKX93" s="745"/>
      <c r="AKY93" s="745"/>
      <c r="AKZ93" s="745"/>
      <c r="ALA93" s="745"/>
      <c r="ALB93" s="745"/>
      <c r="ALC93" s="745"/>
      <c r="ALD93" s="745"/>
      <c r="ALE93" s="745"/>
      <c r="ALF93" s="745"/>
      <c r="ALG93" s="745"/>
      <c r="ALH93" s="745"/>
      <c r="ALI93" s="745"/>
      <c r="ALJ93" s="745"/>
      <c r="ALK93" s="745"/>
      <c r="ALL93" s="745"/>
      <c r="ALM93" s="745"/>
      <c r="ALN93" s="745"/>
      <c r="ALO93" s="745"/>
      <c r="ALP93" s="745"/>
      <c r="ALQ93" s="745"/>
      <c r="ALR93" s="745"/>
      <c r="ALS93" s="745"/>
      <c r="ALT93" s="745"/>
      <c r="ALU93" s="745"/>
      <c r="ALV93" s="745"/>
      <c r="ALW93" s="745"/>
      <c r="ALX93" s="745"/>
      <c r="ALY93" s="745"/>
      <c r="ALZ93" s="745"/>
      <c r="AMA93" s="745"/>
      <c r="AMB93" s="745"/>
      <c r="AMC93" s="745"/>
      <c r="AMD93" s="745"/>
      <c r="AME93" s="745"/>
      <c r="AMF93" s="745"/>
      <c r="AMG93" s="745"/>
      <c r="AMH93" s="745"/>
      <c r="AMI93" s="745"/>
      <c r="AMJ93" s="745"/>
      <c r="AMK93" s="745"/>
      <c r="AML93" s="745"/>
      <c r="AMM93" s="745"/>
      <c r="AMN93" s="745"/>
      <c r="AMO93" s="745"/>
      <c r="AMP93" s="745"/>
      <c r="AMQ93" s="745"/>
      <c r="AMR93" s="745"/>
    </row>
    <row r="94" spans="1:1032" s="742" customFormat="1" ht="15">
      <c r="A94" s="371" t="s">
        <v>42</v>
      </c>
      <c r="B94" s="372" t="s">
        <v>376</v>
      </c>
      <c r="C94" s="403"/>
      <c r="D94" s="404"/>
      <c r="E94" s="405"/>
      <c r="F94" s="405"/>
      <c r="G94" s="404"/>
      <c r="H94" s="406"/>
      <c r="I94" s="406"/>
      <c r="J94" s="404"/>
      <c r="K94" s="404"/>
      <c r="L94" s="404"/>
      <c r="M94" s="506"/>
      <c r="N94" s="506"/>
      <c r="O94" s="407"/>
      <c r="P94" s="407"/>
      <c r="Q94" s="407"/>
      <c r="R94" s="407"/>
      <c r="S94" s="407"/>
      <c r="T94" s="506"/>
      <c r="U94" s="505"/>
      <c r="V94" s="408"/>
      <c r="W94" s="409"/>
      <c r="X94" s="414"/>
      <c r="Y94" s="414"/>
      <c r="Z94" s="414"/>
      <c r="AA94" s="745"/>
      <c r="AB94" s="745"/>
      <c r="AC94" s="745"/>
      <c r="AD94" s="745"/>
      <c r="AE94" s="745"/>
      <c r="AF94" s="745"/>
      <c r="AG94" s="745"/>
      <c r="AH94" s="745"/>
      <c r="AI94" s="745"/>
      <c r="AJ94" s="745"/>
      <c r="AK94" s="745"/>
      <c r="AL94" s="745"/>
      <c r="AM94" s="745"/>
      <c r="AN94" s="745"/>
      <c r="AO94" s="745"/>
      <c r="AP94" s="745"/>
      <c r="AQ94" s="745"/>
      <c r="AR94" s="745"/>
      <c r="AS94" s="745"/>
      <c r="AT94" s="745"/>
      <c r="AU94" s="745"/>
      <c r="AV94" s="745"/>
      <c r="AW94" s="745"/>
      <c r="AX94" s="745"/>
      <c r="AY94" s="745"/>
      <c r="AZ94" s="745"/>
      <c r="BA94" s="745"/>
      <c r="BB94" s="745"/>
      <c r="BC94" s="745"/>
      <c r="BD94" s="745"/>
      <c r="BE94" s="745"/>
      <c r="BF94" s="745"/>
      <c r="BG94" s="745"/>
      <c r="BH94" s="745"/>
      <c r="BI94" s="745"/>
      <c r="BJ94" s="745"/>
      <c r="BK94" s="745"/>
      <c r="BL94" s="745"/>
      <c r="BM94" s="745"/>
      <c r="BN94" s="745"/>
      <c r="BO94" s="745"/>
      <c r="BP94" s="745"/>
      <c r="BQ94" s="745"/>
      <c r="BR94" s="745"/>
      <c r="BS94" s="745"/>
      <c r="BT94" s="745"/>
      <c r="BU94" s="745"/>
      <c r="BV94" s="745"/>
      <c r="BW94" s="745"/>
      <c r="BX94" s="745"/>
      <c r="BY94" s="745"/>
      <c r="BZ94" s="745"/>
      <c r="CA94" s="745"/>
      <c r="CB94" s="745"/>
      <c r="CC94" s="745"/>
      <c r="CD94" s="745"/>
      <c r="CE94" s="745"/>
      <c r="CF94" s="745"/>
      <c r="CG94" s="745"/>
      <c r="CH94" s="745"/>
      <c r="CI94" s="745"/>
      <c r="CJ94" s="745"/>
      <c r="CK94" s="745"/>
      <c r="CL94" s="745"/>
      <c r="CM94" s="745"/>
      <c r="CN94" s="745"/>
      <c r="CO94" s="745"/>
      <c r="CP94" s="745"/>
      <c r="CQ94" s="745"/>
      <c r="CR94" s="745"/>
      <c r="CS94" s="745"/>
      <c r="CT94" s="745"/>
      <c r="CU94" s="745"/>
      <c r="CV94" s="745"/>
      <c r="CW94" s="745"/>
      <c r="CX94" s="745"/>
      <c r="CY94" s="745"/>
      <c r="CZ94" s="745"/>
      <c r="DA94" s="745"/>
      <c r="DB94" s="745"/>
      <c r="DC94" s="745"/>
      <c r="DD94" s="745"/>
      <c r="DE94" s="745"/>
      <c r="DF94" s="745"/>
      <c r="DG94" s="745"/>
      <c r="DH94" s="745"/>
      <c r="DI94" s="745"/>
      <c r="DJ94" s="745"/>
      <c r="DK94" s="745"/>
      <c r="DL94" s="745"/>
      <c r="DM94" s="745"/>
      <c r="DN94" s="745"/>
      <c r="DO94" s="745"/>
      <c r="DP94" s="745"/>
      <c r="DQ94" s="745"/>
      <c r="DR94" s="745"/>
      <c r="DS94" s="745"/>
      <c r="DT94" s="745"/>
      <c r="DU94" s="745"/>
      <c r="DV94" s="745"/>
      <c r="DW94" s="745"/>
      <c r="DX94" s="745"/>
      <c r="DY94" s="745"/>
      <c r="DZ94" s="745"/>
      <c r="EA94" s="745"/>
      <c r="EB94" s="745"/>
      <c r="EC94" s="745"/>
      <c r="ED94" s="745"/>
      <c r="EE94" s="745"/>
      <c r="EF94" s="745"/>
      <c r="EG94" s="745"/>
      <c r="EH94" s="745"/>
      <c r="EI94" s="745"/>
      <c r="EJ94" s="745"/>
      <c r="EK94" s="745"/>
      <c r="EL94" s="745"/>
      <c r="EM94" s="745"/>
      <c r="EN94" s="745"/>
      <c r="EO94" s="745"/>
      <c r="EP94" s="745"/>
      <c r="EQ94" s="745"/>
      <c r="ER94" s="745"/>
      <c r="ES94" s="745"/>
      <c r="ET94" s="745"/>
      <c r="EU94" s="745"/>
      <c r="EV94" s="745"/>
      <c r="EW94" s="745"/>
      <c r="EX94" s="745"/>
      <c r="EY94" s="745"/>
      <c r="EZ94" s="745"/>
      <c r="FA94" s="745"/>
      <c r="FB94" s="745"/>
      <c r="FC94" s="745"/>
      <c r="FD94" s="745"/>
      <c r="FE94" s="745"/>
      <c r="FF94" s="745"/>
      <c r="FG94" s="745"/>
      <c r="FH94" s="745"/>
      <c r="FI94" s="745"/>
      <c r="FJ94" s="745"/>
      <c r="FK94" s="745"/>
      <c r="FL94" s="745"/>
      <c r="FM94" s="745"/>
      <c r="FN94" s="745"/>
      <c r="FO94" s="745"/>
      <c r="FP94" s="745"/>
      <c r="FQ94" s="745"/>
      <c r="FR94" s="745"/>
      <c r="FS94" s="745"/>
      <c r="FT94" s="745"/>
      <c r="FU94" s="745"/>
      <c r="FV94" s="745"/>
      <c r="FW94" s="745"/>
      <c r="FX94" s="745"/>
      <c r="FY94" s="745"/>
      <c r="FZ94" s="745"/>
      <c r="GA94" s="745"/>
      <c r="GB94" s="745"/>
      <c r="GC94" s="745"/>
      <c r="GD94" s="745"/>
      <c r="GE94" s="745"/>
      <c r="GF94" s="745"/>
      <c r="GG94" s="745"/>
      <c r="GH94" s="745"/>
      <c r="GI94" s="745"/>
      <c r="GJ94" s="745"/>
      <c r="GK94" s="745"/>
      <c r="GL94" s="745"/>
      <c r="GM94" s="745"/>
      <c r="GN94" s="745"/>
      <c r="GO94" s="745"/>
      <c r="GP94" s="745"/>
      <c r="GQ94" s="745"/>
      <c r="GR94" s="745"/>
      <c r="GS94" s="745"/>
      <c r="GT94" s="745"/>
      <c r="GU94" s="745"/>
      <c r="GV94" s="745"/>
      <c r="GW94" s="745"/>
      <c r="GX94" s="745"/>
      <c r="GY94" s="745"/>
      <c r="GZ94" s="745"/>
      <c r="HA94" s="745"/>
      <c r="HB94" s="745"/>
      <c r="HC94" s="745"/>
      <c r="HD94" s="745"/>
      <c r="HE94" s="745"/>
      <c r="HF94" s="745"/>
      <c r="HG94" s="745"/>
      <c r="HH94" s="745"/>
      <c r="HI94" s="745"/>
      <c r="HJ94" s="745"/>
      <c r="HK94" s="745"/>
      <c r="HL94" s="745"/>
      <c r="HM94" s="745"/>
      <c r="HN94" s="745"/>
      <c r="HO94" s="745"/>
      <c r="HP94" s="745"/>
      <c r="HQ94" s="745"/>
      <c r="HR94" s="745"/>
      <c r="HS94" s="745"/>
      <c r="HT94" s="745"/>
      <c r="HU94" s="745"/>
      <c r="HV94" s="745"/>
      <c r="HW94" s="745"/>
      <c r="HX94" s="745"/>
      <c r="HY94" s="745"/>
      <c r="HZ94" s="745"/>
      <c r="IA94" s="745"/>
      <c r="IB94" s="745"/>
      <c r="IC94" s="745"/>
      <c r="ID94" s="745"/>
      <c r="IE94" s="745"/>
      <c r="IF94" s="745"/>
      <c r="IG94" s="745"/>
      <c r="IH94" s="745"/>
      <c r="II94" s="745"/>
      <c r="IJ94" s="745"/>
      <c r="IK94" s="745"/>
      <c r="IL94" s="745"/>
      <c r="IM94" s="745"/>
      <c r="IN94" s="745"/>
      <c r="IO94" s="745"/>
      <c r="IP94" s="745"/>
      <c r="IQ94" s="745"/>
      <c r="IR94" s="745"/>
      <c r="IS94" s="745"/>
      <c r="IT94" s="745"/>
      <c r="IU94" s="745"/>
      <c r="IV94" s="745"/>
      <c r="IW94" s="745"/>
      <c r="IX94" s="745"/>
      <c r="IY94" s="745"/>
      <c r="IZ94" s="745"/>
      <c r="JA94" s="745"/>
      <c r="JB94" s="745"/>
      <c r="JC94" s="745"/>
      <c r="JD94" s="745"/>
      <c r="JE94" s="745"/>
      <c r="JF94" s="745"/>
      <c r="JG94" s="745"/>
      <c r="JH94" s="745"/>
      <c r="JI94" s="745"/>
      <c r="JJ94" s="745"/>
      <c r="JK94" s="745"/>
      <c r="JL94" s="745"/>
      <c r="JM94" s="745"/>
      <c r="JN94" s="745"/>
      <c r="JO94" s="745"/>
      <c r="JP94" s="745"/>
      <c r="JQ94" s="745"/>
      <c r="JR94" s="745"/>
      <c r="JS94" s="745"/>
      <c r="JT94" s="745"/>
      <c r="JU94" s="745"/>
      <c r="JV94" s="745"/>
      <c r="JW94" s="745"/>
      <c r="JX94" s="745"/>
      <c r="JY94" s="745"/>
      <c r="JZ94" s="745"/>
      <c r="KA94" s="745"/>
      <c r="KB94" s="745"/>
      <c r="KC94" s="745"/>
      <c r="KD94" s="745"/>
      <c r="KE94" s="745"/>
      <c r="KF94" s="745"/>
      <c r="KG94" s="745"/>
      <c r="KH94" s="745"/>
      <c r="KI94" s="745"/>
      <c r="KJ94" s="745"/>
      <c r="KK94" s="745"/>
      <c r="KL94" s="745"/>
      <c r="KM94" s="745"/>
      <c r="KN94" s="745"/>
      <c r="KO94" s="745"/>
      <c r="KP94" s="745"/>
      <c r="KQ94" s="745"/>
      <c r="KR94" s="745"/>
      <c r="KS94" s="745"/>
      <c r="KT94" s="745"/>
      <c r="KU94" s="745"/>
      <c r="KV94" s="745"/>
      <c r="KW94" s="745"/>
      <c r="KX94" s="745"/>
      <c r="KY94" s="745"/>
      <c r="KZ94" s="745"/>
      <c r="LA94" s="745"/>
      <c r="LB94" s="745"/>
      <c r="LC94" s="745"/>
      <c r="LD94" s="745"/>
      <c r="LE94" s="745"/>
      <c r="LF94" s="745"/>
      <c r="LG94" s="745"/>
      <c r="LH94" s="745"/>
      <c r="LI94" s="745"/>
      <c r="LJ94" s="745"/>
      <c r="LK94" s="745"/>
      <c r="LL94" s="745"/>
      <c r="LM94" s="745"/>
      <c r="LN94" s="745"/>
      <c r="LO94" s="745"/>
      <c r="LP94" s="745"/>
      <c r="LQ94" s="745"/>
      <c r="LR94" s="745"/>
      <c r="LS94" s="745"/>
      <c r="LT94" s="745"/>
      <c r="LU94" s="745"/>
      <c r="LV94" s="745"/>
      <c r="LW94" s="745"/>
      <c r="LX94" s="745"/>
      <c r="LY94" s="745"/>
      <c r="LZ94" s="745"/>
      <c r="MA94" s="745"/>
      <c r="MB94" s="745"/>
      <c r="MC94" s="745"/>
      <c r="MD94" s="745"/>
      <c r="ME94" s="745"/>
      <c r="MF94" s="745"/>
      <c r="MG94" s="745"/>
      <c r="MH94" s="745"/>
      <c r="MI94" s="745"/>
      <c r="MJ94" s="745"/>
      <c r="MK94" s="745"/>
      <c r="ML94" s="745"/>
      <c r="MM94" s="745"/>
      <c r="MN94" s="745"/>
      <c r="MO94" s="745"/>
      <c r="MP94" s="745"/>
      <c r="MQ94" s="745"/>
      <c r="MR94" s="745"/>
      <c r="MS94" s="745"/>
      <c r="MT94" s="745"/>
      <c r="MU94" s="745"/>
      <c r="MV94" s="745"/>
      <c r="MW94" s="745"/>
      <c r="MX94" s="745"/>
      <c r="MY94" s="745"/>
      <c r="MZ94" s="745"/>
      <c r="NA94" s="745"/>
      <c r="NB94" s="745"/>
      <c r="NC94" s="745"/>
      <c r="ND94" s="745"/>
      <c r="NE94" s="745"/>
      <c r="NF94" s="745"/>
      <c r="NG94" s="745"/>
      <c r="NH94" s="745"/>
      <c r="NI94" s="745"/>
      <c r="NJ94" s="745"/>
      <c r="NK94" s="745"/>
      <c r="NL94" s="745"/>
      <c r="NM94" s="745"/>
      <c r="NN94" s="745"/>
      <c r="NO94" s="745"/>
      <c r="NP94" s="745"/>
      <c r="NQ94" s="745"/>
      <c r="NR94" s="745"/>
      <c r="NS94" s="745"/>
      <c r="NT94" s="745"/>
      <c r="NU94" s="745"/>
      <c r="NV94" s="745"/>
      <c r="NW94" s="745"/>
      <c r="NX94" s="745"/>
      <c r="NY94" s="745"/>
      <c r="NZ94" s="745"/>
      <c r="OA94" s="745"/>
      <c r="OB94" s="745"/>
      <c r="OC94" s="745"/>
      <c r="OD94" s="745"/>
      <c r="OE94" s="745"/>
      <c r="OF94" s="745"/>
      <c r="OG94" s="745"/>
      <c r="OH94" s="745"/>
      <c r="OI94" s="745"/>
      <c r="OJ94" s="745"/>
      <c r="OK94" s="745"/>
      <c r="OL94" s="745"/>
      <c r="OM94" s="745"/>
      <c r="ON94" s="745"/>
      <c r="OO94" s="745"/>
      <c r="OP94" s="745"/>
      <c r="OQ94" s="745"/>
      <c r="OR94" s="745"/>
      <c r="OS94" s="745"/>
      <c r="OT94" s="745"/>
      <c r="OU94" s="745"/>
      <c r="OV94" s="745"/>
      <c r="OW94" s="745"/>
      <c r="OX94" s="745"/>
      <c r="OY94" s="745"/>
      <c r="OZ94" s="745"/>
      <c r="PA94" s="745"/>
      <c r="PB94" s="745"/>
      <c r="PC94" s="745"/>
      <c r="PD94" s="745"/>
      <c r="PE94" s="745"/>
      <c r="PF94" s="745"/>
      <c r="PG94" s="745"/>
      <c r="PH94" s="745"/>
      <c r="PI94" s="745"/>
      <c r="PJ94" s="745"/>
      <c r="PK94" s="745"/>
      <c r="PL94" s="745"/>
      <c r="PM94" s="745"/>
      <c r="PN94" s="745"/>
      <c r="PO94" s="745"/>
      <c r="PP94" s="745"/>
      <c r="PQ94" s="745"/>
      <c r="PR94" s="745"/>
      <c r="PS94" s="745"/>
      <c r="PT94" s="745"/>
      <c r="PU94" s="745"/>
      <c r="PV94" s="745"/>
      <c r="PW94" s="745"/>
      <c r="PX94" s="745"/>
      <c r="PY94" s="745"/>
      <c r="PZ94" s="745"/>
      <c r="QA94" s="745"/>
      <c r="QB94" s="745"/>
      <c r="QC94" s="745"/>
      <c r="QD94" s="745"/>
      <c r="QE94" s="745"/>
      <c r="QF94" s="745"/>
      <c r="QG94" s="745"/>
      <c r="QH94" s="745"/>
      <c r="QI94" s="745"/>
      <c r="QJ94" s="745"/>
      <c r="QK94" s="745"/>
      <c r="QL94" s="745"/>
      <c r="QM94" s="745"/>
      <c r="QN94" s="745"/>
      <c r="QO94" s="745"/>
      <c r="QP94" s="745"/>
      <c r="QQ94" s="745"/>
      <c r="QR94" s="745"/>
      <c r="QS94" s="745"/>
      <c r="QT94" s="745"/>
      <c r="QU94" s="745"/>
      <c r="QV94" s="745"/>
      <c r="QW94" s="745"/>
      <c r="QX94" s="745"/>
      <c r="QY94" s="745"/>
      <c r="QZ94" s="745"/>
      <c r="RA94" s="745"/>
      <c r="RB94" s="745"/>
      <c r="RC94" s="745"/>
      <c r="RD94" s="745"/>
      <c r="RE94" s="745"/>
      <c r="RF94" s="745"/>
      <c r="RG94" s="745"/>
      <c r="RH94" s="745"/>
      <c r="RI94" s="745"/>
      <c r="RJ94" s="745"/>
      <c r="RK94" s="745"/>
      <c r="RL94" s="745"/>
      <c r="RM94" s="745"/>
      <c r="RN94" s="745"/>
      <c r="RO94" s="745"/>
      <c r="RP94" s="745"/>
      <c r="RQ94" s="745"/>
      <c r="RR94" s="745"/>
      <c r="RS94" s="745"/>
      <c r="RT94" s="745"/>
      <c r="RU94" s="745"/>
      <c r="RV94" s="745"/>
      <c r="RW94" s="745"/>
      <c r="RX94" s="745"/>
      <c r="RY94" s="745"/>
      <c r="RZ94" s="745"/>
      <c r="SA94" s="745"/>
      <c r="SB94" s="745"/>
      <c r="SC94" s="745"/>
      <c r="SD94" s="745"/>
      <c r="SE94" s="745"/>
      <c r="SF94" s="745"/>
      <c r="SG94" s="745"/>
      <c r="SH94" s="745"/>
      <c r="SI94" s="745"/>
      <c r="SJ94" s="745"/>
      <c r="SK94" s="745"/>
      <c r="SL94" s="745"/>
      <c r="SM94" s="745"/>
      <c r="SN94" s="745"/>
      <c r="SO94" s="745"/>
      <c r="SP94" s="745"/>
      <c r="SQ94" s="745"/>
      <c r="SR94" s="745"/>
      <c r="SS94" s="745"/>
      <c r="ST94" s="745"/>
      <c r="SU94" s="745"/>
      <c r="SV94" s="745"/>
      <c r="SW94" s="745"/>
      <c r="SX94" s="745"/>
      <c r="SY94" s="745"/>
      <c r="SZ94" s="745"/>
      <c r="TA94" s="745"/>
      <c r="TB94" s="745"/>
      <c r="TC94" s="745"/>
      <c r="TD94" s="745"/>
      <c r="TE94" s="745"/>
      <c r="TF94" s="745"/>
      <c r="TG94" s="745"/>
      <c r="TH94" s="745"/>
      <c r="TI94" s="745"/>
      <c r="TJ94" s="745"/>
      <c r="TK94" s="745"/>
      <c r="TL94" s="745"/>
      <c r="TM94" s="745"/>
      <c r="TN94" s="745"/>
      <c r="TO94" s="745"/>
      <c r="TP94" s="745"/>
      <c r="TQ94" s="745"/>
      <c r="TR94" s="745"/>
      <c r="TS94" s="745"/>
      <c r="TT94" s="745"/>
      <c r="TU94" s="745"/>
      <c r="TV94" s="745"/>
      <c r="TW94" s="745"/>
      <c r="TX94" s="745"/>
      <c r="TY94" s="745"/>
      <c r="TZ94" s="745"/>
      <c r="UA94" s="745"/>
      <c r="UB94" s="745"/>
      <c r="UC94" s="745"/>
      <c r="UD94" s="745"/>
      <c r="UE94" s="745"/>
      <c r="UF94" s="745"/>
      <c r="UG94" s="745"/>
      <c r="UH94" s="745"/>
      <c r="UI94" s="745"/>
      <c r="UJ94" s="745"/>
      <c r="UK94" s="745"/>
      <c r="UL94" s="745"/>
      <c r="UM94" s="745"/>
      <c r="UN94" s="745"/>
      <c r="UO94" s="745"/>
      <c r="UP94" s="745"/>
      <c r="UQ94" s="745"/>
      <c r="UR94" s="745"/>
      <c r="US94" s="745"/>
      <c r="UT94" s="745"/>
      <c r="UU94" s="745"/>
      <c r="UV94" s="745"/>
      <c r="UW94" s="745"/>
      <c r="UX94" s="745"/>
      <c r="UY94" s="745"/>
      <c r="UZ94" s="745"/>
      <c r="VA94" s="745"/>
      <c r="VB94" s="745"/>
      <c r="VC94" s="745"/>
      <c r="VD94" s="745"/>
      <c r="VE94" s="745"/>
      <c r="VF94" s="745"/>
      <c r="VG94" s="745"/>
      <c r="VH94" s="745"/>
      <c r="VI94" s="745"/>
      <c r="VJ94" s="745"/>
      <c r="VK94" s="745"/>
      <c r="VL94" s="745"/>
      <c r="VM94" s="745"/>
      <c r="VN94" s="745"/>
      <c r="VO94" s="745"/>
      <c r="VP94" s="745"/>
      <c r="VQ94" s="745"/>
      <c r="VR94" s="745"/>
      <c r="VS94" s="745"/>
      <c r="VT94" s="745"/>
      <c r="VU94" s="745"/>
      <c r="VV94" s="745"/>
      <c r="VW94" s="745"/>
      <c r="VX94" s="745"/>
      <c r="VY94" s="745"/>
      <c r="VZ94" s="745"/>
      <c r="WA94" s="745"/>
      <c r="WB94" s="745"/>
      <c r="WC94" s="745"/>
      <c r="WD94" s="745"/>
      <c r="WE94" s="745"/>
      <c r="WF94" s="745"/>
      <c r="WG94" s="745"/>
      <c r="WH94" s="745"/>
      <c r="WI94" s="745"/>
      <c r="WJ94" s="745"/>
      <c r="WK94" s="745"/>
      <c r="WL94" s="745"/>
      <c r="WM94" s="745"/>
      <c r="WN94" s="745"/>
      <c r="WO94" s="745"/>
      <c r="WP94" s="745"/>
      <c r="WQ94" s="745"/>
      <c r="WR94" s="745"/>
      <c r="WS94" s="745"/>
      <c r="WT94" s="745"/>
      <c r="WU94" s="745"/>
      <c r="WV94" s="745"/>
      <c r="WW94" s="745"/>
      <c r="WX94" s="745"/>
      <c r="WY94" s="745"/>
      <c r="WZ94" s="745"/>
      <c r="XA94" s="745"/>
      <c r="XB94" s="745"/>
      <c r="XC94" s="745"/>
      <c r="XD94" s="745"/>
      <c r="XE94" s="745"/>
      <c r="XF94" s="745"/>
      <c r="XG94" s="745"/>
      <c r="XH94" s="745"/>
      <c r="XI94" s="745"/>
      <c r="XJ94" s="745"/>
      <c r="XK94" s="745"/>
      <c r="XL94" s="745"/>
      <c r="XM94" s="745"/>
      <c r="XN94" s="745"/>
      <c r="XO94" s="745"/>
      <c r="XP94" s="745"/>
      <c r="XQ94" s="745"/>
      <c r="XR94" s="745"/>
      <c r="XS94" s="745"/>
      <c r="XT94" s="745"/>
      <c r="XU94" s="745"/>
      <c r="XV94" s="745"/>
      <c r="XW94" s="745"/>
      <c r="XX94" s="745"/>
      <c r="XY94" s="745"/>
      <c r="XZ94" s="745"/>
      <c r="YA94" s="745"/>
      <c r="YB94" s="745"/>
      <c r="YC94" s="745"/>
      <c r="YD94" s="745"/>
      <c r="YE94" s="745"/>
      <c r="YF94" s="745"/>
      <c r="YG94" s="745"/>
      <c r="YH94" s="745"/>
      <c r="YI94" s="745"/>
      <c r="YJ94" s="745"/>
      <c r="YK94" s="745"/>
      <c r="YL94" s="745"/>
      <c r="YM94" s="745"/>
      <c r="YN94" s="745"/>
      <c r="YO94" s="745"/>
      <c r="YP94" s="745"/>
      <c r="YQ94" s="745"/>
      <c r="YR94" s="745"/>
      <c r="YS94" s="745"/>
      <c r="YT94" s="745"/>
      <c r="YU94" s="745"/>
      <c r="YV94" s="745"/>
      <c r="YW94" s="745"/>
      <c r="YX94" s="745"/>
      <c r="YY94" s="745"/>
      <c r="YZ94" s="745"/>
      <c r="ZA94" s="745"/>
      <c r="ZB94" s="745"/>
      <c r="ZC94" s="745"/>
      <c r="ZD94" s="745"/>
      <c r="ZE94" s="745"/>
      <c r="ZF94" s="745"/>
      <c r="ZG94" s="745"/>
      <c r="ZH94" s="745"/>
      <c r="ZI94" s="745"/>
      <c r="ZJ94" s="745"/>
      <c r="ZK94" s="745"/>
      <c r="ZL94" s="745"/>
      <c r="ZM94" s="745"/>
      <c r="ZN94" s="745"/>
      <c r="ZO94" s="745"/>
      <c r="ZP94" s="745"/>
      <c r="ZQ94" s="745"/>
      <c r="ZR94" s="745"/>
      <c r="ZS94" s="745"/>
      <c r="ZT94" s="745"/>
      <c r="ZU94" s="745"/>
      <c r="ZV94" s="745"/>
      <c r="ZW94" s="745"/>
      <c r="ZX94" s="745"/>
      <c r="ZY94" s="745"/>
      <c r="ZZ94" s="745"/>
      <c r="AAA94" s="745"/>
      <c r="AAB94" s="745"/>
      <c r="AAC94" s="745"/>
      <c r="AAD94" s="745"/>
      <c r="AAE94" s="745"/>
      <c r="AAF94" s="745"/>
      <c r="AAG94" s="745"/>
      <c r="AAH94" s="745"/>
      <c r="AAI94" s="745"/>
      <c r="AAJ94" s="745"/>
      <c r="AAK94" s="745"/>
      <c r="AAL94" s="745"/>
      <c r="AAM94" s="745"/>
      <c r="AAN94" s="745"/>
      <c r="AAO94" s="745"/>
      <c r="AAP94" s="745"/>
      <c r="AAQ94" s="745"/>
      <c r="AAR94" s="745"/>
      <c r="AAS94" s="745"/>
      <c r="AAT94" s="745"/>
      <c r="AAU94" s="745"/>
      <c r="AAV94" s="745"/>
      <c r="AAW94" s="745"/>
      <c r="AAX94" s="745"/>
      <c r="AAY94" s="745"/>
      <c r="AAZ94" s="745"/>
      <c r="ABA94" s="745"/>
      <c r="ABB94" s="745"/>
      <c r="ABC94" s="745"/>
      <c r="ABD94" s="745"/>
      <c r="ABE94" s="745"/>
      <c r="ABF94" s="745"/>
      <c r="ABG94" s="745"/>
      <c r="ABH94" s="745"/>
      <c r="ABI94" s="745"/>
      <c r="ABJ94" s="745"/>
      <c r="ABK94" s="745"/>
      <c r="ABL94" s="745"/>
      <c r="ABM94" s="745"/>
      <c r="ABN94" s="745"/>
      <c r="ABO94" s="745"/>
      <c r="ABP94" s="745"/>
      <c r="ABQ94" s="745"/>
      <c r="ABR94" s="745"/>
      <c r="ABS94" s="745"/>
      <c r="ABT94" s="745"/>
      <c r="ABU94" s="745"/>
      <c r="ABV94" s="745"/>
      <c r="ABW94" s="745"/>
      <c r="ABX94" s="745"/>
      <c r="ABY94" s="745"/>
      <c r="ABZ94" s="745"/>
      <c r="ACA94" s="745"/>
      <c r="ACB94" s="745"/>
      <c r="ACC94" s="745"/>
      <c r="ACD94" s="745"/>
      <c r="ACE94" s="745"/>
      <c r="ACF94" s="745"/>
      <c r="ACG94" s="745"/>
      <c r="ACH94" s="745"/>
      <c r="ACI94" s="745"/>
      <c r="ACJ94" s="745"/>
      <c r="ACK94" s="745"/>
      <c r="ACL94" s="745"/>
      <c r="ACM94" s="745"/>
      <c r="ACN94" s="745"/>
      <c r="ACO94" s="745"/>
      <c r="ACP94" s="745"/>
      <c r="ACQ94" s="745"/>
      <c r="ACR94" s="745"/>
      <c r="ACS94" s="745"/>
      <c r="ACT94" s="745"/>
      <c r="ACU94" s="745"/>
      <c r="ACV94" s="745"/>
      <c r="ACW94" s="745"/>
      <c r="ACX94" s="745"/>
      <c r="ACY94" s="745"/>
      <c r="ACZ94" s="745"/>
      <c r="ADA94" s="745"/>
      <c r="ADB94" s="745"/>
      <c r="ADC94" s="745"/>
      <c r="ADD94" s="745"/>
      <c r="ADE94" s="745"/>
      <c r="ADF94" s="745"/>
      <c r="ADG94" s="745"/>
      <c r="ADH94" s="745"/>
      <c r="ADI94" s="745"/>
      <c r="ADJ94" s="745"/>
      <c r="ADK94" s="745"/>
      <c r="ADL94" s="745"/>
      <c r="ADM94" s="745"/>
      <c r="ADN94" s="745"/>
      <c r="ADO94" s="745"/>
      <c r="ADP94" s="745"/>
      <c r="ADQ94" s="745"/>
      <c r="ADR94" s="745"/>
      <c r="ADS94" s="745"/>
      <c r="ADT94" s="745"/>
      <c r="ADU94" s="745"/>
      <c r="ADV94" s="745"/>
      <c r="ADW94" s="745"/>
      <c r="ADX94" s="745"/>
      <c r="ADY94" s="745"/>
      <c r="ADZ94" s="745"/>
      <c r="AEA94" s="745"/>
      <c r="AEB94" s="745"/>
      <c r="AEC94" s="745"/>
      <c r="AED94" s="745"/>
      <c r="AEE94" s="745"/>
      <c r="AEF94" s="745"/>
      <c r="AEG94" s="745"/>
      <c r="AEH94" s="745"/>
      <c r="AEI94" s="745"/>
      <c r="AEJ94" s="745"/>
      <c r="AEK94" s="745"/>
      <c r="AEL94" s="745"/>
      <c r="AEM94" s="745"/>
      <c r="AEN94" s="745"/>
      <c r="AEO94" s="745"/>
      <c r="AEP94" s="745"/>
      <c r="AEQ94" s="745"/>
      <c r="AER94" s="745"/>
      <c r="AES94" s="745"/>
      <c r="AET94" s="745"/>
      <c r="AEU94" s="745"/>
      <c r="AEV94" s="745"/>
      <c r="AEW94" s="745"/>
      <c r="AEX94" s="745"/>
      <c r="AEY94" s="745"/>
      <c r="AEZ94" s="745"/>
      <c r="AFA94" s="745"/>
      <c r="AFB94" s="745"/>
      <c r="AFC94" s="745"/>
      <c r="AFD94" s="745"/>
      <c r="AFE94" s="745"/>
      <c r="AFF94" s="745"/>
      <c r="AFG94" s="745"/>
      <c r="AFH94" s="745"/>
      <c r="AFI94" s="745"/>
      <c r="AFJ94" s="745"/>
      <c r="AFK94" s="745"/>
      <c r="AFL94" s="745"/>
      <c r="AFM94" s="745"/>
      <c r="AFN94" s="745"/>
      <c r="AFO94" s="745"/>
      <c r="AFP94" s="745"/>
      <c r="AFQ94" s="745"/>
      <c r="AFR94" s="745"/>
      <c r="AFS94" s="745"/>
      <c r="AFT94" s="745"/>
      <c r="AFU94" s="745"/>
      <c r="AFV94" s="745"/>
      <c r="AFW94" s="745"/>
      <c r="AFX94" s="745"/>
      <c r="AFY94" s="745"/>
      <c r="AFZ94" s="745"/>
      <c r="AGA94" s="745"/>
      <c r="AGB94" s="745"/>
      <c r="AGC94" s="745"/>
      <c r="AGD94" s="745"/>
      <c r="AGE94" s="745"/>
      <c r="AGF94" s="745"/>
      <c r="AGG94" s="745"/>
      <c r="AGH94" s="745"/>
      <c r="AGI94" s="745"/>
      <c r="AGJ94" s="745"/>
      <c r="AGK94" s="745"/>
      <c r="AGL94" s="745"/>
      <c r="AGM94" s="745"/>
      <c r="AGN94" s="745"/>
      <c r="AGO94" s="745"/>
      <c r="AGP94" s="745"/>
      <c r="AGQ94" s="745"/>
      <c r="AGR94" s="745"/>
      <c r="AGS94" s="745"/>
      <c r="AGT94" s="745"/>
      <c r="AGU94" s="745"/>
      <c r="AGV94" s="745"/>
      <c r="AGW94" s="745"/>
      <c r="AGX94" s="745"/>
      <c r="AGY94" s="745"/>
      <c r="AGZ94" s="745"/>
      <c r="AHA94" s="745"/>
      <c r="AHB94" s="745"/>
      <c r="AHC94" s="745"/>
      <c r="AHD94" s="745"/>
      <c r="AHE94" s="745"/>
      <c r="AHF94" s="745"/>
      <c r="AHG94" s="745"/>
      <c r="AHH94" s="745"/>
      <c r="AHI94" s="745"/>
      <c r="AHJ94" s="745"/>
      <c r="AHK94" s="745"/>
      <c r="AHL94" s="745"/>
      <c r="AHM94" s="745"/>
      <c r="AHN94" s="745"/>
      <c r="AHO94" s="745"/>
      <c r="AHP94" s="745"/>
      <c r="AHQ94" s="745"/>
      <c r="AHR94" s="745"/>
      <c r="AHS94" s="745"/>
      <c r="AHT94" s="745"/>
      <c r="AHU94" s="745"/>
      <c r="AHV94" s="745"/>
      <c r="AHW94" s="745"/>
      <c r="AHX94" s="745"/>
      <c r="AHY94" s="745"/>
      <c r="AHZ94" s="745"/>
      <c r="AIA94" s="745"/>
      <c r="AIB94" s="745"/>
      <c r="AIC94" s="745"/>
      <c r="AID94" s="745"/>
      <c r="AIE94" s="745"/>
      <c r="AIF94" s="745"/>
      <c r="AIG94" s="745"/>
      <c r="AIH94" s="745"/>
      <c r="AII94" s="745"/>
      <c r="AIJ94" s="745"/>
      <c r="AIK94" s="745"/>
      <c r="AIL94" s="745"/>
      <c r="AIM94" s="745"/>
      <c r="AIN94" s="745"/>
      <c r="AIO94" s="745"/>
      <c r="AIP94" s="745"/>
      <c r="AIQ94" s="745"/>
      <c r="AIR94" s="745"/>
      <c r="AIS94" s="745"/>
      <c r="AIT94" s="745"/>
      <c r="AIU94" s="745"/>
      <c r="AIV94" s="745"/>
      <c r="AIW94" s="745"/>
      <c r="AIX94" s="745"/>
      <c r="AIY94" s="745"/>
      <c r="AIZ94" s="745"/>
      <c r="AJA94" s="745"/>
      <c r="AJB94" s="745"/>
      <c r="AJC94" s="745"/>
      <c r="AJD94" s="745"/>
      <c r="AJE94" s="745"/>
      <c r="AJF94" s="745"/>
      <c r="AJG94" s="745"/>
      <c r="AJH94" s="745"/>
      <c r="AJI94" s="745"/>
      <c r="AJJ94" s="745"/>
      <c r="AJK94" s="745"/>
      <c r="AJL94" s="745"/>
      <c r="AJM94" s="745"/>
      <c r="AJN94" s="745"/>
      <c r="AJO94" s="745"/>
      <c r="AJP94" s="745"/>
      <c r="AJQ94" s="745"/>
      <c r="AJR94" s="745"/>
      <c r="AJS94" s="745"/>
      <c r="AJT94" s="745"/>
      <c r="AJU94" s="745"/>
      <c r="AJV94" s="745"/>
      <c r="AJW94" s="745"/>
      <c r="AJX94" s="745"/>
      <c r="AJY94" s="745"/>
      <c r="AJZ94" s="745"/>
      <c r="AKA94" s="745"/>
      <c r="AKB94" s="745"/>
      <c r="AKC94" s="745"/>
      <c r="AKD94" s="745"/>
      <c r="AKE94" s="745"/>
      <c r="AKF94" s="745"/>
      <c r="AKG94" s="745"/>
      <c r="AKH94" s="745"/>
      <c r="AKI94" s="745"/>
      <c r="AKJ94" s="745"/>
      <c r="AKK94" s="745"/>
      <c r="AKL94" s="745"/>
      <c r="AKM94" s="745"/>
      <c r="AKN94" s="745"/>
      <c r="AKO94" s="745"/>
      <c r="AKP94" s="745"/>
      <c r="AKQ94" s="745"/>
      <c r="AKR94" s="745"/>
      <c r="AKS94" s="745"/>
      <c r="AKT94" s="745"/>
      <c r="AKU94" s="745"/>
      <c r="AKV94" s="745"/>
      <c r="AKW94" s="745"/>
      <c r="AKX94" s="745"/>
      <c r="AKY94" s="745"/>
      <c r="AKZ94" s="745"/>
      <c r="ALA94" s="745"/>
      <c r="ALB94" s="745"/>
      <c r="ALC94" s="745"/>
      <c r="ALD94" s="745"/>
      <c r="ALE94" s="745"/>
      <c r="ALF94" s="745"/>
      <c r="ALG94" s="745"/>
      <c r="ALH94" s="745"/>
      <c r="ALI94" s="745"/>
      <c r="ALJ94" s="745"/>
      <c r="ALK94" s="745"/>
      <c r="ALL94" s="745"/>
      <c r="ALM94" s="745"/>
      <c r="ALN94" s="745"/>
      <c r="ALO94" s="745"/>
      <c r="ALP94" s="745"/>
      <c r="ALQ94" s="745"/>
      <c r="ALR94" s="745"/>
      <c r="ALS94" s="745"/>
      <c r="ALT94" s="745"/>
      <c r="ALU94" s="745"/>
      <c r="ALV94" s="745"/>
      <c r="ALW94" s="745"/>
      <c r="ALX94" s="745"/>
      <c r="ALY94" s="745"/>
      <c r="ALZ94" s="745"/>
      <c r="AMA94" s="745"/>
      <c r="AMB94" s="745"/>
      <c r="AMC94" s="745"/>
      <c r="AMD94" s="745"/>
      <c r="AME94" s="745"/>
      <c r="AMF94" s="745"/>
      <c r="AMG94" s="745"/>
      <c r="AMH94" s="745"/>
      <c r="AMI94" s="745"/>
      <c r="AMJ94" s="745"/>
      <c r="AMK94" s="745"/>
      <c r="AML94" s="745"/>
      <c r="AMM94" s="745"/>
      <c r="AMN94" s="745"/>
      <c r="AMO94" s="745"/>
      <c r="AMP94" s="745"/>
      <c r="AMQ94" s="745"/>
      <c r="AMR94" s="745"/>
    </row>
    <row r="95" spans="1:1032" s="742" customFormat="1" ht="15">
      <c r="A95" s="371"/>
      <c r="B95" s="390" t="s">
        <v>377</v>
      </c>
      <c r="C95" s="403"/>
      <c r="D95" s="409"/>
      <c r="E95" s="405"/>
      <c r="F95" s="405"/>
      <c r="G95" s="497"/>
      <c r="H95" s="506"/>
      <c r="I95" s="406"/>
      <c r="J95" s="404"/>
      <c r="K95" s="404"/>
      <c r="L95" s="404"/>
      <c r="M95" s="506"/>
      <c r="N95" s="506"/>
      <c r="O95" s="407"/>
      <c r="P95" s="407"/>
      <c r="Q95" s="407"/>
      <c r="R95" s="407"/>
      <c r="S95" s="506"/>
      <c r="T95" s="506"/>
      <c r="U95" s="505"/>
      <c r="V95" s="504"/>
      <c r="W95" s="409"/>
      <c r="X95" s="414"/>
      <c r="Y95" s="414"/>
      <c r="Z95" s="414"/>
      <c r="AA95" s="745"/>
      <c r="AB95" s="745"/>
      <c r="AC95" s="745"/>
      <c r="AD95" s="745"/>
      <c r="AE95" s="745"/>
      <c r="AF95" s="745"/>
      <c r="AG95" s="745"/>
      <c r="AH95" s="745"/>
      <c r="AI95" s="745"/>
      <c r="AJ95" s="745"/>
      <c r="AK95" s="745"/>
      <c r="AL95" s="745"/>
      <c r="AM95" s="745"/>
      <c r="AN95" s="745"/>
      <c r="AO95" s="745"/>
      <c r="AP95" s="745"/>
      <c r="AQ95" s="745"/>
      <c r="AR95" s="745"/>
      <c r="AS95" s="745"/>
      <c r="AT95" s="745"/>
      <c r="AU95" s="745"/>
      <c r="AV95" s="745"/>
      <c r="AW95" s="745"/>
      <c r="AX95" s="745"/>
      <c r="AY95" s="745"/>
      <c r="AZ95" s="745"/>
      <c r="BA95" s="745"/>
      <c r="BB95" s="745"/>
      <c r="BC95" s="745"/>
      <c r="BD95" s="745"/>
      <c r="BE95" s="745"/>
      <c r="BF95" s="745"/>
      <c r="BG95" s="745"/>
      <c r="BH95" s="745"/>
      <c r="BI95" s="745"/>
      <c r="BJ95" s="745"/>
      <c r="BK95" s="745"/>
      <c r="BL95" s="745"/>
      <c r="BM95" s="745"/>
      <c r="BN95" s="745"/>
      <c r="BO95" s="745"/>
      <c r="BP95" s="745"/>
      <c r="BQ95" s="745"/>
      <c r="BR95" s="745"/>
      <c r="BS95" s="745"/>
      <c r="BT95" s="745"/>
      <c r="BU95" s="745"/>
      <c r="BV95" s="745"/>
      <c r="BW95" s="745"/>
      <c r="BX95" s="745"/>
      <c r="BY95" s="745"/>
      <c r="BZ95" s="745"/>
      <c r="CA95" s="745"/>
      <c r="CB95" s="745"/>
      <c r="CC95" s="745"/>
      <c r="CD95" s="745"/>
      <c r="CE95" s="745"/>
      <c r="CF95" s="745"/>
      <c r="CG95" s="745"/>
      <c r="CH95" s="745"/>
      <c r="CI95" s="745"/>
      <c r="CJ95" s="745"/>
      <c r="CK95" s="745"/>
      <c r="CL95" s="745"/>
      <c r="CM95" s="745"/>
      <c r="CN95" s="745"/>
      <c r="CO95" s="745"/>
      <c r="CP95" s="745"/>
      <c r="CQ95" s="745"/>
      <c r="CR95" s="745"/>
      <c r="CS95" s="745"/>
      <c r="CT95" s="745"/>
      <c r="CU95" s="745"/>
      <c r="CV95" s="745"/>
      <c r="CW95" s="745"/>
      <c r="CX95" s="745"/>
      <c r="CY95" s="745"/>
      <c r="CZ95" s="745"/>
      <c r="DA95" s="745"/>
      <c r="DB95" s="745"/>
      <c r="DC95" s="745"/>
      <c r="DD95" s="745"/>
      <c r="DE95" s="745"/>
      <c r="DF95" s="745"/>
      <c r="DG95" s="745"/>
      <c r="DH95" s="745"/>
      <c r="DI95" s="745"/>
      <c r="DJ95" s="745"/>
      <c r="DK95" s="745"/>
      <c r="DL95" s="745"/>
      <c r="DM95" s="745"/>
      <c r="DN95" s="745"/>
      <c r="DO95" s="745"/>
      <c r="DP95" s="745"/>
      <c r="DQ95" s="745"/>
      <c r="DR95" s="745"/>
      <c r="DS95" s="745"/>
      <c r="DT95" s="745"/>
      <c r="DU95" s="745"/>
      <c r="DV95" s="745"/>
      <c r="DW95" s="745"/>
      <c r="DX95" s="745"/>
      <c r="DY95" s="745"/>
      <c r="DZ95" s="745"/>
      <c r="EA95" s="745"/>
      <c r="EB95" s="745"/>
      <c r="EC95" s="745"/>
      <c r="ED95" s="745"/>
      <c r="EE95" s="745"/>
      <c r="EF95" s="745"/>
      <c r="EG95" s="745"/>
      <c r="EH95" s="745"/>
      <c r="EI95" s="745"/>
      <c r="EJ95" s="745"/>
      <c r="EK95" s="745"/>
      <c r="EL95" s="745"/>
      <c r="EM95" s="745"/>
      <c r="EN95" s="745"/>
      <c r="EO95" s="745"/>
      <c r="EP95" s="745"/>
      <c r="EQ95" s="745"/>
      <c r="ER95" s="745"/>
      <c r="ES95" s="745"/>
      <c r="ET95" s="745"/>
      <c r="EU95" s="745"/>
      <c r="EV95" s="745"/>
      <c r="EW95" s="745"/>
      <c r="EX95" s="745"/>
      <c r="EY95" s="745"/>
      <c r="EZ95" s="745"/>
      <c r="FA95" s="745"/>
      <c r="FB95" s="745"/>
      <c r="FC95" s="745"/>
      <c r="FD95" s="745"/>
      <c r="FE95" s="745"/>
      <c r="FF95" s="745"/>
      <c r="FG95" s="745"/>
      <c r="FH95" s="745"/>
      <c r="FI95" s="745"/>
      <c r="FJ95" s="745"/>
      <c r="FK95" s="745"/>
      <c r="FL95" s="745"/>
      <c r="FM95" s="745"/>
      <c r="FN95" s="745"/>
      <c r="FO95" s="745"/>
      <c r="FP95" s="745"/>
      <c r="FQ95" s="745"/>
      <c r="FR95" s="745"/>
      <c r="FS95" s="745"/>
      <c r="FT95" s="745"/>
      <c r="FU95" s="745"/>
      <c r="FV95" s="745"/>
      <c r="FW95" s="745"/>
      <c r="FX95" s="745"/>
      <c r="FY95" s="745"/>
      <c r="FZ95" s="745"/>
      <c r="GA95" s="745"/>
      <c r="GB95" s="745"/>
      <c r="GC95" s="745"/>
      <c r="GD95" s="745"/>
      <c r="GE95" s="745"/>
      <c r="GF95" s="745"/>
      <c r="GG95" s="745"/>
      <c r="GH95" s="745"/>
      <c r="GI95" s="745"/>
      <c r="GJ95" s="745"/>
      <c r="GK95" s="745"/>
      <c r="GL95" s="745"/>
      <c r="GM95" s="745"/>
      <c r="GN95" s="745"/>
      <c r="GO95" s="745"/>
      <c r="GP95" s="745"/>
      <c r="GQ95" s="745"/>
      <c r="GR95" s="745"/>
      <c r="GS95" s="745"/>
      <c r="GT95" s="745"/>
      <c r="GU95" s="745"/>
      <c r="GV95" s="745"/>
      <c r="GW95" s="745"/>
      <c r="GX95" s="745"/>
      <c r="GY95" s="745"/>
      <c r="GZ95" s="745"/>
      <c r="HA95" s="745"/>
      <c r="HB95" s="745"/>
      <c r="HC95" s="745"/>
      <c r="HD95" s="745"/>
      <c r="HE95" s="745"/>
      <c r="HF95" s="745"/>
      <c r="HG95" s="745"/>
      <c r="HH95" s="745"/>
      <c r="HI95" s="745"/>
      <c r="HJ95" s="745"/>
      <c r="HK95" s="745"/>
      <c r="HL95" s="745"/>
      <c r="HM95" s="745"/>
      <c r="HN95" s="745"/>
      <c r="HO95" s="745"/>
      <c r="HP95" s="745"/>
      <c r="HQ95" s="745"/>
      <c r="HR95" s="745"/>
      <c r="HS95" s="745"/>
      <c r="HT95" s="745"/>
      <c r="HU95" s="745"/>
      <c r="HV95" s="745"/>
      <c r="HW95" s="745"/>
      <c r="HX95" s="745"/>
      <c r="HY95" s="745"/>
      <c r="HZ95" s="745"/>
      <c r="IA95" s="745"/>
      <c r="IB95" s="745"/>
      <c r="IC95" s="745"/>
      <c r="ID95" s="745"/>
      <c r="IE95" s="745"/>
      <c r="IF95" s="745"/>
      <c r="IG95" s="745"/>
      <c r="IH95" s="745"/>
      <c r="II95" s="745"/>
      <c r="IJ95" s="745"/>
      <c r="IK95" s="745"/>
      <c r="IL95" s="745"/>
      <c r="IM95" s="745"/>
      <c r="IN95" s="745"/>
      <c r="IO95" s="745"/>
      <c r="IP95" s="745"/>
      <c r="IQ95" s="745"/>
      <c r="IR95" s="745"/>
      <c r="IS95" s="745"/>
      <c r="IT95" s="745"/>
      <c r="IU95" s="745"/>
      <c r="IV95" s="745"/>
      <c r="IW95" s="745"/>
      <c r="IX95" s="745"/>
      <c r="IY95" s="745"/>
      <c r="IZ95" s="745"/>
      <c r="JA95" s="745"/>
      <c r="JB95" s="745"/>
      <c r="JC95" s="745"/>
      <c r="JD95" s="745"/>
      <c r="JE95" s="745"/>
      <c r="JF95" s="745"/>
      <c r="JG95" s="745"/>
      <c r="JH95" s="745"/>
      <c r="JI95" s="745"/>
      <c r="JJ95" s="745"/>
      <c r="JK95" s="745"/>
      <c r="JL95" s="745"/>
      <c r="JM95" s="745"/>
      <c r="JN95" s="745"/>
      <c r="JO95" s="745"/>
      <c r="JP95" s="745"/>
      <c r="JQ95" s="745"/>
      <c r="JR95" s="745"/>
      <c r="JS95" s="745"/>
      <c r="JT95" s="745"/>
      <c r="JU95" s="745"/>
      <c r="JV95" s="745"/>
      <c r="JW95" s="745"/>
      <c r="JX95" s="745"/>
      <c r="JY95" s="745"/>
      <c r="JZ95" s="745"/>
      <c r="KA95" s="745"/>
      <c r="KB95" s="745"/>
      <c r="KC95" s="745"/>
      <c r="KD95" s="745"/>
      <c r="KE95" s="745"/>
      <c r="KF95" s="745"/>
      <c r="KG95" s="745"/>
      <c r="KH95" s="745"/>
      <c r="KI95" s="745"/>
      <c r="KJ95" s="745"/>
      <c r="KK95" s="745"/>
      <c r="KL95" s="745"/>
      <c r="KM95" s="745"/>
      <c r="KN95" s="745"/>
      <c r="KO95" s="745"/>
      <c r="KP95" s="745"/>
      <c r="KQ95" s="745"/>
      <c r="KR95" s="745"/>
      <c r="KS95" s="745"/>
      <c r="KT95" s="745"/>
      <c r="KU95" s="745"/>
      <c r="KV95" s="745"/>
      <c r="KW95" s="745"/>
      <c r="KX95" s="745"/>
      <c r="KY95" s="745"/>
      <c r="KZ95" s="745"/>
      <c r="LA95" s="745"/>
      <c r="LB95" s="745"/>
      <c r="LC95" s="745"/>
      <c r="LD95" s="745"/>
      <c r="LE95" s="745"/>
      <c r="LF95" s="745"/>
      <c r="LG95" s="745"/>
      <c r="LH95" s="745"/>
      <c r="LI95" s="745"/>
      <c r="LJ95" s="745"/>
      <c r="LK95" s="745"/>
      <c r="LL95" s="745"/>
      <c r="LM95" s="745"/>
      <c r="LN95" s="745"/>
      <c r="LO95" s="745"/>
      <c r="LP95" s="745"/>
      <c r="LQ95" s="745"/>
      <c r="LR95" s="745"/>
      <c r="LS95" s="745"/>
      <c r="LT95" s="745"/>
      <c r="LU95" s="745"/>
      <c r="LV95" s="745"/>
      <c r="LW95" s="745"/>
      <c r="LX95" s="745"/>
      <c r="LY95" s="745"/>
      <c r="LZ95" s="745"/>
      <c r="MA95" s="745"/>
      <c r="MB95" s="745"/>
      <c r="MC95" s="745"/>
      <c r="MD95" s="745"/>
      <c r="ME95" s="745"/>
      <c r="MF95" s="745"/>
      <c r="MG95" s="745"/>
      <c r="MH95" s="745"/>
      <c r="MI95" s="745"/>
      <c r="MJ95" s="745"/>
      <c r="MK95" s="745"/>
      <c r="ML95" s="745"/>
      <c r="MM95" s="745"/>
      <c r="MN95" s="745"/>
      <c r="MO95" s="745"/>
      <c r="MP95" s="745"/>
      <c r="MQ95" s="745"/>
      <c r="MR95" s="745"/>
      <c r="MS95" s="745"/>
      <c r="MT95" s="745"/>
      <c r="MU95" s="745"/>
      <c r="MV95" s="745"/>
      <c r="MW95" s="745"/>
      <c r="MX95" s="745"/>
      <c r="MY95" s="745"/>
      <c r="MZ95" s="745"/>
      <c r="NA95" s="745"/>
      <c r="NB95" s="745"/>
      <c r="NC95" s="745"/>
      <c r="ND95" s="745"/>
      <c r="NE95" s="745"/>
      <c r="NF95" s="745"/>
      <c r="NG95" s="745"/>
      <c r="NH95" s="745"/>
      <c r="NI95" s="745"/>
      <c r="NJ95" s="745"/>
      <c r="NK95" s="745"/>
      <c r="NL95" s="745"/>
      <c r="NM95" s="745"/>
      <c r="NN95" s="745"/>
      <c r="NO95" s="745"/>
      <c r="NP95" s="745"/>
      <c r="NQ95" s="745"/>
      <c r="NR95" s="745"/>
      <c r="NS95" s="745"/>
      <c r="NT95" s="745"/>
      <c r="NU95" s="745"/>
      <c r="NV95" s="745"/>
      <c r="NW95" s="745"/>
      <c r="NX95" s="745"/>
      <c r="NY95" s="745"/>
      <c r="NZ95" s="745"/>
      <c r="OA95" s="745"/>
      <c r="OB95" s="745"/>
      <c r="OC95" s="745"/>
      <c r="OD95" s="745"/>
      <c r="OE95" s="745"/>
      <c r="OF95" s="745"/>
      <c r="OG95" s="745"/>
      <c r="OH95" s="745"/>
      <c r="OI95" s="745"/>
      <c r="OJ95" s="745"/>
      <c r="OK95" s="745"/>
      <c r="OL95" s="745"/>
      <c r="OM95" s="745"/>
      <c r="ON95" s="745"/>
      <c r="OO95" s="745"/>
      <c r="OP95" s="745"/>
      <c r="OQ95" s="745"/>
      <c r="OR95" s="745"/>
      <c r="OS95" s="745"/>
      <c r="OT95" s="745"/>
      <c r="OU95" s="745"/>
      <c r="OV95" s="745"/>
      <c r="OW95" s="745"/>
      <c r="OX95" s="745"/>
      <c r="OY95" s="745"/>
      <c r="OZ95" s="745"/>
      <c r="PA95" s="745"/>
      <c r="PB95" s="745"/>
      <c r="PC95" s="745"/>
      <c r="PD95" s="745"/>
      <c r="PE95" s="745"/>
      <c r="PF95" s="745"/>
      <c r="PG95" s="745"/>
      <c r="PH95" s="745"/>
      <c r="PI95" s="745"/>
      <c r="PJ95" s="745"/>
      <c r="PK95" s="745"/>
      <c r="PL95" s="745"/>
      <c r="PM95" s="745"/>
      <c r="PN95" s="745"/>
      <c r="PO95" s="745"/>
      <c r="PP95" s="745"/>
      <c r="PQ95" s="745"/>
      <c r="PR95" s="745"/>
      <c r="PS95" s="745"/>
      <c r="PT95" s="745"/>
      <c r="PU95" s="745"/>
      <c r="PV95" s="745"/>
      <c r="PW95" s="745"/>
      <c r="PX95" s="745"/>
      <c r="PY95" s="745"/>
      <c r="PZ95" s="745"/>
      <c r="QA95" s="745"/>
      <c r="QB95" s="745"/>
      <c r="QC95" s="745"/>
      <c r="QD95" s="745"/>
      <c r="QE95" s="745"/>
      <c r="QF95" s="745"/>
      <c r="QG95" s="745"/>
      <c r="QH95" s="745"/>
      <c r="QI95" s="745"/>
      <c r="QJ95" s="745"/>
      <c r="QK95" s="745"/>
      <c r="QL95" s="745"/>
      <c r="QM95" s="745"/>
      <c r="QN95" s="745"/>
      <c r="QO95" s="745"/>
      <c r="QP95" s="745"/>
      <c r="QQ95" s="745"/>
      <c r="QR95" s="745"/>
      <c r="QS95" s="745"/>
      <c r="QT95" s="745"/>
      <c r="QU95" s="745"/>
      <c r="QV95" s="745"/>
      <c r="QW95" s="745"/>
      <c r="QX95" s="745"/>
      <c r="QY95" s="745"/>
      <c r="QZ95" s="745"/>
      <c r="RA95" s="745"/>
      <c r="RB95" s="745"/>
      <c r="RC95" s="745"/>
      <c r="RD95" s="745"/>
      <c r="RE95" s="745"/>
      <c r="RF95" s="745"/>
      <c r="RG95" s="745"/>
      <c r="RH95" s="745"/>
      <c r="RI95" s="745"/>
      <c r="RJ95" s="745"/>
      <c r="RK95" s="745"/>
      <c r="RL95" s="745"/>
      <c r="RM95" s="745"/>
      <c r="RN95" s="745"/>
      <c r="RO95" s="745"/>
      <c r="RP95" s="745"/>
      <c r="RQ95" s="745"/>
      <c r="RR95" s="745"/>
      <c r="RS95" s="745"/>
      <c r="RT95" s="745"/>
      <c r="RU95" s="745"/>
      <c r="RV95" s="745"/>
      <c r="RW95" s="745"/>
      <c r="RX95" s="745"/>
      <c r="RY95" s="745"/>
      <c r="RZ95" s="745"/>
      <c r="SA95" s="745"/>
      <c r="SB95" s="745"/>
      <c r="SC95" s="745"/>
      <c r="SD95" s="745"/>
      <c r="SE95" s="745"/>
      <c r="SF95" s="745"/>
      <c r="SG95" s="745"/>
      <c r="SH95" s="745"/>
      <c r="SI95" s="745"/>
      <c r="SJ95" s="745"/>
      <c r="SK95" s="745"/>
      <c r="SL95" s="745"/>
      <c r="SM95" s="745"/>
      <c r="SN95" s="745"/>
      <c r="SO95" s="745"/>
      <c r="SP95" s="745"/>
      <c r="SQ95" s="745"/>
      <c r="SR95" s="745"/>
      <c r="SS95" s="745"/>
      <c r="ST95" s="745"/>
      <c r="SU95" s="745"/>
      <c r="SV95" s="745"/>
      <c r="SW95" s="745"/>
      <c r="SX95" s="745"/>
      <c r="SY95" s="745"/>
      <c r="SZ95" s="745"/>
      <c r="TA95" s="745"/>
      <c r="TB95" s="745"/>
      <c r="TC95" s="745"/>
      <c r="TD95" s="745"/>
      <c r="TE95" s="745"/>
      <c r="TF95" s="745"/>
      <c r="TG95" s="745"/>
      <c r="TH95" s="745"/>
      <c r="TI95" s="745"/>
      <c r="TJ95" s="745"/>
      <c r="TK95" s="745"/>
      <c r="TL95" s="745"/>
      <c r="TM95" s="745"/>
      <c r="TN95" s="745"/>
      <c r="TO95" s="745"/>
      <c r="TP95" s="745"/>
      <c r="TQ95" s="745"/>
      <c r="TR95" s="745"/>
      <c r="TS95" s="745"/>
      <c r="TT95" s="745"/>
      <c r="TU95" s="745"/>
      <c r="TV95" s="745"/>
      <c r="TW95" s="745"/>
      <c r="TX95" s="745"/>
      <c r="TY95" s="745"/>
      <c r="TZ95" s="745"/>
      <c r="UA95" s="745"/>
      <c r="UB95" s="745"/>
      <c r="UC95" s="745"/>
      <c r="UD95" s="745"/>
      <c r="UE95" s="745"/>
      <c r="UF95" s="745"/>
      <c r="UG95" s="745"/>
      <c r="UH95" s="745"/>
      <c r="UI95" s="745"/>
      <c r="UJ95" s="745"/>
      <c r="UK95" s="745"/>
      <c r="UL95" s="745"/>
      <c r="UM95" s="745"/>
      <c r="UN95" s="745"/>
      <c r="UO95" s="745"/>
      <c r="UP95" s="745"/>
      <c r="UQ95" s="745"/>
      <c r="UR95" s="745"/>
      <c r="US95" s="745"/>
      <c r="UT95" s="745"/>
      <c r="UU95" s="745"/>
      <c r="UV95" s="745"/>
      <c r="UW95" s="745"/>
      <c r="UX95" s="745"/>
      <c r="UY95" s="745"/>
      <c r="UZ95" s="745"/>
      <c r="VA95" s="745"/>
      <c r="VB95" s="745"/>
      <c r="VC95" s="745"/>
      <c r="VD95" s="745"/>
      <c r="VE95" s="745"/>
      <c r="VF95" s="745"/>
      <c r="VG95" s="745"/>
      <c r="VH95" s="745"/>
      <c r="VI95" s="745"/>
      <c r="VJ95" s="745"/>
      <c r="VK95" s="745"/>
      <c r="VL95" s="745"/>
      <c r="VM95" s="745"/>
      <c r="VN95" s="745"/>
      <c r="VO95" s="745"/>
      <c r="VP95" s="745"/>
      <c r="VQ95" s="745"/>
      <c r="VR95" s="745"/>
      <c r="VS95" s="745"/>
      <c r="VT95" s="745"/>
      <c r="VU95" s="745"/>
      <c r="VV95" s="745"/>
      <c r="VW95" s="745"/>
      <c r="VX95" s="745"/>
      <c r="VY95" s="745"/>
      <c r="VZ95" s="745"/>
      <c r="WA95" s="745"/>
      <c r="WB95" s="745"/>
      <c r="WC95" s="745"/>
      <c r="WD95" s="745"/>
      <c r="WE95" s="745"/>
      <c r="WF95" s="745"/>
      <c r="WG95" s="745"/>
      <c r="WH95" s="745"/>
      <c r="WI95" s="745"/>
      <c r="WJ95" s="745"/>
      <c r="WK95" s="745"/>
      <c r="WL95" s="745"/>
      <c r="WM95" s="745"/>
      <c r="WN95" s="745"/>
      <c r="WO95" s="745"/>
      <c r="WP95" s="745"/>
      <c r="WQ95" s="745"/>
      <c r="WR95" s="745"/>
      <c r="WS95" s="745"/>
      <c r="WT95" s="745"/>
      <c r="WU95" s="745"/>
      <c r="WV95" s="745"/>
      <c r="WW95" s="745"/>
      <c r="WX95" s="745"/>
      <c r="WY95" s="745"/>
      <c r="WZ95" s="745"/>
      <c r="XA95" s="745"/>
      <c r="XB95" s="745"/>
      <c r="XC95" s="745"/>
      <c r="XD95" s="745"/>
      <c r="XE95" s="745"/>
      <c r="XF95" s="745"/>
      <c r="XG95" s="745"/>
      <c r="XH95" s="745"/>
      <c r="XI95" s="745"/>
      <c r="XJ95" s="745"/>
      <c r="XK95" s="745"/>
      <c r="XL95" s="745"/>
      <c r="XM95" s="745"/>
      <c r="XN95" s="745"/>
      <c r="XO95" s="745"/>
      <c r="XP95" s="745"/>
      <c r="XQ95" s="745"/>
      <c r="XR95" s="745"/>
      <c r="XS95" s="745"/>
      <c r="XT95" s="745"/>
      <c r="XU95" s="745"/>
      <c r="XV95" s="745"/>
      <c r="XW95" s="745"/>
      <c r="XX95" s="745"/>
      <c r="XY95" s="745"/>
      <c r="XZ95" s="745"/>
      <c r="YA95" s="745"/>
      <c r="YB95" s="745"/>
      <c r="YC95" s="745"/>
      <c r="YD95" s="745"/>
      <c r="YE95" s="745"/>
      <c r="YF95" s="745"/>
      <c r="YG95" s="745"/>
      <c r="YH95" s="745"/>
      <c r="YI95" s="745"/>
      <c r="YJ95" s="745"/>
      <c r="YK95" s="745"/>
      <c r="YL95" s="745"/>
      <c r="YM95" s="745"/>
      <c r="YN95" s="745"/>
      <c r="YO95" s="745"/>
      <c r="YP95" s="745"/>
      <c r="YQ95" s="745"/>
      <c r="YR95" s="745"/>
      <c r="YS95" s="745"/>
      <c r="YT95" s="745"/>
      <c r="YU95" s="745"/>
      <c r="YV95" s="745"/>
      <c r="YW95" s="745"/>
      <c r="YX95" s="745"/>
      <c r="YY95" s="745"/>
      <c r="YZ95" s="745"/>
      <c r="ZA95" s="745"/>
      <c r="ZB95" s="745"/>
      <c r="ZC95" s="745"/>
      <c r="ZD95" s="745"/>
      <c r="ZE95" s="745"/>
      <c r="ZF95" s="745"/>
      <c r="ZG95" s="745"/>
      <c r="ZH95" s="745"/>
      <c r="ZI95" s="745"/>
      <c r="ZJ95" s="745"/>
      <c r="ZK95" s="745"/>
      <c r="ZL95" s="745"/>
      <c r="ZM95" s="745"/>
      <c r="ZN95" s="745"/>
      <c r="ZO95" s="745"/>
      <c r="ZP95" s="745"/>
      <c r="ZQ95" s="745"/>
      <c r="ZR95" s="745"/>
      <c r="ZS95" s="745"/>
      <c r="ZT95" s="745"/>
      <c r="ZU95" s="745"/>
      <c r="ZV95" s="745"/>
      <c r="ZW95" s="745"/>
      <c r="ZX95" s="745"/>
      <c r="ZY95" s="745"/>
      <c r="ZZ95" s="745"/>
      <c r="AAA95" s="745"/>
      <c r="AAB95" s="745"/>
      <c r="AAC95" s="745"/>
      <c r="AAD95" s="745"/>
      <c r="AAE95" s="745"/>
      <c r="AAF95" s="745"/>
      <c r="AAG95" s="745"/>
      <c r="AAH95" s="745"/>
      <c r="AAI95" s="745"/>
      <c r="AAJ95" s="745"/>
      <c r="AAK95" s="745"/>
      <c r="AAL95" s="745"/>
      <c r="AAM95" s="745"/>
      <c r="AAN95" s="745"/>
      <c r="AAO95" s="745"/>
      <c r="AAP95" s="745"/>
      <c r="AAQ95" s="745"/>
      <c r="AAR95" s="745"/>
      <c r="AAS95" s="745"/>
      <c r="AAT95" s="745"/>
      <c r="AAU95" s="745"/>
      <c r="AAV95" s="745"/>
      <c r="AAW95" s="745"/>
      <c r="AAX95" s="745"/>
      <c r="AAY95" s="745"/>
      <c r="AAZ95" s="745"/>
      <c r="ABA95" s="745"/>
      <c r="ABB95" s="745"/>
      <c r="ABC95" s="745"/>
      <c r="ABD95" s="745"/>
      <c r="ABE95" s="745"/>
      <c r="ABF95" s="745"/>
      <c r="ABG95" s="745"/>
      <c r="ABH95" s="745"/>
      <c r="ABI95" s="745"/>
      <c r="ABJ95" s="745"/>
      <c r="ABK95" s="745"/>
      <c r="ABL95" s="745"/>
      <c r="ABM95" s="745"/>
      <c r="ABN95" s="745"/>
      <c r="ABO95" s="745"/>
      <c r="ABP95" s="745"/>
      <c r="ABQ95" s="745"/>
      <c r="ABR95" s="745"/>
      <c r="ABS95" s="745"/>
      <c r="ABT95" s="745"/>
      <c r="ABU95" s="745"/>
      <c r="ABV95" s="745"/>
      <c r="ABW95" s="745"/>
      <c r="ABX95" s="745"/>
      <c r="ABY95" s="745"/>
      <c r="ABZ95" s="745"/>
      <c r="ACA95" s="745"/>
      <c r="ACB95" s="745"/>
      <c r="ACC95" s="745"/>
      <c r="ACD95" s="745"/>
      <c r="ACE95" s="745"/>
      <c r="ACF95" s="745"/>
      <c r="ACG95" s="745"/>
      <c r="ACH95" s="745"/>
      <c r="ACI95" s="745"/>
      <c r="ACJ95" s="745"/>
      <c r="ACK95" s="745"/>
      <c r="ACL95" s="745"/>
      <c r="ACM95" s="745"/>
      <c r="ACN95" s="745"/>
      <c r="ACO95" s="745"/>
      <c r="ACP95" s="745"/>
      <c r="ACQ95" s="745"/>
      <c r="ACR95" s="745"/>
      <c r="ACS95" s="745"/>
      <c r="ACT95" s="745"/>
      <c r="ACU95" s="745"/>
      <c r="ACV95" s="745"/>
      <c r="ACW95" s="745"/>
      <c r="ACX95" s="745"/>
      <c r="ACY95" s="745"/>
      <c r="ACZ95" s="745"/>
      <c r="ADA95" s="745"/>
      <c r="ADB95" s="745"/>
      <c r="ADC95" s="745"/>
      <c r="ADD95" s="745"/>
      <c r="ADE95" s="745"/>
      <c r="ADF95" s="745"/>
      <c r="ADG95" s="745"/>
      <c r="ADH95" s="745"/>
      <c r="ADI95" s="745"/>
      <c r="ADJ95" s="745"/>
      <c r="ADK95" s="745"/>
      <c r="ADL95" s="745"/>
      <c r="ADM95" s="745"/>
      <c r="ADN95" s="745"/>
      <c r="ADO95" s="745"/>
      <c r="ADP95" s="745"/>
      <c r="ADQ95" s="745"/>
      <c r="ADR95" s="745"/>
      <c r="ADS95" s="745"/>
      <c r="ADT95" s="745"/>
      <c r="ADU95" s="745"/>
      <c r="ADV95" s="745"/>
      <c r="ADW95" s="745"/>
      <c r="ADX95" s="745"/>
      <c r="ADY95" s="745"/>
      <c r="ADZ95" s="745"/>
      <c r="AEA95" s="745"/>
      <c r="AEB95" s="745"/>
      <c r="AEC95" s="745"/>
      <c r="AED95" s="745"/>
      <c r="AEE95" s="745"/>
      <c r="AEF95" s="745"/>
      <c r="AEG95" s="745"/>
      <c r="AEH95" s="745"/>
      <c r="AEI95" s="745"/>
      <c r="AEJ95" s="745"/>
      <c r="AEK95" s="745"/>
      <c r="AEL95" s="745"/>
      <c r="AEM95" s="745"/>
      <c r="AEN95" s="745"/>
      <c r="AEO95" s="745"/>
      <c r="AEP95" s="745"/>
      <c r="AEQ95" s="745"/>
      <c r="AER95" s="745"/>
      <c r="AES95" s="745"/>
      <c r="AET95" s="745"/>
      <c r="AEU95" s="745"/>
      <c r="AEV95" s="745"/>
      <c r="AEW95" s="745"/>
      <c r="AEX95" s="745"/>
      <c r="AEY95" s="745"/>
      <c r="AEZ95" s="745"/>
      <c r="AFA95" s="745"/>
      <c r="AFB95" s="745"/>
      <c r="AFC95" s="745"/>
      <c r="AFD95" s="745"/>
      <c r="AFE95" s="745"/>
      <c r="AFF95" s="745"/>
      <c r="AFG95" s="745"/>
      <c r="AFH95" s="745"/>
      <c r="AFI95" s="745"/>
      <c r="AFJ95" s="745"/>
      <c r="AFK95" s="745"/>
      <c r="AFL95" s="745"/>
      <c r="AFM95" s="745"/>
      <c r="AFN95" s="745"/>
      <c r="AFO95" s="745"/>
      <c r="AFP95" s="745"/>
      <c r="AFQ95" s="745"/>
      <c r="AFR95" s="745"/>
      <c r="AFS95" s="745"/>
      <c r="AFT95" s="745"/>
      <c r="AFU95" s="745"/>
      <c r="AFV95" s="745"/>
      <c r="AFW95" s="745"/>
      <c r="AFX95" s="745"/>
      <c r="AFY95" s="745"/>
      <c r="AFZ95" s="745"/>
      <c r="AGA95" s="745"/>
      <c r="AGB95" s="745"/>
      <c r="AGC95" s="745"/>
      <c r="AGD95" s="745"/>
      <c r="AGE95" s="745"/>
      <c r="AGF95" s="745"/>
      <c r="AGG95" s="745"/>
      <c r="AGH95" s="745"/>
      <c r="AGI95" s="745"/>
      <c r="AGJ95" s="745"/>
      <c r="AGK95" s="745"/>
      <c r="AGL95" s="745"/>
      <c r="AGM95" s="745"/>
      <c r="AGN95" s="745"/>
      <c r="AGO95" s="745"/>
      <c r="AGP95" s="745"/>
      <c r="AGQ95" s="745"/>
      <c r="AGR95" s="745"/>
      <c r="AGS95" s="745"/>
      <c r="AGT95" s="745"/>
      <c r="AGU95" s="745"/>
      <c r="AGV95" s="745"/>
      <c r="AGW95" s="745"/>
      <c r="AGX95" s="745"/>
      <c r="AGY95" s="745"/>
      <c r="AGZ95" s="745"/>
      <c r="AHA95" s="745"/>
      <c r="AHB95" s="745"/>
      <c r="AHC95" s="745"/>
      <c r="AHD95" s="745"/>
      <c r="AHE95" s="745"/>
      <c r="AHF95" s="745"/>
      <c r="AHG95" s="745"/>
      <c r="AHH95" s="745"/>
      <c r="AHI95" s="745"/>
      <c r="AHJ95" s="745"/>
      <c r="AHK95" s="745"/>
      <c r="AHL95" s="745"/>
      <c r="AHM95" s="745"/>
      <c r="AHN95" s="745"/>
      <c r="AHO95" s="745"/>
      <c r="AHP95" s="745"/>
      <c r="AHQ95" s="745"/>
      <c r="AHR95" s="745"/>
      <c r="AHS95" s="745"/>
      <c r="AHT95" s="745"/>
      <c r="AHU95" s="745"/>
      <c r="AHV95" s="745"/>
      <c r="AHW95" s="745"/>
      <c r="AHX95" s="745"/>
      <c r="AHY95" s="745"/>
      <c r="AHZ95" s="745"/>
      <c r="AIA95" s="745"/>
      <c r="AIB95" s="745"/>
      <c r="AIC95" s="745"/>
      <c r="AID95" s="745"/>
      <c r="AIE95" s="745"/>
      <c r="AIF95" s="745"/>
      <c r="AIG95" s="745"/>
      <c r="AIH95" s="745"/>
      <c r="AII95" s="745"/>
      <c r="AIJ95" s="745"/>
      <c r="AIK95" s="745"/>
      <c r="AIL95" s="745"/>
      <c r="AIM95" s="745"/>
      <c r="AIN95" s="745"/>
      <c r="AIO95" s="745"/>
      <c r="AIP95" s="745"/>
      <c r="AIQ95" s="745"/>
      <c r="AIR95" s="745"/>
      <c r="AIS95" s="745"/>
      <c r="AIT95" s="745"/>
      <c r="AIU95" s="745"/>
      <c r="AIV95" s="745"/>
      <c r="AIW95" s="745"/>
      <c r="AIX95" s="745"/>
      <c r="AIY95" s="745"/>
      <c r="AIZ95" s="745"/>
      <c r="AJA95" s="745"/>
      <c r="AJB95" s="745"/>
      <c r="AJC95" s="745"/>
      <c r="AJD95" s="745"/>
      <c r="AJE95" s="745"/>
      <c r="AJF95" s="745"/>
      <c r="AJG95" s="745"/>
      <c r="AJH95" s="745"/>
      <c r="AJI95" s="745"/>
      <c r="AJJ95" s="745"/>
      <c r="AJK95" s="745"/>
      <c r="AJL95" s="745"/>
      <c r="AJM95" s="745"/>
      <c r="AJN95" s="745"/>
      <c r="AJO95" s="745"/>
      <c r="AJP95" s="745"/>
      <c r="AJQ95" s="745"/>
      <c r="AJR95" s="745"/>
      <c r="AJS95" s="745"/>
      <c r="AJT95" s="745"/>
      <c r="AJU95" s="745"/>
      <c r="AJV95" s="745"/>
      <c r="AJW95" s="745"/>
      <c r="AJX95" s="745"/>
      <c r="AJY95" s="745"/>
      <c r="AJZ95" s="745"/>
      <c r="AKA95" s="745"/>
      <c r="AKB95" s="745"/>
      <c r="AKC95" s="745"/>
      <c r="AKD95" s="745"/>
      <c r="AKE95" s="745"/>
      <c r="AKF95" s="745"/>
      <c r="AKG95" s="745"/>
      <c r="AKH95" s="745"/>
      <c r="AKI95" s="745"/>
      <c r="AKJ95" s="745"/>
      <c r="AKK95" s="745"/>
      <c r="AKL95" s="745"/>
      <c r="AKM95" s="745"/>
      <c r="AKN95" s="745"/>
      <c r="AKO95" s="745"/>
      <c r="AKP95" s="745"/>
      <c r="AKQ95" s="745"/>
      <c r="AKR95" s="745"/>
      <c r="AKS95" s="745"/>
      <c r="AKT95" s="745"/>
      <c r="AKU95" s="745"/>
      <c r="AKV95" s="745"/>
      <c r="AKW95" s="745"/>
      <c r="AKX95" s="745"/>
      <c r="AKY95" s="745"/>
      <c r="AKZ95" s="745"/>
      <c r="ALA95" s="745"/>
      <c r="ALB95" s="745"/>
      <c r="ALC95" s="745"/>
      <c r="ALD95" s="745"/>
      <c r="ALE95" s="745"/>
      <c r="ALF95" s="745"/>
      <c r="ALG95" s="745"/>
      <c r="ALH95" s="745"/>
      <c r="ALI95" s="745"/>
      <c r="ALJ95" s="745"/>
      <c r="ALK95" s="745"/>
      <c r="ALL95" s="745"/>
      <c r="ALM95" s="745"/>
      <c r="ALN95" s="745"/>
      <c r="ALO95" s="745"/>
      <c r="ALP95" s="745"/>
      <c r="ALQ95" s="745"/>
      <c r="ALR95" s="745"/>
      <c r="ALS95" s="745"/>
      <c r="ALT95" s="745"/>
      <c r="ALU95" s="745"/>
      <c r="ALV95" s="745"/>
      <c r="ALW95" s="745"/>
      <c r="ALX95" s="745"/>
      <c r="ALY95" s="745"/>
      <c r="ALZ95" s="745"/>
      <c r="AMA95" s="745"/>
      <c r="AMB95" s="745"/>
      <c r="AMC95" s="745"/>
      <c r="AMD95" s="745"/>
      <c r="AME95" s="745"/>
      <c r="AMF95" s="745"/>
      <c r="AMG95" s="745"/>
      <c r="AMH95" s="745"/>
      <c r="AMI95" s="745"/>
      <c r="AMJ95" s="745"/>
      <c r="AMK95" s="745"/>
      <c r="AML95" s="745"/>
      <c r="AMM95" s="745"/>
      <c r="AMN95" s="745"/>
      <c r="AMO95" s="745"/>
      <c r="AMP95" s="745"/>
      <c r="AMQ95" s="745"/>
      <c r="AMR95" s="745"/>
    </row>
    <row r="96" spans="1:1032" s="742" customFormat="1" ht="15">
      <c r="A96" s="371"/>
      <c r="B96" s="390" t="s">
        <v>378</v>
      </c>
      <c r="C96" s="403"/>
      <c r="D96" s="409"/>
      <c r="E96" s="405"/>
      <c r="F96" s="405"/>
      <c r="G96" s="497"/>
      <c r="H96" s="506"/>
      <c r="I96" s="406"/>
      <c r="J96" s="404"/>
      <c r="K96" s="404"/>
      <c r="L96" s="404"/>
      <c r="M96" s="506"/>
      <c r="N96" s="506"/>
      <c r="O96" s="407"/>
      <c r="P96" s="407"/>
      <c r="Q96" s="407"/>
      <c r="R96" s="407"/>
      <c r="S96" s="506"/>
      <c r="T96" s="506"/>
      <c r="U96" s="505"/>
      <c r="V96" s="504"/>
      <c r="W96" s="409"/>
      <c r="X96" s="414"/>
      <c r="Y96" s="414"/>
      <c r="Z96" s="414"/>
      <c r="AA96" s="745"/>
      <c r="AB96" s="745"/>
      <c r="AC96" s="745"/>
      <c r="AD96" s="745"/>
      <c r="AE96" s="745"/>
      <c r="AF96" s="745"/>
      <c r="AG96" s="745"/>
      <c r="AH96" s="745"/>
      <c r="AI96" s="745"/>
      <c r="AJ96" s="745"/>
      <c r="AK96" s="745"/>
      <c r="AL96" s="745"/>
      <c r="AM96" s="745"/>
      <c r="AN96" s="745"/>
      <c r="AO96" s="745"/>
      <c r="AP96" s="745"/>
      <c r="AQ96" s="745"/>
      <c r="AR96" s="745"/>
      <c r="AS96" s="745"/>
      <c r="AT96" s="745"/>
      <c r="AU96" s="745"/>
      <c r="AV96" s="745"/>
      <c r="AW96" s="745"/>
      <c r="AX96" s="745"/>
      <c r="AY96" s="745"/>
      <c r="AZ96" s="745"/>
      <c r="BA96" s="745"/>
      <c r="BB96" s="745"/>
      <c r="BC96" s="745"/>
      <c r="BD96" s="745"/>
      <c r="BE96" s="745"/>
      <c r="BF96" s="745"/>
      <c r="BG96" s="745"/>
      <c r="BH96" s="745"/>
      <c r="BI96" s="745"/>
      <c r="BJ96" s="745"/>
      <c r="BK96" s="745"/>
      <c r="BL96" s="745"/>
      <c r="BM96" s="745"/>
      <c r="BN96" s="745"/>
      <c r="BO96" s="745"/>
      <c r="BP96" s="745"/>
      <c r="BQ96" s="745"/>
      <c r="BR96" s="745"/>
      <c r="BS96" s="745"/>
      <c r="BT96" s="745"/>
      <c r="BU96" s="745"/>
      <c r="BV96" s="745"/>
      <c r="BW96" s="745"/>
      <c r="BX96" s="745"/>
      <c r="BY96" s="745"/>
      <c r="BZ96" s="745"/>
      <c r="CA96" s="745"/>
      <c r="CB96" s="745"/>
      <c r="CC96" s="745"/>
      <c r="CD96" s="745"/>
      <c r="CE96" s="745"/>
      <c r="CF96" s="745"/>
      <c r="CG96" s="745"/>
      <c r="CH96" s="745"/>
      <c r="CI96" s="745"/>
      <c r="CJ96" s="745"/>
      <c r="CK96" s="745"/>
      <c r="CL96" s="745"/>
      <c r="CM96" s="745"/>
      <c r="CN96" s="745"/>
      <c r="CO96" s="745"/>
      <c r="CP96" s="745"/>
      <c r="CQ96" s="745"/>
      <c r="CR96" s="745"/>
      <c r="CS96" s="745"/>
      <c r="CT96" s="745"/>
      <c r="CU96" s="745"/>
      <c r="CV96" s="745"/>
      <c r="CW96" s="745"/>
      <c r="CX96" s="745"/>
      <c r="CY96" s="745"/>
      <c r="CZ96" s="745"/>
      <c r="DA96" s="745"/>
      <c r="DB96" s="745"/>
      <c r="DC96" s="745"/>
      <c r="DD96" s="745"/>
      <c r="DE96" s="745"/>
      <c r="DF96" s="745"/>
      <c r="DG96" s="745"/>
      <c r="DH96" s="745"/>
      <c r="DI96" s="745"/>
      <c r="DJ96" s="745"/>
      <c r="DK96" s="745"/>
      <c r="DL96" s="745"/>
      <c r="DM96" s="745"/>
      <c r="DN96" s="745"/>
      <c r="DO96" s="745"/>
      <c r="DP96" s="745"/>
      <c r="DQ96" s="745"/>
      <c r="DR96" s="745"/>
      <c r="DS96" s="745"/>
      <c r="DT96" s="745"/>
      <c r="DU96" s="745"/>
      <c r="DV96" s="745"/>
      <c r="DW96" s="745"/>
      <c r="DX96" s="745"/>
      <c r="DY96" s="745"/>
      <c r="DZ96" s="745"/>
      <c r="EA96" s="745"/>
      <c r="EB96" s="745"/>
      <c r="EC96" s="745"/>
      <c r="ED96" s="745"/>
      <c r="EE96" s="745"/>
      <c r="EF96" s="745"/>
      <c r="EG96" s="745"/>
      <c r="EH96" s="745"/>
      <c r="EI96" s="745"/>
      <c r="EJ96" s="745"/>
      <c r="EK96" s="745"/>
      <c r="EL96" s="745"/>
      <c r="EM96" s="745"/>
      <c r="EN96" s="745"/>
      <c r="EO96" s="745"/>
      <c r="EP96" s="745"/>
      <c r="EQ96" s="745"/>
      <c r="ER96" s="745"/>
      <c r="ES96" s="745"/>
      <c r="ET96" s="745"/>
      <c r="EU96" s="745"/>
      <c r="EV96" s="745"/>
      <c r="EW96" s="745"/>
      <c r="EX96" s="745"/>
      <c r="EY96" s="745"/>
      <c r="EZ96" s="745"/>
      <c r="FA96" s="745"/>
      <c r="FB96" s="745"/>
      <c r="FC96" s="745"/>
      <c r="FD96" s="745"/>
      <c r="FE96" s="745"/>
      <c r="FF96" s="745"/>
      <c r="FG96" s="745"/>
      <c r="FH96" s="745"/>
      <c r="FI96" s="745"/>
      <c r="FJ96" s="745"/>
      <c r="FK96" s="745"/>
      <c r="FL96" s="745"/>
      <c r="FM96" s="745"/>
      <c r="FN96" s="745"/>
      <c r="FO96" s="745"/>
      <c r="FP96" s="745"/>
      <c r="FQ96" s="745"/>
      <c r="FR96" s="745"/>
      <c r="FS96" s="745"/>
      <c r="FT96" s="745"/>
      <c r="FU96" s="745"/>
      <c r="FV96" s="745"/>
      <c r="FW96" s="745"/>
      <c r="FX96" s="745"/>
      <c r="FY96" s="745"/>
      <c r="FZ96" s="745"/>
      <c r="GA96" s="745"/>
      <c r="GB96" s="745"/>
      <c r="GC96" s="745"/>
      <c r="GD96" s="745"/>
      <c r="GE96" s="745"/>
      <c r="GF96" s="745"/>
      <c r="GG96" s="745"/>
      <c r="GH96" s="745"/>
      <c r="GI96" s="745"/>
      <c r="GJ96" s="745"/>
      <c r="GK96" s="745"/>
      <c r="GL96" s="745"/>
      <c r="GM96" s="745"/>
      <c r="GN96" s="745"/>
      <c r="GO96" s="745"/>
      <c r="GP96" s="745"/>
      <c r="GQ96" s="745"/>
      <c r="GR96" s="745"/>
      <c r="GS96" s="745"/>
      <c r="GT96" s="745"/>
      <c r="GU96" s="745"/>
      <c r="GV96" s="745"/>
      <c r="GW96" s="745"/>
      <c r="GX96" s="745"/>
      <c r="GY96" s="745"/>
      <c r="GZ96" s="745"/>
      <c r="HA96" s="745"/>
      <c r="HB96" s="745"/>
      <c r="HC96" s="745"/>
      <c r="HD96" s="745"/>
      <c r="HE96" s="745"/>
      <c r="HF96" s="745"/>
      <c r="HG96" s="745"/>
      <c r="HH96" s="745"/>
      <c r="HI96" s="745"/>
      <c r="HJ96" s="745"/>
      <c r="HK96" s="745"/>
      <c r="HL96" s="745"/>
      <c r="HM96" s="745"/>
      <c r="HN96" s="745"/>
      <c r="HO96" s="745"/>
      <c r="HP96" s="745"/>
      <c r="HQ96" s="745"/>
      <c r="HR96" s="745"/>
      <c r="HS96" s="745"/>
      <c r="HT96" s="745"/>
      <c r="HU96" s="745"/>
      <c r="HV96" s="745"/>
      <c r="HW96" s="745"/>
      <c r="HX96" s="745"/>
      <c r="HY96" s="745"/>
      <c r="HZ96" s="745"/>
      <c r="IA96" s="745"/>
      <c r="IB96" s="745"/>
      <c r="IC96" s="745"/>
      <c r="ID96" s="745"/>
      <c r="IE96" s="745"/>
      <c r="IF96" s="745"/>
      <c r="IG96" s="745"/>
      <c r="IH96" s="745"/>
      <c r="II96" s="745"/>
      <c r="IJ96" s="745"/>
      <c r="IK96" s="745"/>
      <c r="IL96" s="745"/>
      <c r="IM96" s="745"/>
      <c r="IN96" s="745"/>
      <c r="IO96" s="745"/>
      <c r="IP96" s="745"/>
      <c r="IQ96" s="745"/>
      <c r="IR96" s="745"/>
      <c r="IS96" s="745"/>
      <c r="IT96" s="745"/>
      <c r="IU96" s="745"/>
      <c r="IV96" s="745"/>
      <c r="IW96" s="745"/>
      <c r="IX96" s="745"/>
      <c r="IY96" s="745"/>
      <c r="IZ96" s="745"/>
      <c r="JA96" s="745"/>
      <c r="JB96" s="745"/>
      <c r="JC96" s="745"/>
      <c r="JD96" s="745"/>
      <c r="JE96" s="745"/>
      <c r="JF96" s="745"/>
      <c r="JG96" s="745"/>
      <c r="JH96" s="745"/>
      <c r="JI96" s="745"/>
      <c r="JJ96" s="745"/>
      <c r="JK96" s="745"/>
      <c r="JL96" s="745"/>
      <c r="JM96" s="745"/>
      <c r="JN96" s="745"/>
      <c r="JO96" s="745"/>
      <c r="JP96" s="745"/>
      <c r="JQ96" s="745"/>
      <c r="JR96" s="745"/>
      <c r="JS96" s="745"/>
      <c r="JT96" s="745"/>
      <c r="JU96" s="745"/>
      <c r="JV96" s="745"/>
      <c r="JW96" s="745"/>
      <c r="JX96" s="745"/>
      <c r="JY96" s="745"/>
      <c r="JZ96" s="745"/>
      <c r="KA96" s="745"/>
      <c r="KB96" s="745"/>
      <c r="KC96" s="745"/>
      <c r="KD96" s="745"/>
      <c r="KE96" s="745"/>
      <c r="KF96" s="745"/>
      <c r="KG96" s="745"/>
      <c r="KH96" s="745"/>
      <c r="KI96" s="745"/>
      <c r="KJ96" s="745"/>
      <c r="KK96" s="745"/>
      <c r="KL96" s="745"/>
      <c r="KM96" s="745"/>
      <c r="KN96" s="745"/>
      <c r="KO96" s="745"/>
      <c r="KP96" s="745"/>
      <c r="KQ96" s="745"/>
      <c r="KR96" s="745"/>
      <c r="KS96" s="745"/>
      <c r="KT96" s="745"/>
      <c r="KU96" s="745"/>
      <c r="KV96" s="745"/>
      <c r="KW96" s="745"/>
      <c r="KX96" s="745"/>
      <c r="KY96" s="745"/>
      <c r="KZ96" s="745"/>
      <c r="LA96" s="745"/>
      <c r="LB96" s="745"/>
      <c r="LC96" s="745"/>
      <c r="LD96" s="745"/>
      <c r="LE96" s="745"/>
      <c r="LF96" s="745"/>
      <c r="LG96" s="745"/>
      <c r="LH96" s="745"/>
      <c r="LI96" s="745"/>
      <c r="LJ96" s="745"/>
      <c r="LK96" s="745"/>
      <c r="LL96" s="745"/>
      <c r="LM96" s="745"/>
      <c r="LN96" s="745"/>
      <c r="LO96" s="745"/>
      <c r="LP96" s="745"/>
      <c r="LQ96" s="745"/>
      <c r="LR96" s="745"/>
      <c r="LS96" s="745"/>
      <c r="LT96" s="745"/>
      <c r="LU96" s="745"/>
      <c r="LV96" s="745"/>
      <c r="LW96" s="745"/>
      <c r="LX96" s="745"/>
      <c r="LY96" s="745"/>
      <c r="LZ96" s="745"/>
      <c r="MA96" s="745"/>
      <c r="MB96" s="745"/>
      <c r="MC96" s="745"/>
      <c r="MD96" s="745"/>
      <c r="ME96" s="745"/>
      <c r="MF96" s="745"/>
      <c r="MG96" s="745"/>
      <c r="MH96" s="745"/>
      <c r="MI96" s="745"/>
      <c r="MJ96" s="745"/>
      <c r="MK96" s="745"/>
      <c r="ML96" s="745"/>
      <c r="MM96" s="745"/>
      <c r="MN96" s="745"/>
      <c r="MO96" s="745"/>
      <c r="MP96" s="745"/>
      <c r="MQ96" s="745"/>
      <c r="MR96" s="745"/>
      <c r="MS96" s="745"/>
      <c r="MT96" s="745"/>
      <c r="MU96" s="745"/>
      <c r="MV96" s="745"/>
      <c r="MW96" s="745"/>
      <c r="MX96" s="745"/>
      <c r="MY96" s="745"/>
      <c r="MZ96" s="745"/>
      <c r="NA96" s="745"/>
      <c r="NB96" s="745"/>
      <c r="NC96" s="745"/>
      <c r="ND96" s="745"/>
      <c r="NE96" s="745"/>
      <c r="NF96" s="745"/>
      <c r="NG96" s="745"/>
      <c r="NH96" s="745"/>
      <c r="NI96" s="745"/>
      <c r="NJ96" s="745"/>
      <c r="NK96" s="745"/>
      <c r="NL96" s="745"/>
      <c r="NM96" s="745"/>
      <c r="NN96" s="745"/>
      <c r="NO96" s="745"/>
      <c r="NP96" s="745"/>
      <c r="NQ96" s="745"/>
      <c r="NR96" s="745"/>
      <c r="NS96" s="745"/>
      <c r="NT96" s="745"/>
      <c r="NU96" s="745"/>
      <c r="NV96" s="745"/>
      <c r="NW96" s="745"/>
      <c r="NX96" s="745"/>
      <c r="NY96" s="745"/>
      <c r="NZ96" s="745"/>
      <c r="OA96" s="745"/>
      <c r="OB96" s="745"/>
      <c r="OC96" s="745"/>
      <c r="OD96" s="745"/>
      <c r="OE96" s="745"/>
      <c r="OF96" s="745"/>
      <c r="OG96" s="745"/>
      <c r="OH96" s="745"/>
      <c r="OI96" s="745"/>
      <c r="OJ96" s="745"/>
      <c r="OK96" s="745"/>
      <c r="OL96" s="745"/>
      <c r="OM96" s="745"/>
      <c r="ON96" s="745"/>
      <c r="OO96" s="745"/>
      <c r="OP96" s="745"/>
      <c r="OQ96" s="745"/>
      <c r="OR96" s="745"/>
      <c r="OS96" s="745"/>
      <c r="OT96" s="745"/>
      <c r="OU96" s="745"/>
      <c r="OV96" s="745"/>
      <c r="OW96" s="745"/>
      <c r="OX96" s="745"/>
      <c r="OY96" s="745"/>
      <c r="OZ96" s="745"/>
      <c r="PA96" s="745"/>
      <c r="PB96" s="745"/>
      <c r="PC96" s="745"/>
      <c r="PD96" s="745"/>
      <c r="PE96" s="745"/>
      <c r="PF96" s="745"/>
      <c r="PG96" s="745"/>
      <c r="PH96" s="745"/>
      <c r="PI96" s="745"/>
      <c r="PJ96" s="745"/>
      <c r="PK96" s="745"/>
      <c r="PL96" s="745"/>
      <c r="PM96" s="745"/>
      <c r="PN96" s="745"/>
      <c r="PO96" s="745"/>
      <c r="PP96" s="745"/>
      <c r="PQ96" s="745"/>
      <c r="PR96" s="745"/>
      <c r="PS96" s="745"/>
      <c r="PT96" s="745"/>
      <c r="PU96" s="745"/>
      <c r="PV96" s="745"/>
      <c r="PW96" s="745"/>
      <c r="PX96" s="745"/>
      <c r="PY96" s="745"/>
      <c r="PZ96" s="745"/>
      <c r="QA96" s="745"/>
      <c r="QB96" s="745"/>
      <c r="QC96" s="745"/>
      <c r="QD96" s="745"/>
      <c r="QE96" s="745"/>
      <c r="QF96" s="745"/>
      <c r="QG96" s="745"/>
      <c r="QH96" s="745"/>
      <c r="QI96" s="745"/>
      <c r="QJ96" s="745"/>
      <c r="QK96" s="745"/>
      <c r="QL96" s="745"/>
      <c r="QM96" s="745"/>
      <c r="QN96" s="745"/>
      <c r="QO96" s="745"/>
      <c r="QP96" s="745"/>
      <c r="QQ96" s="745"/>
      <c r="QR96" s="745"/>
      <c r="QS96" s="745"/>
      <c r="QT96" s="745"/>
      <c r="QU96" s="745"/>
      <c r="QV96" s="745"/>
      <c r="QW96" s="745"/>
      <c r="QX96" s="745"/>
      <c r="QY96" s="745"/>
      <c r="QZ96" s="745"/>
      <c r="RA96" s="745"/>
      <c r="RB96" s="745"/>
      <c r="RC96" s="745"/>
      <c r="RD96" s="745"/>
      <c r="RE96" s="745"/>
      <c r="RF96" s="745"/>
      <c r="RG96" s="745"/>
      <c r="RH96" s="745"/>
      <c r="RI96" s="745"/>
      <c r="RJ96" s="745"/>
      <c r="RK96" s="745"/>
      <c r="RL96" s="745"/>
      <c r="RM96" s="745"/>
      <c r="RN96" s="745"/>
      <c r="RO96" s="745"/>
      <c r="RP96" s="745"/>
      <c r="RQ96" s="745"/>
      <c r="RR96" s="745"/>
      <c r="RS96" s="745"/>
      <c r="RT96" s="745"/>
      <c r="RU96" s="745"/>
      <c r="RV96" s="745"/>
      <c r="RW96" s="745"/>
      <c r="RX96" s="745"/>
      <c r="RY96" s="745"/>
      <c r="RZ96" s="745"/>
      <c r="SA96" s="745"/>
      <c r="SB96" s="745"/>
      <c r="SC96" s="745"/>
      <c r="SD96" s="745"/>
      <c r="SE96" s="745"/>
      <c r="SF96" s="745"/>
      <c r="SG96" s="745"/>
      <c r="SH96" s="745"/>
      <c r="SI96" s="745"/>
      <c r="SJ96" s="745"/>
      <c r="SK96" s="745"/>
      <c r="SL96" s="745"/>
      <c r="SM96" s="745"/>
      <c r="SN96" s="745"/>
      <c r="SO96" s="745"/>
      <c r="SP96" s="745"/>
      <c r="SQ96" s="745"/>
      <c r="SR96" s="745"/>
      <c r="SS96" s="745"/>
      <c r="ST96" s="745"/>
      <c r="SU96" s="745"/>
      <c r="SV96" s="745"/>
      <c r="SW96" s="745"/>
      <c r="SX96" s="745"/>
      <c r="SY96" s="745"/>
      <c r="SZ96" s="745"/>
      <c r="TA96" s="745"/>
      <c r="TB96" s="745"/>
      <c r="TC96" s="745"/>
      <c r="TD96" s="745"/>
      <c r="TE96" s="745"/>
      <c r="TF96" s="745"/>
      <c r="TG96" s="745"/>
      <c r="TH96" s="745"/>
      <c r="TI96" s="745"/>
      <c r="TJ96" s="745"/>
      <c r="TK96" s="745"/>
      <c r="TL96" s="745"/>
      <c r="TM96" s="745"/>
      <c r="TN96" s="745"/>
      <c r="TO96" s="745"/>
      <c r="TP96" s="745"/>
      <c r="TQ96" s="745"/>
      <c r="TR96" s="745"/>
      <c r="TS96" s="745"/>
      <c r="TT96" s="745"/>
      <c r="TU96" s="745"/>
      <c r="TV96" s="745"/>
      <c r="TW96" s="745"/>
      <c r="TX96" s="745"/>
      <c r="TY96" s="745"/>
      <c r="TZ96" s="745"/>
      <c r="UA96" s="745"/>
      <c r="UB96" s="745"/>
      <c r="UC96" s="745"/>
      <c r="UD96" s="745"/>
      <c r="UE96" s="745"/>
      <c r="UF96" s="745"/>
      <c r="UG96" s="745"/>
      <c r="UH96" s="745"/>
      <c r="UI96" s="745"/>
      <c r="UJ96" s="745"/>
      <c r="UK96" s="745"/>
      <c r="UL96" s="745"/>
      <c r="UM96" s="745"/>
      <c r="UN96" s="745"/>
      <c r="UO96" s="745"/>
      <c r="UP96" s="745"/>
      <c r="UQ96" s="745"/>
      <c r="UR96" s="745"/>
      <c r="US96" s="745"/>
      <c r="UT96" s="745"/>
      <c r="UU96" s="745"/>
      <c r="UV96" s="745"/>
      <c r="UW96" s="745"/>
      <c r="UX96" s="745"/>
      <c r="UY96" s="745"/>
      <c r="UZ96" s="745"/>
      <c r="VA96" s="745"/>
      <c r="VB96" s="745"/>
      <c r="VC96" s="745"/>
      <c r="VD96" s="745"/>
      <c r="VE96" s="745"/>
      <c r="VF96" s="745"/>
      <c r="VG96" s="745"/>
      <c r="VH96" s="745"/>
      <c r="VI96" s="745"/>
      <c r="VJ96" s="745"/>
      <c r="VK96" s="745"/>
      <c r="VL96" s="745"/>
      <c r="VM96" s="745"/>
      <c r="VN96" s="745"/>
      <c r="VO96" s="745"/>
      <c r="VP96" s="745"/>
      <c r="VQ96" s="745"/>
      <c r="VR96" s="745"/>
      <c r="VS96" s="745"/>
      <c r="VT96" s="745"/>
      <c r="VU96" s="745"/>
      <c r="VV96" s="745"/>
      <c r="VW96" s="745"/>
      <c r="VX96" s="745"/>
      <c r="VY96" s="745"/>
      <c r="VZ96" s="745"/>
      <c r="WA96" s="745"/>
      <c r="WB96" s="745"/>
      <c r="WC96" s="745"/>
      <c r="WD96" s="745"/>
      <c r="WE96" s="745"/>
      <c r="WF96" s="745"/>
      <c r="WG96" s="745"/>
      <c r="WH96" s="745"/>
      <c r="WI96" s="745"/>
      <c r="WJ96" s="745"/>
      <c r="WK96" s="745"/>
      <c r="WL96" s="745"/>
      <c r="WM96" s="745"/>
      <c r="WN96" s="745"/>
      <c r="WO96" s="745"/>
      <c r="WP96" s="745"/>
      <c r="WQ96" s="745"/>
      <c r="WR96" s="745"/>
      <c r="WS96" s="745"/>
      <c r="WT96" s="745"/>
      <c r="WU96" s="745"/>
      <c r="WV96" s="745"/>
      <c r="WW96" s="745"/>
      <c r="WX96" s="745"/>
      <c r="WY96" s="745"/>
      <c r="WZ96" s="745"/>
      <c r="XA96" s="745"/>
      <c r="XB96" s="745"/>
      <c r="XC96" s="745"/>
      <c r="XD96" s="745"/>
      <c r="XE96" s="745"/>
      <c r="XF96" s="745"/>
      <c r="XG96" s="745"/>
      <c r="XH96" s="745"/>
      <c r="XI96" s="745"/>
      <c r="XJ96" s="745"/>
      <c r="XK96" s="745"/>
      <c r="XL96" s="745"/>
      <c r="XM96" s="745"/>
      <c r="XN96" s="745"/>
      <c r="XO96" s="745"/>
      <c r="XP96" s="745"/>
      <c r="XQ96" s="745"/>
      <c r="XR96" s="745"/>
      <c r="XS96" s="745"/>
      <c r="XT96" s="745"/>
      <c r="XU96" s="745"/>
      <c r="XV96" s="745"/>
      <c r="XW96" s="745"/>
      <c r="XX96" s="745"/>
      <c r="XY96" s="745"/>
      <c r="XZ96" s="745"/>
      <c r="YA96" s="745"/>
      <c r="YB96" s="745"/>
      <c r="YC96" s="745"/>
      <c r="YD96" s="745"/>
      <c r="YE96" s="745"/>
      <c r="YF96" s="745"/>
      <c r="YG96" s="745"/>
      <c r="YH96" s="745"/>
      <c r="YI96" s="745"/>
      <c r="YJ96" s="745"/>
      <c r="YK96" s="745"/>
      <c r="YL96" s="745"/>
      <c r="YM96" s="745"/>
      <c r="YN96" s="745"/>
      <c r="YO96" s="745"/>
      <c r="YP96" s="745"/>
      <c r="YQ96" s="745"/>
      <c r="YR96" s="745"/>
      <c r="YS96" s="745"/>
      <c r="YT96" s="745"/>
      <c r="YU96" s="745"/>
      <c r="YV96" s="745"/>
      <c r="YW96" s="745"/>
      <c r="YX96" s="745"/>
      <c r="YY96" s="745"/>
      <c r="YZ96" s="745"/>
      <c r="ZA96" s="745"/>
      <c r="ZB96" s="745"/>
      <c r="ZC96" s="745"/>
      <c r="ZD96" s="745"/>
      <c r="ZE96" s="745"/>
      <c r="ZF96" s="745"/>
      <c r="ZG96" s="745"/>
      <c r="ZH96" s="745"/>
      <c r="ZI96" s="745"/>
      <c r="ZJ96" s="745"/>
      <c r="ZK96" s="745"/>
      <c r="ZL96" s="745"/>
      <c r="ZM96" s="745"/>
      <c r="ZN96" s="745"/>
      <c r="ZO96" s="745"/>
      <c r="ZP96" s="745"/>
      <c r="ZQ96" s="745"/>
      <c r="ZR96" s="745"/>
      <c r="ZS96" s="745"/>
      <c r="ZT96" s="745"/>
      <c r="ZU96" s="745"/>
      <c r="ZV96" s="745"/>
      <c r="ZW96" s="745"/>
      <c r="ZX96" s="745"/>
      <c r="ZY96" s="745"/>
      <c r="ZZ96" s="745"/>
      <c r="AAA96" s="745"/>
      <c r="AAB96" s="745"/>
      <c r="AAC96" s="745"/>
      <c r="AAD96" s="745"/>
      <c r="AAE96" s="745"/>
      <c r="AAF96" s="745"/>
      <c r="AAG96" s="745"/>
      <c r="AAH96" s="745"/>
      <c r="AAI96" s="745"/>
      <c r="AAJ96" s="745"/>
      <c r="AAK96" s="745"/>
      <c r="AAL96" s="745"/>
      <c r="AAM96" s="745"/>
      <c r="AAN96" s="745"/>
      <c r="AAO96" s="745"/>
      <c r="AAP96" s="745"/>
      <c r="AAQ96" s="745"/>
      <c r="AAR96" s="745"/>
      <c r="AAS96" s="745"/>
      <c r="AAT96" s="745"/>
      <c r="AAU96" s="745"/>
      <c r="AAV96" s="745"/>
      <c r="AAW96" s="745"/>
      <c r="AAX96" s="745"/>
      <c r="AAY96" s="745"/>
      <c r="AAZ96" s="745"/>
      <c r="ABA96" s="745"/>
      <c r="ABB96" s="745"/>
      <c r="ABC96" s="745"/>
      <c r="ABD96" s="745"/>
      <c r="ABE96" s="745"/>
      <c r="ABF96" s="745"/>
      <c r="ABG96" s="745"/>
      <c r="ABH96" s="745"/>
      <c r="ABI96" s="745"/>
      <c r="ABJ96" s="745"/>
      <c r="ABK96" s="745"/>
      <c r="ABL96" s="745"/>
      <c r="ABM96" s="745"/>
      <c r="ABN96" s="745"/>
      <c r="ABO96" s="745"/>
      <c r="ABP96" s="745"/>
      <c r="ABQ96" s="745"/>
      <c r="ABR96" s="745"/>
      <c r="ABS96" s="745"/>
      <c r="ABT96" s="745"/>
      <c r="ABU96" s="745"/>
      <c r="ABV96" s="745"/>
      <c r="ABW96" s="745"/>
      <c r="ABX96" s="745"/>
      <c r="ABY96" s="745"/>
      <c r="ABZ96" s="745"/>
      <c r="ACA96" s="745"/>
      <c r="ACB96" s="745"/>
      <c r="ACC96" s="745"/>
      <c r="ACD96" s="745"/>
      <c r="ACE96" s="745"/>
      <c r="ACF96" s="745"/>
      <c r="ACG96" s="745"/>
      <c r="ACH96" s="745"/>
      <c r="ACI96" s="745"/>
      <c r="ACJ96" s="745"/>
      <c r="ACK96" s="745"/>
      <c r="ACL96" s="745"/>
      <c r="ACM96" s="745"/>
      <c r="ACN96" s="745"/>
      <c r="ACO96" s="745"/>
      <c r="ACP96" s="745"/>
      <c r="ACQ96" s="745"/>
      <c r="ACR96" s="745"/>
      <c r="ACS96" s="745"/>
      <c r="ACT96" s="745"/>
      <c r="ACU96" s="745"/>
      <c r="ACV96" s="745"/>
      <c r="ACW96" s="745"/>
      <c r="ACX96" s="745"/>
      <c r="ACY96" s="745"/>
      <c r="ACZ96" s="745"/>
      <c r="ADA96" s="745"/>
      <c r="ADB96" s="745"/>
      <c r="ADC96" s="745"/>
      <c r="ADD96" s="745"/>
      <c r="ADE96" s="745"/>
      <c r="ADF96" s="745"/>
      <c r="ADG96" s="745"/>
      <c r="ADH96" s="745"/>
      <c r="ADI96" s="745"/>
      <c r="ADJ96" s="745"/>
      <c r="ADK96" s="745"/>
      <c r="ADL96" s="745"/>
      <c r="ADM96" s="745"/>
      <c r="ADN96" s="745"/>
      <c r="ADO96" s="745"/>
      <c r="ADP96" s="745"/>
      <c r="ADQ96" s="745"/>
      <c r="ADR96" s="745"/>
      <c r="ADS96" s="745"/>
      <c r="ADT96" s="745"/>
      <c r="ADU96" s="745"/>
      <c r="ADV96" s="745"/>
      <c r="ADW96" s="745"/>
      <c r="ADX96" s="745"/>
      <c r="ADY96" s="745"/>
      <c r="ADZ96" s="745"/>
      <c r="AEA96" s="745"/>
      <c r="AEB96" s="745"/>
      <c r="AEC96" s="745"/>
      <c r="AED96" s="745"/>
      <c r="AEE96" s="745"/>
      <c r="AEF96" s="745"/>
      <c r="AEG96" s="745"/>
      <c r="AEH96" s="745"/>
      <c r="AEI96" s="745"/>
      <c r="AEJ96" s="745"/>
      <c r="AEK96" s="745"/>
      <c r="AEL96" s="745"/>
      <c r="AEM96" s="745"/>
      <c r="AEN96" s="745"/>
      <c r="AEO96" s="745"/>
      <c r="AEP96" s="745"/>
      <c r="AEQ96" s="745"/>
      <c r="AER96" s="745"/>
      <c r="AES96" s="745"/>
      <c r="AET96" s="745"/>
      <c r="AEU96" s="745"/>
      <c r="AEV96" s="745"/>
      <c r="AEW96" s="745"/>
      <c r="AEX96" s="745"/>
      <c r="AEY96" s="745"/>
      <c r="AEZ96" s="745"/>
      <c r="AFA96" s="745"/>
      <c r="AFB96" s="745"/>
      <c r="AFC96" s="745"/>
      <c r="AFD96" s="745"/>
      <c r="AFE96" s="745"/>
      <c r="AFF96" s="745"/>
      <c r="AFG96" s="745"/>
      <c r="AFH96" s="745"/>
      <c r="AFI96" s="745"/>
      <c r="AFJ96" s="745"/>
      <c r="AFK96" s="745"/>
      <c r="AFL96" s="745"/>
      <c r="AFM96" s="745"/>
      <c r="AFN96" s="745"/>
      <c r="AFO96" s="745"/>
      <c r="AFP96" s="745"/>
      <c r="AFQ96" s="745"/>
      <c r="AFR96" s="745"/>
      <c r="AFS96" s="745"/>
      <c r="AFT96" s="745"/>
      <c r="AFU96" s="745"/>
      <c r="AFV96" s="745"/>
      <c r="AFW96" s="745"/>
      <c r="AFX96" s="745"/>
      <c r="AFY96" s="745"/>
      <c r="AFZ96" s="745"/>
      <c r="AGA96" s="745"/>
      <c r="AGB96" s="745"/>
      <c r="AGC96" s="745"/>
      <c r="AGD96" s="745"/>
      <c r="AGE96" s="745"/>
      <c r="AGF96" s="745"/>
      <c r="AGG96" s="745"/>
      <c r="AGH96" s="745"/>
      <c r="AGI96" s="745"/>
      <c r="AGJ96" s="745"/>
      <c r="AGK96" s="745"/>
      <c r="AGL96" s="745"/>
      <c r="AGM96" s="745"/>
      <c r="AGN96" s="745"/>
      <c r="AGO96" s="745"/>
      <c r="AGP96" s="745"/>
      <c r="AGQ96" s="745"/>
      <c r="AGR96" s="745"/>
      <c r="AGS96" s="745"/>
      <c r="AGT96" s="745"/>
      <c r="AGU96" s="745"/>
      <c r="AGV96" s="745"/>
      <c r="AGW96" s="745"/>
      <c r="AGX96" s="745"/>
      <c r="AGY96" s="745"/>
      <c r="AGZ96" s="745"/>
      <c r="AHA96" s="745"/>
      <c r="AHB96" s="745"/>
      <c r="AHC96" s="745"/>
      <c r="AHD96" s="745"/>
      <c r="AHE96" s="745"/>
      <c r="AHF96" s="745"/>
      <c r="AHG96" s="745"/>
      <c r="AHH96" s="745"/>
      <c r="AHI96" s="745"/>
      <c r="AHJ96" s="745"/>
      <c r="AHK96" s="745"/>
      <c r="AHL96" s="745"/>
      <c r="AHM96" s="745"/>
      <c r="AHN96" s="745"/>
      <c r="AHO96" s="745"/>
      <c r="AHP96" s="745"/>
      <c r="AHQ96" s="745"/>
      <c r="AHR96" s="745"/>
      <c r="AHS96" s="745"/>
      <c r="AHT96" s="745"/>
      <c r="AHU96" s="745"/>
      <c r="AHV96" s="745"/>
      <c r="AHW96" s="745"/>
      <c r="AHX96" s="745"/>
      <c r="AHY96" s="745"/>
      <c r="AHZ96" s="745"/>
      <c r="AIA96" s="745"/>
      <c r="AIB96" s="745"/>
      <c r="AIC96" s="745"/>
      <c r="AID96" s="745"/>
      <c r="AIE96" s="745"/>
      <c r="AIF96" s="745"/>
      <c r="AIG96" s="745"/>
      <c r="AIH96" s="745"/>
      <c r="AII96" s="745"/>
      <c r="AIJ96" s="745"/>
      <c r="AIK96" s="745"/>
      <c r="AIL96" s="745"/>
      <c r="AIM96" s="745"/>
      <c r="AIN96" s="745"/>
      <c r="AIO96" s="745"/>
      <c r="AIP96" s="745"/>
      <c r="AIQ96" s="745"/>
      <c r="AIR96" s="745"/>
      <c r="AIS96" s="745"/>
      <c r="AIT96" s="745"/>
      <c r="AIU96" s="745"/>
      <c r="AIV96" s="745"/>
      <c r="AIW96" s="745"/>
      <c r="AIX96" s="745"/>
      <c r="AIY96" s="745"/>
      <c r="AIZ96" s="745"/>
      <c r="AJA96" s="745"/>
      <c r="AJB96" s="745"/>
      <c r="AJC96" s="745"/>
      <c r="AJD96" s="745"/>
      <c r="AJE96" s="745"/>
      <c r="AJF96" s="745"/>
      <c r="AJG96" s="745"/>
      <c r="AJH96" s="745"/>
      <c r="AJI96" s="745"/>
      <c r="AJJ96" s="745"/>
      <c r="AJK96" s="745"/>
      <c r="AJL96" s="745"/>
      <c r="AJM96" s="745"/>
      <c r="AJN96" s="745"/>
      <c r="AJO96" s="745"/>
      <c r="AJP96" s="745"/>
      <c r="AJQ96" s="745"/>
      <c r="AJR96" s="745"/>
      <c r="AJS96" s="745"/>
      <c r="AJT96" s="745"/>
      <c r="AJU96" s="745"/>
      <c r="AJV96" s="745"/>
      <c r="AJW96" s="745"/>
      <c r="AJX96" s="745"/>
      <c r="AJY96" s="745"/>
      <c r="AJZ96" s="745"/>
      <c r="AKA96" s="745"/>
      <c r="AKB96" s="745"/>
      <c r="AKC96" s="745"/>
      <c r="AKD96" s="745"/>
      <c r="AKE96" s="745"/>
      <c r="AKF96" s="745"/>
      <c r="AKG96" s="745"/>
      <c r="AKH96" s="745"/>
      <c r="AKI96" s="745"/>
      <c r="AKJ96" s="745"/>
      <c r="AKK96" s="745"/>
      <c r="AKL96" s="745"/>
      <c r="AKM96" s="745"/>
      <c r="AKN96" s="745"/>
      <c r="AKO96" s="745"/>
      <c r="AKP96" s="745"/>
      <c r="AKQ96" s="745"/>
      <c r="AKR96" s="745"/>
      <c r="AKS96" s="745"/>
      <c r="AKT96" s="745"/>
      <c r="AKU96" s="745"/>
      <c r="AKV96" s="745"/>
      <c r="AKW96" s="745"/>
      <c r="AKX96" s="745"/>
      <c r="AKY96" s="745"/>
      <c r="AKZ96" s="745"/>
      <c r="ALA96" s="745"/>
      <c r="ALB96" s="745"/>
      <c r="ALC96" s="745"/>
      <c r="ALD96" s="745"/>
      <c r="ALE96" s="745"/>
      <c r="ALF96" s="745"/>
      <c r="ALG96" s="745"/>
      <c r="ALH96" s="745"/>
      <c r="ALI96" s="745"/>
      <c r="ALJ96" s="745"/>
      <c r="ALK96" s="745"/>
      <c r="ALL96" s="745"/>
      <c r="ALM96" s="745"/>
      <c r="ALN96" s="745"/>
      <c r="ALO96" s="745"/>
      <c r="ALP96" s="745"/>
      <c r="ALQ96" s="745"/>
      <c r="ALR96" s="745"/>
      <c r="ALS96" s="745"/>
      <c r="ALT96" s="745"/>
      <c r="ALU96" s="745"/>
      <c r="ALV96" s="745"/>
      <c r="ALW96" s="745"/>
      <c r="ALX96" s="745"/>
      <c r="ALY96" s="745"/>
      <c r="ALZ96" s="745"/>
      <c r="AMA96" s="745"/>
      <c r="AMB96" s="745"/>
      <c r="AMC96" s="745"/>
      <c r="AMD96" s="745"/>
      <c r="AME96" s="745"/>
      <c r="AMF96" s="745"/>
      <c r="AMG96" s="745"/>
      <c r="AMH96" s="745"/>
      <c r="AMI96" s="745"/>
      <c r="AMJ96" s="745"/>
      <c r="AMK96" s="745"/>
      <c r="AML96" s="745"/>
      <c r="AMM96" s="745"/>
      <c r="AMN96" s="745"/>
      <c r="AMO96" s="745"/>
      <c r="AMP96" s="745"/>
      <c r="AMQ96" s="745"/>
      <c r="AMR96" s="745"/>
    </row>
    <row r="97" spans="1:1032" s="742" customFormat="1" ht="63.75">
      <c r="A97" s="411"/>
      <c r="B97" s="413" t="s">
        <v>381</v>
      </c>
      <c r="C97" s="400" t="s">
        <v>18</v>
      </c>
      <c r="D97" s="494">
        <v>1</v>
      </c>
      <c r="E97" s="375"/>
      <c r="F97" s="375"/>
      <c r="G97" s="497"/>
      <c r="H97" s="506"/>
      <c r="I97" s="383"/>
      <c r="J97" s="375"/>
      <c r="K97" s="375"/>
      <c r="L97" s="375"/>
      <c r="M97" s="506"/>
      <c r="N97" s="506"/>
      <c r="O97" s="383"/>
      <c r="P97" s="383"/>
      <c r="Q97" s="383"/>
      <c r="R97" s="383"/>
      <c r="S97" s="506"/>
      <c r="T97" s="506"/>
      <c r="U97" s="505"/>
      <c r="V97" s="504"/>
      <c r="W97" s="377"/>
      <c r="X97" s="414"/>
      <c r="Y97" s="414"/>
      <c r="Z97" s="414"/>
      <c r="AA97" s="745"/>
      <c r="AB97" s="745"/>
      <c r="AC97" s="745"/>
      <c r="AD97" s="745"/>
      <c r="AE97" s="745"/>
      <c r="AF97" s="745"/>
      <c r="AG97" s="745"/>
      <c r="AH97" s="745"/>
      <c r="AI97" s="745"/>
      <c r="AJ97" s="745"/>
      <c r="AK97" s="745"/>
      <c r="AL97" s="745"/>
      <c r="AM97" s="745"/>
      <c r="AN97" s="745"/>
      <c r="AO97" s="745"/>
      <c r="AP97" s="745"/>
      <c r="AQ97" s="745"/>
      <c r="AR97" s="745"/>
      <c r="AS97" s="745"/>
      <c r="AT97" s="745"/>
      <c r="AU97" s="745"/>
      <c r="AV97" s="745"/>
      <c r="AW97" s="745"/>
      <c r="AX97" s="745"/>
      <c r="AY97" s="745"/>
      <c r="AZ97" s="745"/>
      <c r="BA97" s="745"/>
      <c r="BB97" s="745"/>
      <c r="BC97" s="745"/>
      <c r="BD97" s="745"/>
      <c r="BE97" s="745"/>
      <c r="BF97" s="745"/>
      <c r="BG97" s="745"/>
      <c r="BH97" s="745"/>
      <c r="BI97" s="745"/>
      <c r="BJ97" s="745"/>
      <c r="BK97" s="745"/>
      <c r="BL97" s="745"/>
      <c r="BM97" s="745"/>
      <c r="BN97" s="745"/>
      <c r="BO97" s="745"/>
      <c r="BP97" s="745"/>
      <c r="BQ97" s="745"/>
      <c r="BR97" s="745"/>
      <c r="BS97" s="745"/>
      <c r="BT97" s="745"/>
      <c r="BU97" s="745"/>
      <c r="BV97" s="745"/>
      <c r="BW97" s="745"/>
      <c r="BX97" s="745"/>
      <c r="BY97" s="745"/>
      <c r="BZ97" s="745"/>
      <c r="CA97" s="745"/>
      <c r="CB97" s="745"/>
      <c r="CC97" s="745"/>
      <c r="CD97" s="745"/>
      <c r="CE97" s="745"/>
      <c r="CF97" s="745"/>
      <c r="CG97" s="745"/>
      <c r="CH97" s="745"/>
      <c r="CI97" s="745"/>
      <c r="CJ97" s="745"/>
      <c r="CK97" s="745"/>
      <c r="CL97" s="745"/>
      <c r="CM97" s="745"/>
      <c r="CN97" s="745"/>
      <c r="CO97" s="745"/>
      <c r="CP97" s="745"/>
      <c r="CQ97" s="745"/>
      <c r="CR97" s="745"/>
      <c r="CS97" s="745"/>
      <c r="CT97" s="745"/>
      <c r="CU97" s="745"/>
      <c r="CV97" s="745"/>
      <c r="CW97" s="745"/>
      <c r="CX97" s="745"/>
      <c r="CY97" s="745"/>
      <c r="CZ97" s="745"/>
      <c r="DA97" s="745"/>
      <c r="DB97" s="745"/>
      <c r="DC97" s="745"/>
      <c r="DD97" s="745"/>
      <c r="DE97" s="745"/>
      <c r="DF97" s="745"/>
      <c r="DG97" s="745"/>
      <c r="DH97" s="745"/>
      <c r="DI97" s="745"/>
      <c r="DJ97" s="745"/>
      <c r="DK97" s="745"/>
      <c r="DL97" s="745"/>
      <c r="DM97" s="745"/>
      <c r="DN97" s="745"/>
      <c r="DO97" s="745"/>
      <c r="DP97" s="745"/>
      <c r="DQ97" s="745"/>
      <c r="DR97" s="745"/>
      <c r="DS97" s="745"/>
      <c r="DT97" s="745"/>
      <c r="DU97" s="745"/>
      <c r="DV97" s="745"/>
      <c r="DW97" s="745"/>
      <c r="DX97" s="745"/>
      <c r="DY97" s="745"/>
      <c r="DZ97" s="745"/>
      <c r="EA97" s="745"/>
      <c r="EB97" s="745"/>
      <c r="EC97" s="745"/>
      <c r="ED97" s="745"/>
      <c r="EE97" s="745"/>
      <c r="EF97" s="745"/>
      <c r="EG97" s="745"/>
      <c r="EH97" s="745"/>
      <c r="EI97" s="745"/>
      <c r="EJ97" s="745"/>
      <c r="EK97" s="745"/>
      <c r="EL97" s="745"/>
      <c r="EM97" s="745"/>
      <c r="EN97" s="745"/>
      <c r="EO97" s="745"/>
      <c r="EP97" s="745"/>
      <c r="EQ97" s="745"/>
      <c r="ER97" s="745"/>
      <c r="ES97" s="745"/>
      <c r="ET97" s="745"/>
      <c r="EU97" s="745"/>
      <c r="EV97" s="745"/>
      <c r="EW97" s="745"/>
      <c r="EX97" s="745"/>
      <c r="EY97" s="745"/>
      <c r="EZ97" s="745"/>
      <c r="FA97" s="745"/>
      <c r="FB97" s="745"/>
      <c r="FC97" s="745"/>
      <c r="FD97" s="745"/>
      <c r="FE97" s="745"/>
      <c r="FF97" s="745"/>
      <c r="FG97" s="745"/>
      <c r="FH97" s="745"/>
      <c r="FI97" s="745"/>
      <c r="FJ97" s="745"/>
      <c r="FK97" s="745"/>
      <c r="FL97" s="745"/>
      <c r="FM97" s="745"/>
      <c r="FN97" s="745"/>
      <c r="FO97" s="745"/>
      <c r="FP97" s="745"/>
      <c r="FQ97" s="745"/>
      <c r="FR97" s="745"/>
      <c r="FS97" s="745"/>
      <c r="FT97" s="745"/>
      <c r="FU97" s="745"/>
      <c r="FV97" s="745"/>
      <c r="FW97" s="745"/>
      <c r="FX97" s="745"/>
      <c r="FY97" s="745"/>
      <c r="FZ97" s="745"/>
      <c r="GA97" s="745"/>
      <c r="GB97" s="745"/>
      <c r="GC97" s="745"/>
      <c r="GD97" s="745"/>
      <c r="GE97" s="745"/>
      <c r="GF97" s="745"/>
      <c r="GG97" s="745"/>
      <c r="GH97" s="745"/>
      <c r="GI97" s="745"/>
      <c r="GJ97" s="745"/>
      <c r="GK97" s="745"/>
      <c r="GL97" s="745"/>
      <c r="GM97" s="745"/>
      <c r="GN97" s="745"/>
      <c r="GO97" s="745"/>
      <c r="GP97" s="745"/>
      <c r="GQ97" s="745"/>
      <c r="GR97" s="745"/>
      <c r="GS97" s="745"/>
      <c r="GT97" s="745"/>
      <c r="GU97" s="745"/>
      <c r="GV97" s="745"/>
      <c r="GW97" s="745"/>
      <c r="GX97" s="745"/>
      <c r="GY97" s="745"/>
      <c r="GZ97" s="745"/>
      <c r="HA97" s="745"/>
      <c r="HB97" s="745"/>
      <c r="HC97" s="745"/>
      <c r="HD97" s="745"/>
      <c r="HE97" s="745"/>
      <c r="HF97" s="745"/>
      <c r="HG97" s="745"/>
      <c r="HH97" s="745"/>
      <c r="HI97" s="745"/>
      <c r="HJ97" s="745"/>
      <c r="HK97" s="745"/>
      <c r="HL97" s="745"/>
      <c r="HM97" s="745"/>
      <c r="HN97" s="745"/>
      <c r="HO97" s="745"/>
      <c r="HP97" s="745"/>
      <c r="HQ97" s="745"/>
      <c r="HR97" s="745"/>
      <c r="HS97" s="745"/>
      <c r="HT97" s="745"/>
      <c r="HU97" s="745"/>
      <c r="HV97" s="745"/>
      <c r="HW97" s="745"/>
      <c r="HX97" s="745"/>
      <c r="HY97" s="745"/>
      <c r="HZ97" s="745"/>
      <c r="IA97" s="745"/>
      <c r="IB97" s="745"/>
      <c r="IC97" s="745"/>
      <c r="ID97" s="745"/>
      <c r="IE97" s="745"/>
      <c r="IF97" s="745"/>
      <c r="IG97" s="745"/>
      <c r="IH97" s="745"/>
      <c r="II97" s="745"/>
      <c r="IJ97" s="745"/>
      <c r="IK97" s="745"/>
      <c r="IL97" s="745"/>
      <c r="IM97" s="745"/>
      <c r="IN97" s="745"/>
      <c r="IO97" s="745"/>
      <c r="IP97" s="745"/>
      <c r="IQ97" s="745"/>
      <c r="IR97" s="745"/>
      <c r="IS97" s="745"/>
      <c r="IT97" s="745"/>
      <c r="IU97" s="745"/>
      <c r="IV97" s="745"/>
      <c r="IW97" s="745"/>
      <c r="IX97" s="745"/>
      <c r="IY97" s="745"/>
      <c r="IZ97" s="745"/>
      <c r="JA97" s="745"/>
      <c r="JB97" s="745"/>
      <c r="JC97" s="745"/>
      <c r="JD97" s="745"/>
      <c r="JE97" s="745"/>
      <c r="JF97" s="745"/>
      <c r="JG97" s="745"/>
      <c r="JH97" s="745"/>
      <c r="JI97" s="745"/>
      <c r="JJ97" s="745"/>
      <c r="JK97" s="745"/>
      <c r="JL97" s="745"/>
      <c r="JM97" s="745"/>
      <c r="JN97" s="745"/>
      <c r="JO97" s="745"/>
      <c r="JP97" s="745"/>
      <c r="JQ97" s="745"/>
      <c r="JR97" s="745"/>
      <c r="JS97" s="745"/>
      <c r="JT97" s="745"/>
      <c r="JU97" s="745"/>
      <c r="JV97" s="745"/>
      <c r="JW97" s="745"/>
      <c r="JX97" s="745"/>
      <c r="JY97" s="745"/>
      <c r="JZ97" s="745"/>
      <c r="KA97" s="745"/>
      <c r="KB97" s="745"/>
      <c r="KC97" s="745"/>
      <c r="KD97" s="745"/>
      <c r="KE97" s="745"/>
      <c r="KF97" s="745"/>
      <c r="KG97" s="745"/>
      <c r="KH97" s="745"/>
      <c r="KI97" s="745"/>
      <c r="KJ97" s="745"/>
      <c r="KK97" s="745"/>
      <c r="KL97" s="745"/>
      <c r="KM97" s="745"/>
      <c r="KN97" s="745"/>
      <c r="KO97" s="745"/>
      <c r="KP97" s="745"/>
      <c r="KQ97" s="745"/>
      <c r="KR97" s="745"/>
      <c r="KS97" s="745"/>
      <c r="KT97" s="745"/>
      <c r="KU97" s="745"/>
      <c r="KV97" s="745"/>
      <c r="KW97" s="745"/>
      <c r="KX97" s="745"/>
      <c r="KY97" s="745"/>
      <c r="KZ97" s="745"/>
      <c r="LA97" s="745"/>
      <c r="LB97" s="745"/>
      <c r="LC97" s="745"/>
      <c r="LD97" s="745"/>
      <c r="LE97" s="745"/>
      <c r="LF97" s="745"/>
      <c r="LG97" s="745"/>
      <c r="LH97" s="745"/>
      <c r="LI97" s="745"/>
      <c r="LJ97" s="745"/>
      <c r="LK97" s="745"/>
      <c r="LL97" s="745"/>
      <c r="LM97" s="745"/>
      <c r="LN97" s="745"/>
      <c r="LO97" s="745"/>
      <c r="LP97" s="745"/>
      <c r="LQ97" s="745"/>
      <c r="LR97" s="745"/>
      <c r="LS97" s="745"/>
      <c r="LT97" s="745"/>
      <c r="LU97" s="745"/>
      <c r="LV97" s="745"/>
      <c r="LW97" s="745"/>
      <c r="LX97" s="745"/>
      <c r="LY97" s="745"/>
      <c r="LZ97" s="745"/>
      <c r="MA97" s="745"/>
      <c r="MB97" s="745"/>
      <c r="MC97" s="745"/>
      <c r="MD97" s="745"/>
      <c r="ME97" s="745"/>
      <c r="MF97" s="745"/>
      <c r="MG97" s="745"/>
      <c r="MH97" s="745"/>
      <c r="MI97" s="745"/>
      <c r="MJ97" s="745"/>
      <c r="MK97" s="745"/>
      <c r="ML97" s="745"/>
      <c r="MM97" s="745"/>
      <c r="MN97" s="745"/>
      <c r="MO97" s="745"/>
      <c r="MP97" s="745"/>
      <c r="MQ97" s="745"/>
      <c r="MR97" s="745"/>
      <c r="MS97" s="745"/>
      <c r="MT97" s="745"/>
      <c r="MU97" s="745"/>
      <c r="MV97" s="745"/>
      <c r="MW97" s="745"/>
      <c r="MX97" s="745"/>
      <c r="MY97" s="745"/>
      <c r="MZ97" s="745"/>
      <c r="NA97" s="745"/>
      <c r="NB97" s="745"/>
      <c r="NC97" s="745"/>
      <c r="ND97" s="745"/>
      <c r="NE97" s="745"/>
      <c r="NF97" s="745"/>
      <c r="NG97" s="745"/>
      <c r="NH97" s="745"/>
      <c r="NI97" s="745"/>
      <c r="NJ97" s="745"/>
      <c r="NK97" s="745"/>
      <c r="NL97" s="745"/>
      <c r="NM97" s="745"/>
      <c r="NN97" s="745"/>
      <c r="NO97" s="745"/>
      <c r="NP97" s="745"/>
      <c r="NQ97" s="745"/>
      <c r="NR97" s="745"/>
      <c r="NS97" s="745"/>
      <c r="NT97" s="745"/>
      <c r="NU97" s="745"/>
      <c r="NV97" s="745"/>
      <c r="NW97" s="745"/>
      <c r="NX97" s="745"/>
      <c r="NY97" s="745"/>
      <c r="NZ97" s="745"/>
      <c r="OA97" s="745"/>
      <c r="OB97" s="745"/>
      <c r="OC97" s="745"/>
      <c r="OD97" s="745"/>
      <c r="OE97" s="745"/>
      <c r="OF97" s="745"/>
      <c r="OG97" s="745"/>
      <c r="OH97" s="745"/>
      <c r="OI97" s="745"/>
      <c r="OJ97" s="745"/>
      <c r="OK97" s="745"/>
      <c r="OL97" s="745"/>
      <c r="OM97" s="745"/>
      <c r="ON97" s="745"/>
      <c r="OO97" s="745"/>
      <c r="OP97" s="745"/>
      <c r="OQ97" s="745"/>
      <c r="OR97" s="745"/>
      <c r="OS97" s="745"/>
      <c r="OT97" s="745"/>
      <c r="OU97" s="745"/>
      <c r="OV97" s="745"/>
      <c r="OW97" s="745"/>
      <c r="OX97" s="745"/>
      <c r="OY97" s="745"/>
      <c r="OZ97" s="745"/>
      <c r="PA97" s="745"/>
      <c r="PB97" s="745"/>
      <c r="PC97" s="745"/>
      <c r="PD97" s="745"/>
      <c r="PE97" s="745"/>
      <c r="PF97" s="745"/>
      <c r="PG97" s="745"/>
      <c r="PH97" s="745"/>
      <c r="PI97" s="745"/>
      <c r="PJ97" s="745"/>
      <c r="PK97" s="745"/>
      <c r="PL97" s="745"/>
      <c r="PM97" s="745"/>
      <c r="PN97" s="745"/>
      <c r="PO97" s="745"/>
      <c r="PP97" s="745"/>
      <c r="PQ97" s="745"/>
      <c r="PR97" s="745"/>
      <c r="PS97" s="745"/>
      <c r="PT97" s="745"/>
      <c r="PU97" s="745"/>
      <c r="PV97" s="745"/>
      <c r="PW97" s="745"/>
      <c r="PX97" s="745"/>
      <c r="PY97" s="745"/>
      <c r="PZ97" s="745"/>
      <c r="QA97" s="745"/>
      <c r="QB97" s="745"/>
      <c r="QC97" s="745"/>
      <c r="QD97" s="745"/>
      <c r="QE97" s="745"/>
      <c r="QF97" s="745"/>
      <c r="QG97" s="745"/>
      <c r="QH97" s="745"/>
      <c r="QI97" s="745"/>
      <c r="QJ97" s="745"/>
      <c r="QK97" s="745"/>
      <c r="QL97" s="745"/>
      <c r="QM97" s="745"/>
      <c r="QN97" s="745"/>
      <c r="QO97" s="745"/>
      <c r="QP97" s="745"/>
      <c r="QQ97" s="745"/>
      <c r="QR97" s="745"/>
      <c r="QS97" s="745"/>
      <c r="QT97" s="745"/>
      <c r="QU97" s="745"/>
      <c r="QV97" s="745"/>
      <c r="QW97" s="745"/>
      <c r="QX97" s="745"/>
      <c r="QY97" s="745"/>
      <c r="QZ97" s="745"/>
      <c r="RA97" s="745"/>
      <c r="RB97" s="745"/>
      <c r="RC97" s="745"/>
      <c r="RD97" s="745"/>
      <c r="RE97" s="745"/>
      <c r="RF97" s="745"/>
      <c r="RG97" s="745"/>
      <c r="RH97" s="745"/>
      <c r="RI97" s="745"/>
      <c r="RJ97" s="745"/>
      <c r="RK97" s="745"/>
      <c r="RL97" s="745"/>
      <c r="RM97" s="745"/>
      <c r="RN97" s="745"/>
      <c r="RO97" s="745"/>
      <c r="RP97" s="745"/>
      <c r="RQ97" s="745"/>
      <c r="RR97" s="745"/>
      <c r="RS97" s="745"/>
      <c r="RT97" s="745"/>
      <c r="RU97" s="745"/>
      <c r="RV97" s="745"/>
      <c r="RW97" s="745"/>
      <c r="RX97" s="745"/>
      <c r="RY97" s="745"/>
      <c r="RZ97" s="745"/>
      <c r="SA97" s="745"/>
      <c r="SB97" s="745"/>
      <c r="SC97" s="745"/>
      <c r="SD97" s="745"/>
      <c r="SE97" s="745"/>
      <c r="SF97" s="745"/>
      <c r="SG97" s="745"/>
      <c r="SH97" s="745"/>
      <c r="SI97" s="745"/>
      <c r="SJ97" s="745"/>
      <c r="SK97" s="745"/>
      <c r="SL97" s="745"/>
      <c r="SM97" s="745"/>
      <c r="SN97" s="745"/>
      <c r="SO97" s="745"/>
      <c r="SP97" s="745"/>
      <c r="SQ97" s="745"/>
      <c r="SR97" s="745"/>
      <c r="SS97" s="745"/>
      <c r="ST97" s="745"/>
      <c r="SU97" s="745"/>
      <c r="SV97" s="745"/>
      <c r="SW97" s="745"/>
      <c r="SX97" s="745"/>
      <c r="SY97" s="745"/>
      <c r="SZ97" s="745"/>
      <c r="TA97" s="745"/>
      <c r="TB97" s="745"/>
      <c r="TC97" s="745"/>
      <c r="TD97" s="745"/>
      <c r="TE97" s="745"/>
      <c r="TF97" s="745"/>
      <c r="TG97" s="745"/>
      <c r="TH97" s="745"/>
      <c r="TI97" s="745"/>
      <c r="TJ97" s="745"/>
      <c r="TK97" s="745"/>
      <c r="TL97" s="745"/>
      <c r="TM97" s="745"/>
      <c r="TN97" s="745"/>
      <c r="TO97" s="745"/>
      <c r="TP97" s="745"/>
      <c r="TQ97" s="745"/>
      <c r="TR97" s="745"/>
      <c r="TS97" s="745"/>
      <c r="TT97" s="745"/>
      <c r="TU97" s="745"/>
      <c r="TV97" s="745"/>
      <c r="TW97" s="745"/>
      <c r="TX97" s="745"/>
      <c r="TY97" s="745"/>
      <c r="TZ97" s="745"/>
      <c r="UA97" s="745"/>
      <c r="UB97" s="745"/>
      <c r="UC97" s="745"/>
      <c r="UD97" s="745"/>
      <c r="UE97" s="745"/>
      <c r="UF97" s="745"/>
      <c r="UG97" s="745"/>
      <c r="UH97" s="745"/>
      <c r="UI97" s="745"/>
      <c r="UJ97" s="745"/>
      <c r="UK97" s="745"/>
      <c r="UL97" s="745"/>
      <c r="UM97" s="745"/>
      <c r="UN97" s="745"/>
      <c r="UO97" s="745"/>
      <c r="UP97" s="745"/>
      <c r="UQ97" s="745"/>
      <c r="UR97" s="745"/>
      <c r="US97" s="745"/>
      <c r="UT97" s="745"/>
      <c r="UU97" s="745"/>
      <c r="UV97" s="745"/>
      <c r="UW97" s="745"/>
      <c r="UX97" s="745"/>
      <c r="UY97" s="745"/>
      <c r="UZ97" s="745"/>
      <c r="VA97" s="745"/>
      <c r="VB97" s="745"/>
      <c r="VC97" s="745"/>
      <c r="VD97" s="745"/>
      <c r="VE97" s="745"/>
      <c r="VF97" s="745"/>
      <c r="VG97" s="745"/>
      <c r="VH97" s="745"/>
      <c r="VI97" s="745"/>
      <c r="VJ97" s="745"/>
      <c r="VK97" s="745"/>
      <c r="VL97" s="745"/>
      <c r="VM97" s="745"/>
      <c r="VN97" s="745"/>
      <c r="VO97" s="745"/>
      <c r="VP97" s="745"/>
      <c r="VQ97" s="745"/>
      <c r="VR97" s="745"/>
      <c r="VS97" s="745"/>
      <c r="VT97" s="745"/>
      <c r="VU97" s="745"/>
      <c r="VV97" s="745"/>
      <c r="VW97" s="745"/>
      <c r="VX97" s="745"/>
      <c r="VY97" s="745"/>
      <c r="VZ97" s="745"/>
      <c r="WA97" s="745"/>
      <c r="WB97" s="745"/>
      <c r="WC97" s="745"/>
      <c r="WD97" s="745"/>
      <c r="WE97" s="745"/>
      <c r="WF97" s="745"/>
      <c r="WG97" s="745"/>
      <c r="WH97" s="745"/>
      <c r="WI97" s="745"/>
      <c r="WJ97" s="745"/>
      <c r="WK97" s="745"/>
      <c r="WL97" s="745"/>
      <c r="WM97" s="745"/>
      <c r="WN97" s="745"/>
      <c r="WO97" s="745"/>
      <c r="WP97" s="745"/>
      <c r="WQ97" s="745"/>
      <c r="WR97" s="745"/>
      <c r="WS97" s="745"/>
      <c r="WT97" s="745"/>
      <c r="WU97" s="745"/>
      <c r="WV97" s="745"/>
      <c r="WW97" s="745"/>
      <c r="WX97" s="745"/>
      <c r="WY97" s="745"/>
      <c r="WZ97" s="745"/>
      <c r="XA97" s="745"/>
      <c r="XB97" s="745"/>
      <c r="XC97" s="745"/>
      <c r="XD97" s="745"/>
      <c r="XE97" s="745"/>
      <c r="XF97" s="745"/>
      <c r="XG97" s="745"/>
      <c r="XH97" s="745"/>
      <c r="XI97" s="745"/>
      <c r="XJ97" s="745"/>
      <c r="XK97" s="745"/>
      <c r="XL97" s="745"/>
      <c r="XM97" s="745"/>
      <c r="XN97" s="745"/>
      <c r="XO97" s="745"/>
      <c r="XP97" s="745"/>
      <c r="XQ97" s="745"/>
      <c r="XR97" s="745"/>
      <c r="XS97" s="745"/>
      <c r="XT97" s="745"/>
      <c r="XU97" s="745"/>
      <c r="XV97" s="745"/>
      <c r="XW97" s="745"/>
      <c r="XX97" s="745"/>
      <c r="XY97" s="745"/>
      <c r="XZ97" s="745"/>
      <c r="YA97" s="745"/>
      <c r="YB97" s="745"/>
      <c r="YC97" s="745"/>
      <c r="YD97" s="745"/>
      <c r="YE97" s="745"/>
      <c r="YF97" s="745"/>
      <c r="YG97" s="745"/>
      <c r="YH97" s="745"/>
      <c r="YI97" s="745"/>
      <c r="YJ97" s="745"/>
      <c r="YK97" s="745"/>
      <c r="YL97" s="745"/>
      <c r="YM97" s="745"/>
      <c r="YN97" s="745"/>
      <c r="YO97" s="745"/>
      <c r="YP97" s="745"/>
      <c r="YQ97" s="745"/>
      <c r="YR97" s="745"/>
      <c r="YS97" s="745"/>
      <c r="YT97" s="745"/>
      <c r="YU97" s="745"/>
      <c r="YV97" s="745"/>
      <c r="YW97" s="745"/>
      <c r="YX97" s="745"/>
      <c r="YY97" s="745"/>
      <c r="YZ97" s="745"/>
      <c r="ZA97" s="745"/>
      <c r="ZB97" s="745"/>
      <c r="ZC97" s="745"/>
      <c r="ZD97" s="745"/>
      <c r="ZE97" s="745"/>
      <c r="ZF97" s="745"/>
      <c r="ZG97" s="745"/>
      <c r="ZH97" s="745"/>
      <c r="ZI97" s="745"/>
      <c r="ZJ97" s="745"/>
      <c r="ZK97" s="745"/>
      <c r="ZL97" s="745"/>
      <c r="ZM97" s="745"/>
      <c r="ZN97" s="745"/>
      <c r="ZO97" s="745"/>
      <c r="ZP97" s="745"/>
      <c r="ZQ97" s="745"/>
      <c r="ZR97" s="745"/>
      <c r="ZS97" s="745"/>
      <c r="ZT97" s="745"/>
      <c r="ZU97" s="745"/>
      <c r="ZV97" s="745"/>
      <c r="ZW97" s="745"/>
      <c r="ZX97" s="745"/>
      <c r="ZY97" s="745"/>
      <c r="ZZ97" s="745"/>
      <c r="AAA97" s="745"/>
      <c r="AAB97" s="745"/>
      <c r="AAC97" s="745"/>
      <c r="AAD97" s="745"/>
      <c r="AAE97" s="745"/>
      <c r="AAF97" s="745"/>
      <c r="AAG97" s="745"/>
      <c r="AAH97" s="745"/>
      <c r="AAI97" s="745"/>
      <c r="AAJ97" s="745"/>
      <c r="AAK97" s="745"/>
      <c r="AAL97" s="745"/>
      <c r="AAM97" s="745"/>
      <c r="AAN97" s="745"/>
      <c r="AAO97" s="745"/>
      <c r="AAP97" s="745"/>
      <c r="AAQ97" s="745"/>
      <c r="AAR97" s="745"/>
      <c r="AAS97" s="745"/>
      <c r="AAT97" s="745"/>
      <c r="AAU97" s="745"/>
      <c r="AAV97" s="745"/>
      <c r="AAW97" s="745"/>
      <c r="AAX97" s="745"/>
      <c r="AAY97" s="745"/>
      <c r="AAZ97" s="745"/>
      <c r="ABA97" s="745"/>
      <c r="ABB97" s="745"/>
      <c r="ABC97" s="745"/>
      <c r="ABD97" s="745"/>
      <c r="ABE97" s="745"/>
      <c r="ABF97" s="745"/>
      <c r="ABG97" s="745"/>
      <c r="ABH97" s="745"/>
      <c r="ABI97" s="745"/>
      <c r="ABJ97" s="745"/>
      <c r="ABK97" s="745"/>
      <c r="ABL97" s="745"/>
      <c r="ABM97" s="745"/>
      <c r="ABN97" s="745"/>
      <c r="ABO97" s="745"/>
      <c r="ABP97" s="745"/>
      <c r="ABQ97" s="745"/>
      <c r="ABR97" s="745"/>
      <c r="ABS97" s="745"/>
      <c r="ABT97" s="745"/>
      <c r="ABU97" s="745"/>
      <c r="ABV97" s="745"/>
      <c r="ABW97" s="745"/>
      <c r="ABX97" s="745"/>
      <c r="ABY97" s="745"/>
      <c r="ABZ97" s="745"/>
      <c r="ACA97" s="745"/>
      <c r="ACB97" s="745"/>
      <c r="ACC97" s="745"/>
      <c r="ACD97" s="745"/>
      <c r="ACE97" s="745"/>
      <c r="ACF97" s="745"/>
      <c r="ACG97" s="745"/>
      <c r="ACH97" s="745"/>
      <c r="ACI97" s="745"/>
      <c r="ACJ97" s="745"/>
      <c r="ACK97" s="745"/>
      <c r="ACL97" s="745"/>
      <c r="ACM97" s="745"/>
      <c r="ACN97" s="745"/>
      <c r="ACO97" s="745"/>
      <c r="ACP97" s="745"/>
      <c r="ACQ97" s="745"/>
      <c r="ACR97" s="745"/>
      <c r="ACS97" s="745"/>
      <c r="ACT97" s="745"/>
      <c r="ACU97" s="745"/>
      <c r="ACV97" s="745"/>
      <c r="ACW97" s="745"/>
      <c r="ACX97" s="745"/>
      <c r="ACY97" s="745"/>
      <c r="ACZ97" s="745"/>
      <c r="ADA97" s="745"/>
      <c r="ADB97" s="745"/>
      <c r="ADC97" s="745"/>
      <c r="ADD97" s="745"/>
      <c r="ADE97" s="745"/>
      <c r="ADF97" s="745"/>
      <c r="ADG97" s="745"/>
      <c r="ADH97" s="745"/>
      <c r="ADI97" s="745"/>
      <c r="ADJ97" s="745"/>
      <c r="ADK97" s="745"/>
      <c r="ADL97" s="745"/>
      <c r="ADM97" s="745"/>
      <c r="ADN97" s="745"/>
      <c r="ADO97" s="745"/>
      <c r="ADP97" s="745"/>
      <c r="ADQ97" s="745"/>
      <c r="ADR97" s="745"/>
      <c r="ADS97" s="745"/>
      <c r="ADT97" s="745"/>
      <c r="ADU97" s="745"/>
      <c r="ADV97" s="745"/>
      <c r="ADW97" s="745"/>
      <c r="ADX97" s="745"/>
      <c r="ADY97" s="745"/>
      <c r="ADZ97" s="745"/>
      <c r="AEA97" s="745"/>
      <c r="AEB97" s="745"/>
      <c r="AEC97" s="745"/>
      <c r="AED97" s="745"/>
      <c r="AEE97" s="745"/>
      <c r="AEF97" s="745"/>
      <c r="AEG97" s="745"/>
      <c r="AEH97" s="745"/>
      <c r="AEI97" s="745"/>
      <c r="AEJ97" s="745"/>
      <c r="AEK97" s="745"/>
      <c r="AEL97" s="745"/>
      <c r="AEM97" s="745"/>
      <c r="AEN97" s="745"/>
      <c r="AEO97" s="745"/>
      <c r="AEP97" s="745"/>
      <c r="AEQ97" s="745"/>
      <c r="AER97" s="745"/>
      <c r="AES97" s="745"/>
      <c r="AET97" s="745"/>
      <c r="AEU97" s="745"/>
      <c r="AEV97" s="745"/>
      <c r="AEW97" s="745"/>
      <c r="AEX97" s="745"/>
      <c r="AEY97" s="745"/>
      <c r="AEZ97" s="745"/>
      <c r="AFA97" s="745"/>
      <c r="AFB97" s="745"/>
      <c r="AFC97" s="745"/>
      <c r="AFD97" s="745"/>
      <c r="AFE97" s="745"/>
      <c r="AFF97" s="745"/>
      <c r="AFG97" s="745"/>
      <c r="AFH97" s="745"/>
      <c r="AFI97" s="745"/>
      <c r="AFJ97" s="745"/>
      <c r="AFK97" s="745"/>
      <c r="AFL97" s="745"/>
      <c r="AFM97" s="745"/>
      <c r="AFN97" s="745"/>
      <c r="AFO97" s="745"/>
      <c r="AFP97" s="745"/>
      <c r="AFQ97" s="745"/>
      <c r="AFR97" s="745"/>
      <c r="AFS97" s="745"/>
      <c r="AFT97" s="745"/>
      <c r="AFU97" s="745"/>
      <c r="AFV97" s="745"/>
      <c r="AFW97" s="745"/>
      <c r="AFX97" s="745"/>
      <c r="AFY97" s="745"/>
      <c r="AFZ97" s="745"/>
      <c r="AGA97" s="745"/>
      <c r="AGB97" s="745"/>
      <c r="AGC97" s="745"/>
      <c r="AGD97" s="745"/>
      <c r="AGE97" s="745"/>
      <c r="AGF97" s="745"/>
      <c r="AGG97" s="745"/>
      <c r="AGH97" s="745"/>
      <c r="AGI97" s="745"/>
      <c r="AGJ97" s="745"/>
      <c r="AGK97" s="745"/>
      <c r="AGL97" s="745"/>
      <c r="AGM97" s="745"/>
      <c r="AGN97" s="745"/>
      <c r="AGO97" s="745"/>
      <c r="AGP97" s="745"/>
      <c r="AGQ97" s="745"/>
      <c r="AGR97" s="745"/>
      <c r="AGS97" s="745"/>
      <c r="AGT97" s="745"/>
      <c r="AGU97" s="745"/>
      <c r="AGV97" s="745"/>
      <c r="AGW97" s="745"/>
      <c r="AGX97" s="745"/>
      <c r="AGY97" s="745"/>
      <c r="AGZ97" s="745"/>
      <c r="AHA97" s="745"/>
      <c r="AHB97" s="745"/>
      <c r="AHC97" s="745"/>
      <c r="AHD97" s="745"/>
      <c r="AHE97" s="745"/>
      <c r="AHF97" s="745"/>
      <c r="AHG97" s="745"/>
      <c r="AHH97" s="745"/>
      <c r="AHI97" s="745"/>
      <c r="AHJ97" s="745"/>
      <c r="AHK97" s="745"/>
      <c r="AHL97" s="745"/>
      <c r="AHM97" s="745"/>
      <c r="AHN97" s="745"/>
      <c r="AHO97" s="745"/>
      <c r="AHP97" s="745"/>
      <c r="AHQ97" s="745"/>
      <c r="AHR97" s="745"/>
      <c r="AHS97" s="745"/>
      <c r="AHT97" s="745"/>
      <c r="AHU97" s="745"/>
      <c r="AHV97" s="745"/>
      <c r="AHW97" s="745"/>
      <c r="AHX97" s="745"/>
      <c r="AHY97" s="745"/>
      <c r="AHZ97" s="745"/>
      <c r="AIA97" s="745"/>
      <c r="AIB97" s="745"/>
      <c r="AIC97" s="745"/>
      <c r="AID97" s="745"/>
      <c r="AIE97" s="745"/>
      <c r="AIF97" s="745"/>
      <c r="AIG97" s="745"/>
      <c r="AIH97" s="745"/>
      <c r="AII97" s="745"/>
      <c r="AIJ97" s="745"/>
      <c r="AIK97" s="745"/>
      <c r="AIL97" s="745"/>
      <c r="AIM97" s="745"/>
      <c r="AIN97" s="745"/>
      <c r="AIO97" s="745"/>
      <c r="AIP97" s="745"/>
      <c r="AIQ97" s="745"/>
      <c r="AIR97" s="745"/>
      <c r="AIS97" s="745"/>
      <c r="AIT97" s="745"/>
      <c r="AIU97" s="745"/>
      <c r="AIV97" s="745"/>
      <c r="AIW97" s="745"/>
      <c r="AIX97" s="745"/>
      <c r="AIY97" s="745"/>
      <c r="AIZ97" s="745"/>
      <c r="AJA97" s="745"/>
      <c r="AJB97" s="745"/>
      <c r="AJC97" s="745"/>
      <c r="AJD97" s="745"/>
      <c r="AJE97" s="745"/>
      <c r="AJF97" s="745"/>
      <c r="AJG97" s="745"/>
      <c r="AJH97" s="745"/>
      <c r="AJI97" s="745"/>
      <c r="AJJ97" s="745"/>
      <c r="AJK97" s="745"/>
      <c r="AJL97" s="745"/>
      <c r="AJM97" s="745"/>
      <c r="AJN97" s="745"/>
      <c r="AJO97" s="745"/>
      <c r="AJP97" s="745"/>
      <c r="AJQ97" s="745"/>
      <c r="AJR97" s="745"/>
      <c r="AJS97" s="745"/>
      <c r="AJT97" s="745"/>
      <c r="AJU97" s="745"/>
      <c r="AJV97" s="745"/>
      <c r="AJW97" s="745"/>
      <c r="AJX97" s="745"/>
      <c r="AJY97" s="745"/>
      <c r="AJZ97" s="745"/>
      <c r="AKA97" s="745"/>
      <c r="AKB97" s="745"/>
      <c r="AKC97" s="745"/>
      <c r="AKD97" s="745"/>
      <c r="AKE97" s="745"/>
      <c r="AKF97" s="745"/>
      <c r="AKG97" s="745"/>
      <c r="AKH97" s="745"/>
      <c r="AKI97" s="745"/>
      <c r="AKJ97" s="745"/>
      <c r="AKK97" s="745"/>
      <c r="AKL97" s="745"/>
      <c r="AKM97" s="745"/>
      <c r="AKN97" s="745"/>
      <c r="AKO97" s="745"/>
      <c r="AKP97" s="745"/>
      <c r="AKQ97" s="745"/>
      <c r="AKR97" s="745"/>
      <c r="AKS97" s="745"/>
      <c r="AKT97" s="745"/>
      <c r="AKU97" s="745"/>
      <c r="AKV97" s="745"/>
      <c r="AKW97" s="745"/>
      <c r="AKX97" s="745"/>
      <c r="AKY97" s="745"/>
      <c r="AKZ97" s="745"/>
      <c r="ALA97" s="745"/>
      <c r="ALB97" s="745"/>
      <c r="ALC97" s="745"/>
      <c r="ALD97" s="745"/>
      <c r="ALE97" s="745"/>
      <c r="ALF97" s="745"/>
      <c r="ALG97" s="745"/>
      <c r="ALH97" s="745"/>
      <c r="ALI97" s="745"/>
      <c r="ALJ97" s="745"/>
      <c r="ALK97" s="745"/>
      <c r="ALL97" s="745"/>
      <c r="ALM97" s="745"/>
      <c r="ALN97" s="745"/>
      <c r="ALO97" s="745"/>
      <c r="ALP97" s="745"/>
      <c r="ALQ97" s="745"/>
      <c r="ALR97" s="745"/>
      <c r="ALS97" s="745"/>
      <c r="ALT97" s="745"/>
      <c r="ALU97" s="745"/>
      <c r="ALV97" s="745"/>
      <c r="ALW97" s="745"/>
      <c r="ALX97" s="745"/>
      <c r="ALY97" s="745"/>
      <c r="ALZ97" s="745"/>
      <c r="AMA97" s="745"/>
      <c r="AMB97" s="745"/>
      <c r="AMC97" s="745"/>
      <c r="AMD97" s="745"/>
      <c r="AME97" s="745"/>
      <c r="AMF97" s="745"/>
      <c r="AMG97" s="745"/>
      <c r="AMH97" s="745"/>
      <c r="AMI97" s="745"/>
      <c r="AMJ97" s="745"/>
      <c r="AMK97" s="745"/>
      <c r="AML97" s="745"/>
      <c r="AMM97" s="745"/>
      <c r="AMN97" s="745"/>
      <c r="AMO97" s="745"/>
      <c r="AMP97" s="745"/>
      <c r="AMQ97" s="745"/>
      <c r="AMR97" s="745"/>
    </row>
    <row r="98" spans="1:1032" s="742" customFormat="1" ht="15">
      <c r="A98" s="411"/>
      <c r="B98" s="413" t="s">
        <v>379</v>
      </c>
      <c r="C98" s="400" t="s">
        <v>18</v>
      </c>
      <c r="D98" s="494">
        <v>1</v>
      </c>
      <c r="E98" s="375"/>
      <c r="F98" s="375"/>
      <c r="G98" s="497"/>
      <c r="H98" s="506"/>
      <c r="I98" s="383"/>
      <c r="J98" s="375"/>
      <c r="K98" s="375"/>
      <c r="L98" s="375"/>
      <c r="M98" s="506"/>
      <c r="N98" s="506"/>
      <c r="O98" s="383"/>
      <c r="P98" s="383"/>
      <c r="Q98" s="383"/>
      <c r="R98" s="383"/>
      <c r="S98" s="506"/>
      <c r="T98" s="506"/>
      <c r="U98" s="505"/>
      <c r="V98" s="504"/>
      <c r="W98" s="377"/>
      <c r="X98" s="414"/>
      <c r="Y98" s="414"/>
      <c r="Z98" s="414"/>
      <c r="AA98" s="745"/>
      <c r="AB98" s="745"/>
      <c r="AC98" s="745"/>
      <c r="AD98" s="745"/>
      <c r="AE98" s="745"/>
      <c r="AF98" s="745"/>
      <c r="AG98" s="745"/>
      <c r="AH98" s="745"/>
      <c r="AI98" s="745"/>
      <c r="AJ98" s="745"/>
      <c r="AK98" s="745"/>
      <c r="AL98" s="745"/>
      <c r="AM98" s="745"/>
      <c r="AN98" s="745"/>
      <c r="AO98" s="745"/>
      <c r="AP98" s="745"/>
      <c r="AQ98" s="745"/>
      <c r="AR98" s="745"/>
      <c r="AS98" s="745"/>
      <c r="AT98" s="745"/>
      <c r="AU98" s="745"/>
      <c r="AV98" s="745"/>
      <c r="AW98" s="745"/>
      <c r="AX98" s="745"/>
      <c r="AY98" s="745"/>
      <c r="AZ98" s="745"/>
      <c r="BA98" s="745"/>
      <c r="BB98" s="745"/>
      <c r="BC98" s="745"/>
      <c r="BD98" s="745"/>
      <c r="BE98" s="745"/>
      <c r="BF98" s="745"/>
      <c r="BG98" s="745"/>
      <c r="BH98" s="745"/>
      <c r="BI98" s="745"/>
      <c r="BJ98" s="745"/>
      <c r="BK98" s="745"/>
      <c r="BL98" s="745"/>
      <c r="BM98" s="745"/>
      <c r="BN98" s="745"/>
      <c r="BO98" s="745"/>
      <c r="BP98" s="745"/>
      <c r="BQ98" s="745"/>
      <c r="BR98" s="745"/>
      <c r="BS98" s="745"/>
      <c r="BT98" s="745"/>
      <c r="BU98" s="745"/>
      <c r="BV98" s="745"/>
      <c r="BW98" s="745"/>
      <c r="BX98" s="745"/>
      <c r="BY98" s="745"/>
      <c r="BZ98" s="745"/>
      <c r="CA98" s="745"/>
      <c r="CB98" s="745"/>
      <c r="CC98" s="745"/>
      <c r="CD98" s="745"/>
      <c r="CE98" s="745"/>
      <c r="CF98" s="745"/>
      <c r="CG98" s="745"/>
      <c r="CH98" s="745"/>
      <c r="CI98" s="745"/>
      <c r="CJ98" s="745"/>
      <c r="CK98" s="745"/>
      <c r="CL98" s="745"/>
      <c r="CM98" s="745"/>
      <c r="CN98" s="745"/>
      <c r="CO98" s="745"/>
      <c r="CP98" s="745"/>
      <c r="CQ98" s="745"/>
      <c r="CR98" s="745"/>
      <c r="CS98" s="745"/>
      <c r="CT98" s="745"/>
      <c r="CU98" s="745"/>
      <c r="CV98" s="745"/>
      <c r="CW98" s="745"/>
      <c r="CX98" s="745"/>
      <c r="CY98" s="745"/>
      <c r="CZ98" s="745"/>
      <c r="DA98" s="745"/>
      <c r="DB98" s="745"/>
      <c r="DC98" s="745"/>
      <c r="DD98" s="745"/>
      <c r="DE98" s="745"/>
      <c r="DF98" s="745"/>
      <c r="DG98" s="745"/>
      <c r="DH98" s="745"/>
      <c r="DI98" s="745"/>
      <c r="DJ98" s="745"/>
      <c r="DK98" s="745"/>
      <c r="DL98" s="745"/>
      <c r="DM98" s="745"/>
      <c r="DN98" s="745"/>
      <c r="DO98" s="745"/>
      <c r="DP98" s="745"/>
      <c r="DQ98" s="745"/>
      <c r="DR98" s="745"/>
      <c r="DS98" s="745"/>
      <c r="DT98" s="745"/>
      <c r="DU98" s="745"/>
      <c r="DV98" s="745"/>
      <c r="DW98" s="745"/>
      <c r="DX98" s="745"/>
      <c r="DY98" s="745"/>
      <c r="DZ98" s="745"/>
      <c r="EA98" s="745"/>
      <c r="EB98" s="745"/>
      <c r="EC98" s="745"/>
      <c r="ED98" s="745"/>
      <c r="EE98" s="745"/>
      <c r="EF98" s="745"/>
      <c r="EG98" s="745"/>
      <c r="EH98" s="745"/>
      <c r="EI98" s="745"/>
      <c r="EJ98" s="745"/>
      <c r="EK98" s="745"/>
      <c r="EL98" s="745"/>
      <c r="EM98" s="745"/>
      <c r="EN98" s="745"/>
      <c r="EO98" s="745"/>
      <c r="EP98" s="745"/>
      <c r="EQ98" s="745"/>
      <c r="ER98" s="745"/>
      <c r="ES98" s="745"/>
      <c r="ET98" s="745"/>
      <c r="EU98" s="745"/>
      <c r="EV98" s="745"/>
      <c r="EW98" s="745"/>
      <c r="EX98" s="745"/>
      <c r="EY98" s="745"/>
      <c r="EZ98" s="745"/>
      <c r="FA98" s="745"/>
      <c r="FB98" s="745"/>
      <c r="FC98" s="745"/>
      <c r="FD98" s="745"/>
      <c r="FE98" s="745"/>
      <c r="FF98" s="745"/>
      <c r="FG98" s="745"/>
      <c r="FH98" s="745"/>
      <c r="FI98" s="745"/>
      <c r="FJ98" s="745"/>
      <c r="FK98" s="745"/>
      <c r="FL98" s="745"/>
      <c r="FM98" s="745"/>
      <c r="FN98" s="745"/>
      <c r="FO98" s="745"/>
      <c r="FP98" s="745"/>
      <c r="FQ98" s="745"/>
      <c r="FR98" s="745"/>
      <c r="FS98" s="745"/>
      <c r="FT98" s="745"/>
      <c r="FU98" s="745"/>
      <c r="FV98" s="745"/>
      <c r="FW98" s="745"/>
      <c r="FX98" s="745"/>
      <c r="FY98" s="745"/>
      <c r="FZ98" s="745"/>
      <c r="GA98" s="745"/>
      <c r="GB98" s="745"/>
      <c r="GC98" s="745"/>
      <c r="GD98" s="745"/>
      <c r="GE98" s="745"/>
      <c r="GF98" s="745"/>
      <c r="GG98" s="745"/>
      <c r="GH98" s="745"/>
      <c r="GI98" s="745"/>
      <c r="GJ98" s="745"/>
      <c r="GK98" s="745"/>
      <c r="GL98" s="745"/>
      <c r="GM98" s="745"/>
      <c r="GN98" s="745"/>
      <c r="GO98" s="745"/>
      <c r="GP98" s="745"/>
      <c r="GQ98" s="745"/>
      <c r="GR98" s="745"/>
      <c r="GS98" s="745"/>
      <c r="GT98" s="745"/>
      <c r="GU98" s="745"/>
      <c r="GV98" s="745"/>
      <c r="GW98" s="745"/>
      <c r="GX98" s="745"/>
      <c r="GY98" s="745"/>
      <c r="GZ98" s="745"/>
      <c r="HA98" s="745"/>
      <c r="HB98" s="745"/>
      <c r="HC98" s="745"/>
      <c r="HD98" s="745"/>
      <c r="HE98" s="745"/>
      <c r="HF98" s="745"/>
      <c r="HG98" s="745"/>
      <c r="HH98" s="745"/>
      <c r="HI98" s="745"/>
      <c r="HJ98" s="745"/>
      <c r="HK98" s="745"/>
      <c r="HL98" s="745"/>
      <c r="HM98" s="745"/>
      <c r="HN98" s="745"/>
      <c r="HO98" s="745"/>
      <c r="HP98" s="745"/>
      <c r="HQ98" s="745"/>
      <c r="HR98" s="745"/>
      <c r="HS98" s="745"/>
      <c r="HT98" s="745"/>
      <c r="HU98" s="745"/>
      <c r="HV98" s="745"/>
      <c r="HW98" s="745"/>
      <c r="HX98" s="745"/>
      <c r="HY98" s="745"/>
      <c r="HZ98" s="745"/>
      <c r="IA98" s="745"/>
      <c r="IB98" s="745"/>
      <c r="IC98" s="745"/>
      <c r="ID98" s="745"/>
      <c r="IE98" s="745"/>
      <c r="IF98" s="745"/>
      <c r="IG98" s="745"/>
      <c r="IH98" s="745"/>
      <c r="II98" s="745"/>
      <c r="IJ98" s="745"/>
      <c r="IK98" s="745"/>
      <c r="IL98" s="745"/>
      <c r="IM98" s="745"/>
      <c r="IN98" s="745"/>
      <c r="IO98" s="745"/>
      <c r="IP98" s="745"/>
      <c r="IQ98" s="745"/>
      <c r="IR98" s="745"/>
      <c r="IS98" s="745"/>
      <c r="IT98" s="745"/>
      <c r="IU98" s="745"/>
      <c r="IV98" s="745"/>
      <c r="IW98" s="745"/>
      <c r="IX98" s="745"/>
      <c r="IY98" s="745"/>
      <c r="IZ98" s="745"/>
      <c r="JA98" s="745"/>
      <c r="JB98" s="745"/>
      <c r="JC98" s="745"/>
      <c r="JD98" s="745"/>
      <c r="JE98" s="745"/>
      <c r="JF98" s="745"/>
      <c r="JG98" s="745"/>
      <c r="JH98" s="745"/>
      <c r="JI98" s="745"/>
      <c r="JJ98" s="745"/>
      <c r="JK98" s="745"/>
      <c r="JL98" s="745"/>
      <c r="JM98" s="745"/>
      <c r="JN98" s="745"/>
      <c r="JO98" s="745"/>
      <c r="JP98" s="745"/>
      <c r="JQ98" s="745"/>
      <c r="JR98" s="745"/>
      <c r="JS98" s="745"/>
      <c r="JT98" s="745"/>
      <c r="JU98" s="745"/>
      <c r="JV98" s="745"/>
      <c r="JW98" s="745"/>
      <c r="JX98" s="745"/>
      <c r="JY98" s="745"/>
      <c r="JZ98" s="745"/>
      <c r="KA98" s="745"/>
      <c r="KB98" s="745"/>
      <c r="KC98" s="745"/>
      <c r="KD98" s="745"/>
      <c r="KE98" s="745"/>
      <c r="KF98" s="745"/>
      <c r="KG98" s="745"/>
      <c r="KH98" s="745"/>
      <c r="KI98" s="745"/>
      <c r="KJ98" s="745"/>
      <c r="KK98" s="745"/>
      <c r="KL98" s="745"/>
      <c r="KM98" s="745"/>
      <c r="KN98" s="745"/>
      <c r="KO98" s="745"/>
      <c r="KP98" s="745"/>
      <c r="KQ98" s="745"/>
      <c r="KR98" s="745"/>
      <c r="KS98" s="745"/>
      <c r="KT98" s="745"/>
      <c r="KU98" s="745"/>
      <c r="KV98" s="745"/>
      <c r="KW98" s="745"/>
      <c r="KX98" s="745"/>
      <c r="KY98" s="745"/>
      <c r="KZ98" s="745"/>
      <c r="LA98" s="745"/>
      <c r="LB98" s="745"/>
      <c r="LC98" s="745"/>
      <c r="LD98" s="745"/>
      <c r="LE98" s="745"/>
      <c r="LF98" s="745"/>
      <c r="LG98" s="745"/>
      <c r="LH98" s="745"/>
      <c r="LI98" s="745"/>
      <c r="LJ98" s="745"/>
      <c r="LK98" s="745"/>
      <c r="LL98" s="745"/>
      <c r="LM98" s="745"/>
      <c r="LN98" s="745"/>
      <c r="LO98" s="745"/>
      <c r="LP98" s="745"/>
      <c r="LQ98" s="745"/>
      <c r="LR98" s="745"/>
      <c r="LS98" s="745"/>
      <c r="LT98" s="745"/>
      <c r="LU98" s="745"/>
      <c r="LV98" s="745"/>
      <c r="LW98" s="745"/>
      <c r="LX98" s="745"/>
      <c r="LY98" s="745"/>
      <c r="LZ98" s="745"/>
      <c r="MA98" s="745"/>
      <c r="MB98" s="745"/>
      <c r="MC98" s="745"/>
      <c r="MD98" s="745"/>
      <c r="ME98" s="745"/>
      <c r="MF98" s="745"/>
      <c r="MG98" s="745"/>
      <c r="MH98" s="745"/>
      <c r="MI98" s="745"/>
      <c r="MJ98" s="745"/>
      <c r="MK98" s="745"/>
      <c r="ML98" s="745"/>
      <c r="MM98" s="745"/>
      <c r="MN98" s="745"/>
      <c r="MO98" s="745"/>
      <c r="MP98" s="745"/>
      <c r="MQ98" s="745"/>
      <c r="MR98" s="745"/>
      <c r="MS98" s="745"/>
      <c r="MT98" s="745"/>
      <c r="MU98" s="745"/>
      <c r="MV98" s="745"/>
      <c r="MW98" s="745"/>
      <c r="MX98" s="745"/>
      <c r="MY98" s="745"/>
      <c r="MZ98" s="745"/>
      <c r="NA98" s="745"/>
      <c r="NB98" s="745"/>
      <c r="NC98" s="745"/>
      <c r="ND98" s="745"/>
      <c r="NE98" s="745"/>
      <c r="NF98" s="745"/>
      <c r="NG98" s="745"/>
      <c r="NH98" s="745"/>
      <c r="NI98" s="745"/>
      <c r="NJ98" s="745"/>
      <c r="NK98" s="745"/>
      <c r="NL98" s="745"/>
      <c r="NM98" s="745"/>
      <c r="NN98" s="745"/>
      <c r="NO98" s="745"/>
      <c r="NP98" s="745"/>
      <c r="NQ98" s="745"/>
      <c r="NR98" s="745"/>
      <c r="NS98" s="745"/>
      <c r="NT98" s="745"/>
      <c r="NU98" s="745"/>
      <c r="NV98" s="745"/>
      <c r="NW98" s="745"/>
      <c r="NX98" s="745"/>
      <c r="NY98" s="745"/>
      <c r="NZ98" s="745"/>
      <c r="OA98" s="745"/>
      <c r="OB98" s="745"/>
      <c r="OC98" s="745"/>
      <c r="OD98" s="745"/>
      <c r="OE98" s="745"/>
      <c r="OF98" s="745"/>
      <c r="OG98" s="745"/>
      <c r="OH98" s="745"/>
      <c r="OI98" s="745"/>
      <c r="OJ98" s="745"/>
      <c r="OK98" s="745"/>
      <c r="OL98" s="745"/>
      <c r="OM98" s="745"/>
      <c r="ON98" s="745"/>
      <c r="OO98" s="745"/>
      <c r="OP98" s="745"/>
      <c r="OQ98" s="745"/>
      <c r="OR98" s="745"/>
      <c r="OS98" s="745"/>
      <c r="OT98" s="745"/>
      <c r="OU98" s="745"/>
      <c r="OV98" s="745"/>
      <c r="OW98" s="745"/>
      <c r="OX98" s="745"/>
      <c r="OY98" s="745"/>
      <c r="OZ98" s="745"/>
      <c r="PA98" s="745"/>
      <c r="PB98" s="745"/>
      <c r="PC98" s="745"/>
      <c r="PD98" s="745"/>
      <c r="PE98" s="745"/>
      <c r="PF98" s="745"/>
      <c r="PG98" s="745"/>
      <c r="PH98" s="745"/>
      <c r="PI98" s="745"/>
      <c r="PJ98" s="745"/>
      <c r="PK98" s="745"/>
      <c r="PL98" s="745"/>
      <c r="PM98" s="745"/>
      <c r="PN98" s="745"/>
      <c r="PO98" s="745"/>
      <c r="PP98" s="745"/>
      <c r="PQ98" s="745"/>
      <c r="PR98" s="745"/>
      <c r="PS98" s="745"/>
      <c r="PT98" s="745"/>
      <c r="PU98" s="745"/>
      <c r="PV98" s="745"/>
      <c r="PW98" s="745"/>
      <c r="PX98" s="745"/>
      <c r="PY98" s="745"/>
      <c r="PZ98" s="745"/>
      <c r="QA98" s="745"/>
      <c r="QB98" s="745"/>
      <c r="QC98" s="745"/>
      <c r="QD98" s="745"/>
      <c r="QE98" s="745"/>
      <c r="QF98" s="745"/>
      <c r="QG98" s="745"/>
      <c r="QH98" s="745"/>
      <c r="QI98" s="745"/>
      <c r="QJ98" s="745"/>
      <c r="QK98" s="745"/>
      <c r="QL98" s="745"/>
      <c r="QM98" s="745"/>
      <c r="QN98" s="745"/>
      <c r="QO98" s="745"/>
      <c r="QP98" s="745"/>
      <c r="QQ98" s="745"/>
      <c r="QR98" s="745"/>
      <c r="QS98" s="745"/>
      <c r="QT98" s="745"/>
      <c r="QU98" s="745"/>
      <c r="QV98" s="745"/>
      <c r="QW98" s="745"/>
      <c r="QX98" s="745"/>
      <c r="QY98" s="745"/>
      <c r="QZ98" s="745"/>
      <c r="RA98" s="745"/>
      <c r="RB98" s="745"/>
      <c r="RC98" s="745"/>
      <c r="RD98" s="745"/>
      <c r="RE98" s="745"/>
      <c r="RF98" s="745"/>
      <c r="RG98" s="745"/>
      <c r="RH98" s="745"/>
      <c r="RI98" s="745"/>
      <c r="RJ98" s="745"/>
      <c r="RK98" s="745"/>
      <c r="RL98" s="745"/>
      <c r="RM98" s="745"/>
      <c r="RN98" s="745"/>
      <c r="RO98" s="745"/>
      <c r="RP98" s="745"/>
      <c r="RQ98" s="745"/>
      <c r="RR98" s="745"/>
      <c r="RS98" s="745"/>
      <c r="RT98" s="745"/>
      <c r="RU98" s="745"/>
      <c r="RV98" s="745"/>
      <c r="RW98" s="745"/>
      <c r="RX98" s="745"/>
      <c r="RY98" s="745"/>
      <c r="RZ98" s="745"/>
      <c r="SA98" s="745"/>
      <c r="SB98" s="745"/>
      <c r="SC98" s="745"/>
      <c r="SD98" s="745"/>
      <c r="SE98" s="745"/>
      <c r="SF98" s="745"/>
      <c r="SG98" s="745"/>
      <c r="SH98" s="745"/>
      <c r="SI98" s="745"/>
      <c r="SJ98" s="745"/>
      <c r="SK98" s="745"/>
      <c r="SL98" s="745"/>
      <c r="SM98" s="745"/>
      <c r="SN98" s="745"/>
      <c r="SO98" s="745"/>
      <c r="SP98" s="745"/>
      <c r="SQ98" s="745"/>
      <c r="SR98" s="745"/>
      <c r="SS98" s="745"/>
      <c r="ST98" s="745"/>
      <c r="SU98" s="745"/>
      <c r="SV98" s="745"/>
      <c r="SW98" s="745"/>
      <c r="SX98" s="745"/>
      <c r="SY98" s="745"/>
      <c r="SZ98" s="745"/>
      <c r="TA98" s="745"/>
      <c r="TB98" s="745"/>
      <c r="TC98" s="745"/>
      <c r="TD98" s="745"/>
      <c r="TE98" s="745"/>
      <c r="TF98" s="745"/>
      <c r="TG98" s="745"/>
      <c r="TH98" s="745"/>
      <c r="TI98" s="745"/>
      <c r="TJ98" s="745"/>
      <c r="TK98" s="745"/>
      <c r="TL98" s="745"/>
      <c r="TM98" s="745"/>
      <c r="TN98" s="745"/>
      <c r="TO98" s="745"/>
      <c r="TP98" s="745"/>
      <c r="TQ98" s="745"/>
      <c r="TR98" s="745"/>
      <c r="TS98" s="745"/>
      <c r="TT98" s="745"/>
      <c r="TU98" s="745"/>
      <c r="TV98" s="745"/>
      <c r="TW98" s="745"/>
      <c r="TX98" s="745"/>
      <c r="TY98" s="745"/>
      <c r="TZ98" s="745"/>
      <c r="UA98" s="745"/>
      <c r="UB98" s="745"/>
      <c r="UC98" s="745"/>
      <c r="UD98" s="745"/>
      <c r="UE98" s="745"/>
      <c r="UF98" s="745"/>
      <c r="UG98" s="745"/>
      <c r="UH98" s="745"/>
      <c r="UI98" s="745"/>
      <c r="UJ98" s="745"/>
      <c r="UK98" s="745"/>
      <c r="UL98" s="745"/>
      <c r="UM98" s="745"/>
      <c r="UN98" s="745"/>
      <c r="UO98" s="745"/>
      <c r="UP98" s="745"/>
      <c r="UQ98" s="745"/>
      <c r="UR98" s="745"/>
      <c r="US98" s="745"/>
      <c r="UT98" s="745"/>
      <c r="UU98" s="745"/>
      <c r="UV98" s="745"/>
      <c r="UW98" s="745"/>
      <c r="UX98" s="745"/>
      <c r="UY98" s="745"/>
      <c r="UZ98" s="745"/>
      <c r="VA98" s="745"/>
      <c r="VB98" s="745"/>
      <c r="VC98" s="745"/>
      <c r="VD98" s="745"/>
      <c r="VE98" s="745"/>
      <c r="VF98" s="745"/>
      <c r="VG98" s="745"/>
      <c r="VH98" s="745"/>
      <c r="VI98" s="745"/>
      <c r="VJ98" s="745"/>
      <c r="VK98" s="745"/>
      <c r="VL98" s="745"/>
      <c r="VM98" s="745"/>
      <c r="VN98" s="745"/>
      <c r="VO98" s="745"/>
      <c r="VP98" s="745"/>
      <c r="VQ98" s="745"/>
      <c r="VR98" s="745"/>
      <c r="VS98" s="745"/>
      <c r="VT98" s="745"/>
      <c r="VU98" s="745"/>
      <c r="VV98" s="745"/>
      <c r="VW98" s="745"/>
      <c r="VX98" s="745"/>
      <c r="VY98" s="745"/>
      <c r="VZ98" s="745"/>
      <c r="WA98" s="745"/>
      <c r="WB98" s="745"/>
      <c r="WC98" s="745"/>
      <c r="WD98" s="745"/>
      <c r="WE98" s="745"/>
      <c r="WF98" s="745"/>
      <c r="WG98" s="745"/>
      <c r="WH98" s="745"/>
      <c r="WI98" s="745"/>
      <c r="WJ98" s="745"/>
      <c r="WK98" s="745"/>
      <c r="WL98" s="745"/>
      <c r="WM98" s="745"/>
      <c r="WN98" s="745"/>
      <c r="WO98" s="745"/>
      <c r="WP98" s="745"/>
      <c r="WQ98" s="745"/>
      <c r="WR98" s="745"/>
      <c r="WS98" s="745"/>
      <c r="WT98" s="745"/>
      <c r="WU98" s="745"/>
      <c r="WV98" s="745"/>
      <c r="WW98" s="745"/>
      <c r="WX98" s="745"/>
      <c r="WY98" s="745"/>
      <c r="WZ98" s="745"/>
      <c r="XA98" s="745"/>
      <c r="XB98" s="745"/>
      <c r="XC98" s="745"/>
      <c r="XD98" s="745"/>
      <c r="XE98" s="745"/>
      <c r="XF98" s="745"/>
      <c r="XG98" s="745"/>
      <c r="XH98" s="745"/>
      <c r="XI98" s="745"/>
      <c r="XJ98" s="745"/>
      <c r="XK98" s="745"/>
      <c r="XL98" s="745"/>
      <c r="XM98" s="745"/>
      <c r="XN98" s="745"/>
      <c r="XO98" s="745"/>
      <c r="XP98" s="745"/>
      <c r="XQ98" s="745"/>
      <c r="XR98" s="745"/>
      <c r="XS98" s="745"/>
      <c r="XT98" s="745"/>
      <c r="XU98" s="745"/>
      <c r="XV98" s="745"/>
      <c r="XW98" s="745"/>
      <c r="XX98" s="745"/>
      <c r="XY98" s="745"/>
      <c r="XZ98" s="745"/>
      <c r="YA98" s="745"/>
      <c r="YB98" s="745"/>
      <c r="YC98" s="745"/>
      <c r="YD98" s="745"/>
      <c r="YE98" s="745"/>
      <c r="YF98" s="745"/>
      <c r="YG98" s="745"/>
      <c r="YH98" s="745"/>
      <c r="YI98" s="745"/>
      <c r="YJ98" s="745"/>
      <c r="YK98" s="745"/>
      <c r="YL98" s="745"/>
      <c r="YM98" s="745"/>
      <c r="YN98" s="745"/>
      <c r="YO98" s="745"/>
      <c r="YP98" s="745"/>
      <c r="YQ98" s="745"/>
      <c r="YR98" s="745"/>
      <c r="YS98" s="745"/>
      <c r="YT98" s="745"/>
      <c r="YU98" s="745"/>
      <c r="YV98" s="745"/>
      <c r="YW98" s="745"/>
      <c r="YX98" s="745"/>
      <c r="YY98" s="745"/>
      <c r="YZ98" s="745"/>
      <c r="ZA98" s="745"/>
      <c r="ZB98" s="745"/>
      <c r="ZC98" s="745"/>
      <c r="ZD98" s="745"/>
      <c r="ZE98" s="745"/>
      <c r="ZF98" s="745"/>
      <c r="ZG98" s="745"/>
      <c r="ZH98" s="745"/>
      <c r="ZI98" s="745"/>
      <c r="ZJ98" s="745"/>
      <c r="ZK98" s="745"/>
      <c r="ZL98" s="745"/>
      <c r="ZM98" s="745"/>
      <c r="ZN98" s="745"/>
      <c r="ZO98" s="745"/>
      <c r="ZP98" s="745"/>
      <c r="ZQ98" s="745"/>
      <c r="ZR98" s="745"/>
      <c r="ZS98" s="745"/>
      <c r="ZT98" s="745"/>
      <c r="ZU98" s="745"/>
      <c r="ZV98" s="745"/>
      <c r="ZW98" s="745"/>
      <c r="ZX98" s="745"/>
      <c r="ZY98" s="745"/>
      <c r="ZZ98" s="745"/>
      <c r="AAA98" s="745"/>
      <c r="AAB98" s="745"/>
      <c r="AAC98" s="745"/>
      <c r="AAD98" s="745"/>
      <c r="AAE98" s="745"/>
      <c r="AAF98" s="745"/>
      <c r="AAG98" s="745"/>
      <c r="AAH98" s="745"/>
      <c r="AAI98" s="745"/>
      <c r="AAJ98" s="745"/>
      <c r="AAK98" s="745"/>
      <c r="AAL98" s="745"/>
      <c r="AAM98" s="745"/>
      <c r="AAN98" s="745"/>
      <c r="AAO98" s="745"/>
      <c r="AAP98" s="745"/>
      <c r="AAQ98" s="745"/>
      <c r="AAR98" s="745"/>
      <c r="AAS98" s="745"/>
      <c r="AAT98" s="745"/>
      <c r="AAU98" s="745"/>
      <c r="AAV98" s="745"/>
      <c r="AAW98" s="745"/>
      <c r="AAX98" s="745"/>
      <c r="AAY98" s="745"/>
      <c r="AAZ98" s="745"/>
      <c r="ABA98" s="745"/>
      <c r="ABB98" s="745"/>
      <c r="ABC98" s="745"/>
      <c r="ABD98" s="745"/>
      <c r="ABE98" s="745"/>
      <c r="ABF98" s="745"/>
      <c r="ABG98" s="745"/>
      <c r="ABH98" s="745"/>
      <c r="ABI98" s="745"/>
      <c r="ABJ98" s="745"/>
      <c r="ABK98" s="745"/>
      <c r="ABL98" s="745"/>
      <c r="ABM98" s="745"/>
      <c r="ABN98" s="745"/>
      <c r="ABO98" s="745"/>
      <c r="ABP98" s="745"/>
      <c r="ABQ98" s="745"/>
      <c r="ABR98" s="745"/>
      <c r="ABS98" s="745"/>
      <c r="ABT98" s="745"/>
      <c r="ABU98" s="745"/>
      <c r="ABV98" s="745"/>
      <c r="ABW98" s="745"/>
      <c r="ABX98" s="745"/>
      <c r="ABY98" s="745"/>
      <c r="ABZ98" s="745"/>
      <c r="ACA98" s="745"/>
      <c r="ACB98" s="745"/>
      <c r="ACC98" s="745"/>
      <c r="ACD98" s="745"/>
      <c r="ACE98" s="745"/>
      <c r="ACF98" s="745"/>
      <c r="ACG98" s="745"/>
      <c r="ACH98" s="745"/>
      <c r="ACI98" s="745"/>
      <c r="ACJ98" s="745"/>
      <c r="ACK98" s="745"/>
      <c r="ACL98" s="745"/>
      <c r="ACM98" s="745"/>
      <c r="ACN98" s="745"/>
      <c r="ACO98" s="745"/>
      <c r="ACP98" s="745"/>
      <c r="ACQ98" s="745"/>
      <c r="ACR98" s="745"/>
      <c r="ACS98" s="745"/>
      <c r="ACT98" s="745"/>
      <c r="ACU98" s="745"/>
      <c r="ACV98" s="745"/>
      <c r="ACW98" s="745"/>
      <c r="ACX98" s="745"/>
      <c r="ACY98" s="745"/>
      <c r="ACZ98" s="745"/>
      <c r="ADA98" s="745"/>
      <c r="ADB98" s="745"/>
      <c r="ADC98" s="745"/>
      <c r="ADD98" s="745"/>
      <c r="ADE98" s="745"/>
      <c r="ADF98" s="745"/>
      <c r="ADG98" s="745"/>
      <c r="ADH98" s="745"/>
      <c r="ADI98" s="745"/>
      <c r="ADJ98" s="745"/>
      <c r="ADK98" s="745"/>
      <c r="ADL98" s="745"/>
      <c r="ADM98" s="745"/>
      <c r="ADN98" s="745"/>
      <c r="ADO98" s="745"/>
      <c r="ADP98" s="745"/>
      <c r="ADQ98" s="745"/>
      <c r="ADR98" s="745"/>
      <c r="ADS98" s="745"/>
      <c r="ADT98" s="745"/>
      <c r="ADU98" s="745"/>
      <c r="ADV98" s="745"/>
      <c r="ADW98" s="745"/>
      <c r="ADX98" s="745"/>
      <c r="ADY98" s="745"/>
      <c r="ADZ98" s="745"/>
      <c r="AEA98" s="745"/>
      <c r="AEB98" s="745"/>
      <c r="AEC98" s="745"/>
      <c r="AED98" s="745"/>
      <c r="AEE98" s="745"/>
      <c r="AEF98" s="745"/>
      <c r="AEG98" s="745"/>
      <c r="AEH98" s="745"/>
      <c r="AEI98" s="745"/>
      <c r="AEJ98" s="745"/>
      <c r="AEK98" s="745"/>
      <c r="AEL98" s="745"/>
      <c r="AEM98" s="745"/>
      <c r="AEN98" s="745"/>
      <c r="AEO98" s="745"/>
      <c r="AEP98" s="745"/>
      <c r="AEQ98" s="745"/>
      <c r="AER98" s="745"/>
      <c r="AES98" s="745"/>
      <c r="AET98" s="745"/>
      <c r="AEU98" s="745"/>
      <c r="AEV98" s="745"/>
      <c r="AEW98" s="745"/>
      <c r="AEX98" s="745"/>
      <c r="AEY98" s="745"/>
      <c r="AEZ98" s="745"/>
      <c r="AFA98" s="745"/>
      <c r="AFB98" s="745"/>
      <c r="AFC98" s="745"/>
      <c r="AFD98" s="745"/>
      <c r="AFE98" s="745"/>
      <c r="AFF98" s="745"/>
      <c r="AFG98" s="745"/>
      <c r="AFH98" s="745"/>
      <c r="AFI98" s="745"/>
      <c r="AFJ98" s="745"/>
      <c r="AFK98" s="745"/>
      <c r="AFL98" s="745"/>
      <c r="AFM98" s="745"/>
      <c r="AFN98" s="745"/>
      <c r="AFO98" s="745"/>
      <c r="AFP98" s="745"/>
      <c r="AFQ98" s="745"/>
      <c r="AFR98" s="745"/>
      <c r="AFS98" s="745"/>
      <c r="AFT98" s="745"/>
      <c r="AFU98" s="745"/>
      <c r="AFV98" s="745"/>
      <c r="AFW98" s="745"/>
      <c r="AFX98" s="745"/>
      <c r="AFY98" s="745"/>
      <c r="AFZ98" s="745"/>
      <c r="AGA98" s="745"/>
      <c r="AGB98" s="745"/>
      <c r="AGC98" s="745"/>
      <c r="AGD98" s="745"/>
      <c r="AGE98" s="745"/>
      <c r="AGF98" s="745"/>
      <c r="AGG98" s="745"/>
      <c r="AGH98" s="745"/>
      <c r="AGI98" s="745"/>
      <c r="AGJ98" s="745"/>
      <c r="AGK98" s="745"/>
      <c r="AGL98" s="745"/>
      <c r="AGM98" s="745"/>
      <c r="AGN98" s="745"/>
      <c r="AGO98" s="745"/>
      <c r="AGP98" s="745"/>
      <c r="AGQ98" s="745"/>
      <c r="AGR98" s="745"/>
      <c r="AGS98" s="745"/>
      <c r="AGT98" s="745"/>
      <c r="AGU98" s="745"/>
      <c r="AGV98" s="745"/>
      <c r="AGW98" s="745"/>
      <c r="AGX98" s="745"/>
      <c r="AGY98" s="745"/>
      <c r="AGZ98" s="745"/>
      <c r="AHA98" s="745"/>
      <c r="AHB98" s="745"/>
      <c r="AHC98" s="745"/>
      <c r="AHD98" s="745"/>
      <c r="AHE98" s="745"/>
      <c r="AHF98" s="745"/>
      <c r="AHG98" s="745"/>
      <c r="AHH98" s="745"/>
      <c r="AHI98" s="745"/>
      <c r="AHJ98" s="745"/>
      <c r="AHK98" s="745"/>
      <c r="AHL98" s="745"/>
      <c r="AHM98" s="745"/>
      <c r="AHN98" s="745"/>
      <c r="AHO98" s="745"/>
      <c r="AHP98" s="745"/>
      <c r="AHQ98" s="745"/>
      <c r="AHR98" s="745"/>
      <c r="AHS98" s="745"/>
      <c r="AHT98" s="745"/>
      <c r="AHU98" s="745"/>
      <c r="AHV98" s="745"/>
      <c r="AHW98" s="745"/>
      <c r="AHX98" s="745"/>
      <c r="AHY98" s="745"/>
      <c r="AHZ98" s="745"/>
      <c r="AIA98" s="745"/>
      <c r="AIB98" s="745"/>
      <c r="AIC98" s="745"/>
      <c r="AID98" s="745"/>
      <c r="AIE98" s="745"/>
      <c r="AIF98" s="745"/>
      <c r="AIG98" s="745"/>
      <c r="AIH98" s="745"/>
      <c r="AII98" s="745"/>
      <c r="AIJ98" s="745"/>
      <c r="AIK98" s="745"/>
      <c r="AIL98" s="745"/>
      <c r="AIM98" s="745"/>
      <c r="AIN98" s="745"/>
      <c r="AIO98" s="745"/>
      <c r="AIP98" s="745"/>
      <c r="AIQ98" s="745"/>
      <c r="AIR98" s="745"/>
      <c r="AIS98" s="745"/>
      <c r="AIT98" s="745"/>
      <c r="AIU98" s="745"/>
      <c r="AIV98" s="745"/>
      <c r="AIW98" s="745"/>
      <c r="AIX98" s="745"/>
      <c r="AIY98" s="745"/>
      <c r="AIZ98" s="745"/>
      <c r="AJA98" s="745"/>
      <c r="AJB98" s="745"/>
      <c r="AJC98" s="745"/>
      <c r="AJD98" s="745"/>
      <c r="AJE98" s="745"/>
      <c r="AJF98" s="745"/>
      <c r="AJG98" s="745"/>
      <c r="AJH98" s="745"/>
      <c r="AJI98" s="745"/>
      <c r="AJJ98" s="745"/>
      <c r="AJK98" s="745"/>
      <c r="AJL98" s="745"/>
      <c r="AJM98" s="745"/>
      <c r="AJN98" s="745"/>
      <c r="AJO98" s="745"/>
      <c r="AJP98" s="745"/>
      <c r="AJQ98" s="745"/>
      <c r="AJR98" s="745"/>
      <c r="AJS98" s="745"/>
      <c r="AJT98" s="745"/>
      <c r="AJU98" s="745"/>
      <c r="AJV98" s="745"/>
      <c r="AJW98" s="745"/>
      <c r="AJX98" s="745"/>
      <c r="AJY98" s="745"/>
      <c r="AJZ98" s="745"/>
      <c r="AKA98" s="745"/>
      <c r="AKB98" s="745"/>
      <c r="AKC98" s="745"/>
      <c r="AKD98" s="745"/>
      <c r="AKE98" s="745"/>
      <c r="AKF98" s="745"/>
      <c r="AKG98" s="745"/>
      <c r="AKH98" s="745"/>
      <c r="AKI98" s="745"/>
      <c r="AKJ98" s="745"/>
      <c r="AKK98" s="745"/>
      <c r="AKL98" s="745"/>
      <c r="AKM98" s="745"/>
      <c r="AKN98" s="745"/>
      <c r="AKO98" s="745"/>
      <c r="AKP98" s="745"/>
      <c r="AKQ98" s="745"/>
      <c r="AKR98" s="745"/>
      <c r="AKS98" s="745"/>
      <c r="AKT98" s="745"/>
      <c r="AKU98" s="745"/>
      <c r="AKV98" s="745"/>
      <c r="AKW98" s="745"/>
      <c r="AKX98" s="745"/>
      <c r="AKY98" s="745"/>
      <c r="AKZ98" s="745"/>
      <c r="ALA98" s="745"/>
      <c r="ALB98" s="745"/>
      <c r="ALC98" s="745"/>
      <c r="ALD98" s="745"/>
      <c r="ALE98" s="745"/>
      <c r="ALF98" s="745"/>
      <c r="ALG98" s="745"/>
      <c r="ALH98" s="745"/>
      <c r="ALI98" s="745"/>
      <c r="ALJ98" s="745"/>
      <c r="ALK98" s="745"/>
      <c r="ALL98" s="745"/>
      <c r="ALM98" s="745"/>
      <c r="ALN98" s="745"/>
      <c r="ALO98" s="745"/>
      <c r="ALP98" s="745"/>
      <c r="ALQ98" s="745"/>
      <c r="ALR98" s="745"/>
      <c r="ALS98" s="745"/>
      <c r="ALT98" s="745"/>
      <c r="ALU98" s="745"/>
      <c r="ALV98" s="745"/>
      <c r="ALW98" s="745"/>
      <c r="ALX98" s="745"/>
      <c r="ALY98" s="745"/>
      <c r="ALZ98" s="745"/>
      <c r="AMA98" s="745"/>
      <c r="AMB98" s="745"/>
      <c r="AMC98" s="745"/>
      <c r="AMD98" s="745"/>
      <c r="AME98" s="745"/>
      <c r="AMF98" s="745"/>
      <c r="AMG98" s="745"/>
      <c r="AMH98" s="745"/>
      <c r="AMI98" s="745"/>
      <c r="AMJ98" s="745"/>
      <c r="AMK98" s="745"/>
      <c r="AML98" s="745"/>
      <c r="AMM98" s="745"/>
      <c r="AMN98" s="745"/>
      <c r="AMO98" s="745"/>
      <c r="AMP98" s="745"/>
      <c r="AMQ98" s="745"/>
      <c r="AMR98" s="745"/>
    </row>
    <row r="99" spans="1:1032" s="742" customFormat="1" ht="15">
      <c r="A99" s="371"/>
      <c r="B99" s="415" t="s">
        <v>382</v>
      </c>
      <c r="C99" s="400" t="s">
        <v>10</v>
      </c>
      <c r="D99" s="494">
        <v>3</v>
      </c>
      <c r="E99" s="375"/>
      <c r="F99" s="375"/>
      <c r="G99" s="497"/>
      <c r="H99" s="506"/>
      <c r="I99" s="383"/>
      <c r="J99" s="375"/>
      <c r="K99" s="375"/>
      <c r="L99" s="375"/>
      <c r="M99" s="506"/>
      <c r="N99" s="506"/>
      <c r="O99" s="495"/>
      <c r="P99" s="495"/>
      <c r="Q99" s="495"/>
      <c r="R99" s="495"/>
      <c r="S99" s="506"/>
      <c r="T99" s="506"/>
      <c r="U99" s="505"/>
      <c r="V99" s="504"/>
      <c r="W99" s="377"/>
      <c r="X99" s="414"/>
      <c r="Y99" s="414"/>
      <c r="Z99" s="414"/>
      <c r="AA99" s="745"/>
      <c r="AB99" s="745"/>
      <c r="AC99" s="745"/>
      <c r="AD99" s="745"/>
      <c r="AE99" s="745"/>
      <c r="AF99" s="745"/>
      <c r="AG99" s="745"/>
      <c r="AH99" s="745"/>
      <c r="AI99" s="745"/>
      <c r="AJ99" s="745"/>
      <c r="AK99" s="745"/>
      <c r="AL99" s="745"/>
      <c r="AM99" s="745"/>
      <c r="AN99" s="745"/>
      <c r="AO99" s="745"/>
      <c r="AP99" s="745"/>
      <c r="AQ99" s="745"/>
      <c r="AR99" s="745"/>
      <c r="AS99" s="745"/>
      <c r="AT99" s="745"/>
      <c r="AU99" s="745"/>
      <c r="AV99" s="745"/>
      <c r="AW99" s="745"/>
      <c r="AX99" s="745"/>
      <c r="AY99" s="745"/>
      <c r="AZ99" s="745"/>
      <c r="BA99" s="745"/>
      <c r="BB99" s="745"/>
      <c r="BC99" s="745"/>
      <c r="BD99" s="745"/>
      <c r="BE99" s="745"/>
      <c r="BF99" s="745"/>
      <c r="BG99" s="745"/>
      <c r="BH99" s="745"/>
      <c r="BI99" s="745"/>
      <c r="BJ99" s="745"/>
      <c r="BK99" s="745"/>
      <c r="BL99" s="745"/>
      <c r="BM99" s="745"/>
      <c r="BN99" s="745"/>
      <c r="BO99" s="745"/>
      <c r="BP99" s="745"/>
      <c r="BQ99" s="745"/>
      <c r="BR99" s="745"/>
      <c r="BS99" s="745"/>
      <c r="BT99" s="745"/>
      <c r="BU99" s="745"/>
      <c r="BV99" s="745"/>
      <c r="BW99" s="745"/>
      <c r="BX99" s="745"/>
      <c r="BY99" s="745"/>
      <c r="BZ99" s="745"/>
      <c r="CA99" s="745"/>
      <c r="CB99" s="745"/>
      <c r="CC99" s="745"/>
      <c r="CD99" s="745"/>
      <c r="CE99" s="745"/>
      <c r="CF99" s="745"/>
      <c r="CG99" s="745"/>
      <c r="CH99" s="745"/>
      <c r="CI99" s="745"/>
      <c r="CJ99" s="745"/>
      <c r="CK99" s="745"/>
      <c r="CL99" s="745"/>
      <c r="CM99" s="745"/>
      <c r="CN99" s="745"/>
      <c r="CO99" s="745"/>
      <c r="CP99" s="745"/>
      <c r="CQ99" s="745"/>
      <c r="CR99" s="745"/>
      <c r="CS99" s="745"/>
      <c r="CT99" s="745"/>
      <c r="CU99" s="745"/>
      <c r="CV99" s="745"/>
      <c r="CW99" s="745"/>
      <c r="CX99" s="745"/>
      <c r="CY99" s="745"/>
      <c r="CZ99" s="745"/>
      <c r="DA99" s="745"/>
      <c r="DB99" s="745"/>
      <c r="DC99" s="745"/>
      <c r="DD99" s="745"/>
      <c r="DE99" s="745"/>
      <c r="DF99" s="745"/>
      <c r="DG99" s="745"/>
      <c r="DH99" s="745"/>
      <c r="DI99" s="745"/>
      <c r="DJ99" s="745"/>
      <c r="DK99" s="745"/>
      <c r="DL99" s="745"/>
      <c r="DM99" s="745"/>
      <c r="DN99" s="745"/>
      <c r="DO99" s="745"/>
      <c r="DP99" s="745"/>
      <c r="DQ99" s="745"/>
      <c r="DR99" s="745"/>
      <c r="DS99" s="745"/>
      <c r="DT99" s="745"/>
      <c r="DU99" s="745"/>
      <c r="DV99" s="745"/>
      <c r="DW99" s="745"/>
      <c r="DX99" s="745"/>
      <c r="DY99" s="745"/>
      <c r="DZ99" s="745"/>
      <c r="EA99" s="745"/>
      <c r="EB99" s="745"/>
      <c r="EC99" s="745"/>
      <c r="ED99" s="745"/>
      <c r="EE99" s="745"/>
      <c r="EF99" s="745"/>
      <c r="EG99" s="745"/>
      <c r="EH99" s="745"/>
      <c r="EI99" s="745"/>
      <c r="EJ99" s="745"/>
      <c r="EK99" s="745"/>
      <c r="EL99" s="745"/>
      <c r="EM99" s="745"/>
      <c r="EN99" s="745"/>
      <c r="EO99" s="745"/>
      <c r="EP99" s="745"/>
      <c r="EQ99" s="745"/>
      <c r="ER99" s="745"/>
      <c r="ES99" s="745"/>
      <c r="ET99" s="745"/>
      <c r="EU99" s="745"/>
      <c r="EV99" s="745"/>
      <c r="EW99" s="745"/>
      <c r="EX99" s="745"/>
      <c r="EY99" s="745"/>
      <c r="EZ99" s="745"/>
      <c r="FA99" s="745"/>
      <c r="FB99" s="745"/>
      <c r="FC99" s="745"/>
      <c r="FD99" s="745"/>
      <c r="FE99" s="745"/>
      <c r="FF99" s="745"/>
      <c r="FG99" s="745"/>
      <c r="FH99" s="745"/>
      <c r="FI99" s="745"/>
      <c r="FJ99" s="745"/>
      <c r="FK99" s="745"/>
      <c r="FL99" s="745"/>
      <c r="FM99" s="745"/>
      <c r="FN99" s="745"/>
      <c r="FO99" s="745"/>
      <c r="FP99" s="745"/>
      <c r="FQ99" s="745"/>
      <c r="FR99" s="745"/>
      <c r="FS99" s="745"/>
      <c r="FT99" s="745"/>
      <c r="FU99" s="745"/>
      <c r="FV99" s="745"/>
      <c r="FW99" s="745"/>
      <c r="FX99" s="745"/>
      <c r="FY99" s="745"/>
      <c r="FZ99" s="745"/>
      <c r="GA99" s="745"/>
      <c r="GB99" s="745"/>
      <c r="GC99" s="745"/>
      <c r="GD99" s="745"/>
      <c r="GE99" s="745"/>
      <c r="GF99" s="745"/>
      <c r="GG99" s="745"/>
      <c r="GH99" s="745"/>
      <c r="GI99" s="745"/>
      <c r="GJ99" s="745"/>
      <c r="GK99" s="745"/>
      <c r="GL99" s="745"/>
      <c r="GM99" s="745"/>
      <c r="GN99" s="745"/>
      <c r="GO99" s="745"/>
      <c r="GP99" s="745"/>
      <c r="GQ99" s="745"/>
      <c r="GR99" s="745"/>
      <c r="GS99" s="745"/>
      <c r="GT99" s="745"/>
      <c r="GU99" s="745"/>
      <c r="GV99" s="745"/>
      <c r="GW99" s="745"/>
      <c r="GX99" s="745"/>
      <c r="GY99" s="745"/>
      <c r="GZ99" s="745"/>
      <c r="HA99" s="745"/>
      <c r="HB99" s="745"/>
      <c r="HC99" s="745"/>
      <c r="HD99" s="745"/>
      <c r="HE99" s="745"/>
      <c r="HF99" s="745"/>
      <c r="HG99" s="745"/>
      <c r="HH99" s="745"/>
      <c r="HI99" s="745"/>
      <c r="HJ99" s="745"/>
      <c r="HK99" s="745"/>
      <c r="HL99" s="745"/>
      <c r="HM99" s="745"/>
      <c r="HN99" s="745"/>
      <c r="HO99" s="745"/>
      <c r="HP99" s="745"/>
      <c r="HQ99" s="745"/>
      <c r="HR99" s="745"/>
      <c r="HS99" s="745"/>
      <c r="HT99" s="745"/>
      <c r="HU99" s="745"/>
      <c r="HV99" s="745"/>
      <c r="HW99" s="745"/>
      <c r="HX99" s="745"/>
      <c r="HY99" s="745"/>
      <c r="HZ99" s="745"/>
      <c r="IA99" s="745"/>
      <c r="IB99" s="745"/>
      <c r="IC99" s="745"/>
      <c r="ID99" s="745"/>
      <c r="IE99" s="745"/>
      <c r="IF99" s="745"/>
      <c r="IG99" s="745"/>
      <c r="IH99" s="745"/>
      <c r="II99" s="745"/>
      <c r="IJ99" s="745"/>
      <c r="IK99" s="745"/>
      <c r="IL99" s="745"/>
      <c r="IM99" s="745"/>
      <c r="IN99" s="745"/>
      <c r="IO99" s="745"/>
      <c r="IP99" s="745"/>
      <c r="IQ99" s="745"/>
      <c r="IR99" s="745"/>
      <c r="IS99" s="745"/>
      <c r="IT99" s="745"/>
      <c r="IU99" s="745"/>
      <c r="IV99" s="745"/>
      <c r="IW99" s="745"/>
      <c r="IX99" s="745"/>
      <c r="IY99" s="745"/>
      <c r="IZ99" s="745"/>
      <c r="JA99" s="745"/>
      <c r="JB99" s="745"/>
      <c r="JC99" s="745"/>
      <c r="JD99" s="745"/>
      <c r="JE99" s="745"/>
      <c r="JF99" s="745"/>
      <c r="JG99" s="745"/>
      <c r="JH99" s="745"/>
      <c r="JI99" s="745"/>
      <c r="JJ99" s="745"/>
      <c r="JK99" s="745"/>
      <c r="JL99" s="745"/>
      <c r="JM99" s="745"/>
      <c r="JN99" s="745"/>
      <c r="JO99" s="745"/>
      <c r="JP99" s="745"/>
      <c r="JQ99" s="745"/>
      <c r="JR99" s="745"/>
      <c r="JS99" s="745"/>
      <c r="JT99" s="745"/>
      <c r="JU99" s="745"/>
      <c r="JV99" s="745"/>
      <c r="JW99" s="745"/>
      <c r="JX99" s="745"/>
      <c r="JY99" s="745"/>
      <c r="JZ99" s="745"/>
      <c r="KA99" s="745"/>
      <c r="KB99" s="745"/>
      <c r="KC99" s="745"/>
      <c r="KD99" s="745"/>
      <c r="KE99" s="745"/>
      <c r="KF99" s="745"/>
      <c r="KG99" s="745"/>
      <c r="KH99" s="745"/>
      <c r="KI99" s="745"/>
      <c r="KJ99" s="745"/>
      <c r="KK99" s="745"/>
      <c r="KL99" s="745"/>
      <c r="KM99" s="745"/>
      <c r="KN99" s="745"/>
      <c r="KO99" s="745"/>
      <c r="KP99" s="745"/>
      <c r="KQ99" s="745"/>
      <c r="KR99" s="745"/>
      <c r="KS99" s="745"/>
      <c r="KT99" s="745"/>
      <c r="KU99" s="745"/>
      <c r="KV99" s="745"/>
      <c r="KW99" s="745"/>
      <c r="KX99" s="745"/>
      <c r="KY99" s="745"/>
      <c r="KZ99" s="745"/>
      <c r="LA99" s="745"/>
      <c r="LB99" s="745"/>
      <c r="LC99" s="745"/>
      <c r="LD99" s="745"/>
      <c r="LE99" s="745"/>
      <c r="LF99" s="745"/>
      <c r="LG99" s="745"/>
      <c r="LH99" s="745"/>
      <c r="LI99" s="745"/>
      <c r="LJ99" s="745"/>
      <c r="LK99" s="745"/>
      <c r="LL99" s="745"/>
      <c r="LM99" s="745"/>
      <c r="LN99" s="745"/>
      <c r="LO99" s="745"/>
      <c r="LP99" s="745"/>
      <c r="LQ99" s="745"/>
      <c r="LR99" s="745"/>
      <c r="LS99" s="745"/>
      <c r="LT99" s="745"/>
      <c r="LU99" s="745"/>
      <c r="LV99" s="745"/>
      <c r="LW99" s="745"/>
      <c r="LX99" s="745"/>
      <c r="LY99" s="745"/>
      <c r="LZ99" s="745"/>
      <c r="MA99" s="745"/>
      <c r="MB99" s="745"/>
      <c r="MC99" s="745"/>
      <c r="MD99" s="745"/>
      <c r="ME99" s="745"/>
      <c r="MF99" s="745"/>
      <c r="MG99" s="745"/>
      <c r="MH99" s="745"/>
      <c r="MI99" s="745"/>
      <c r="MJ99" s="745"/>
      <c r="MK99" s="745"/>
      <c r="ML99" s="745"/>
      <c r="MM99" s="745"/>
      <c r="MN99" s="745"/>
      <c r="MO99" s="745"/>
      <c r="MP99" s="745"/>
      <c r="MQ99" s="745"/>
      <c r="MR99" s="745"/>
      <c r="MS99" s="745"/>
      <c r="MT99" s="745"/>
      <c r="MU99" s="745"/>
      <c r="MV99" s="745"/>
      <c r="MW99" s="745"/>
      <c r="MX99" s="745"/>
      <c r="MY99" s="745"/>
      <c r="MZ99" s="745"/>
      <c r="NA99" s="745"/>
      <c r="NB99" s="745"/>
      <c r="NC99" s="745"/>
      <c r="ND99" s="745"/>
      <c r="NE99" s="745"/>
      <c r="NF99" s="745"/>
      <c r="NG99" s="745"/>
      <c r="NH99" s="745"/>
      <c r="NI99" s="745"/>
      <c r="NJ99" s="745"/>
      <c r="NK99" s="745"/>
      <c r="NL99" s="745"/>
      <c r="NM99" s="745"/>
      <c r="NN99" s="745"/>
      <c r="NO99" s="745"/>
      <c r="NP99" s="745"/>
      <c r="NQ99" s="745"/>
      <c r="NR99" s="745"/>
      <c r="NS99" s="745"/>
      <c r="NT99" s="745"/>
      <c r="NU99" s="745"/>
      <c r="NV99" s="745"/>
      <c r="NW99" s="745"/>
      <c r="NX99" s="745"/>
      <c r="NY99" s="745"/>
      <c r="NZ99" s="745"/>
      <c r="OA99" s="745"/>
      <c r="OB99" s="745"/>
      <c r="OC99" s="745"/>
      <c r="OD99" s="745"/>
      <c r="OE99" s="745"/>
      <c r="OF99" s="745"/>
      <c r="OG99" s="745"/>
      <c r="OH99" s="745"/>
      <c r="OI99" s="745"/>
      <c r="OJ99" s="745"/>
      <c r="OK99" s="745"/>
      <c r="OL99" s="745"/>
      <c r="OM99" s="745"/>
      <c r="ON99" s="745"/>
      <c r="OO99" s="745"/>
      <c r="OP99" s="745"/>
      <c r="OQ99" s="745"/>
      <c r="OR99" s="745"/>
      <c r="OS99" s="745"/>
      <c r="OT99" s="745"/>
      <c r="OU99" s="745"/>
      <c r="OV99" s="745"/>
      <c r="OW99" s="745"/>
      <c r="OX99" s="745"/>
      <c r="OY99" s="745"/>
      <c r="OZ99" s="745"/>
      <c r="PA99" s="745"/>
      <c r="PB99" s="745"/>
      <c r="PC99" s="745"/>
      <c r="PD99" s="745"/>
      <c r="PE99" s="745"/>
      <c r="PF99" s="745"/>
      <c r="PG99" s="745"/>
      <c r="PH99" s="745"/>
      <c r="PI99" s="745"/>
      <c r="PJ99" s="745"/>
      <c r="PK99" s="745"/>
      <c r="PL99" s="745"/>
      <c r="PM99" s="745"/>
      <c r="PN99" s="745"/>
      <c r="PO99" s="745"/>
      <c r="PP99" s="745"/>
      <c r="PQ99" s="745"/>
      <c r="PR99" s="745"/>
      <c r="PS99" s="745"/>
      <c r="PT99" s="745"/>
      <c r="PU99" s="745"/>
      <c r="PV99" s="745"/>
      <c r="PW99" s="745"/>
      <c r="PX99" s="745"/>
      <c r="PY99" s="745"/>
      <c r="PZ99" s="745"/>
      <c r="QA99" s="745"/>
      <c r="QB99" s="745"/>
      <c r="QC99" s="745"/>
      <c r="QD99" s="745"/>
      <c r="QE99" s="745"/>
      <c r="QF99" s="745"/>
      <c r="QG99" s="745"/>
      <c r="QH99" s="745"/>
      <c r="QI99" s="745"/>
      <c r="QJ99" s="745"/>
      <c r="QK99" s="745"/>
      <c r="QL99" s="745"/>
      <c r="QM99" s="745"/>
      <c r="QN99" s="745"/>
      <c r="QO99" s="745"/>
      <c r="QP99" s="745"/>
      <c r="QQ99" s="745"/>
      <c r="QR99" s="745"/>
      <c r="QS99" s="745"/>
      <c r="QT99" s="745"/>
      <c r="QU99" s="745"/>
      <c r="QV99" s="745"/>
      <c r="QW99" s="745"/>
      <c r="QX99" s="745"/>
      <c r="QY99" s="745"/>
      <c r="QZ99" s="745"/>
      <c r="RA99" s="745"/>
      <c r="RB99" s="745"/>
      <c r="RC99" s="745"/>
      <c r="RD99" s="745"/>
      <c r="RE99" s="745"/>
      <c r="RF99" s="745"/>
      <c r="RG99" s="745"/>
      <c r="RH99" s="745"/>
      <c r="RI99" s="745"/>
      <c r="RJ99" s="745"/>
      <c r="RK99" s="745"/>
      <c r="RL99" s="745"/>
      <c r="RM99" s="745"/>
      <c r="RN99" s="745"/>
      <c r="RO99" s="745"/>
      <c r="RP99" s="745"/>
      <c r="RQ99" s="745"/>
      <c r="RR99" s="745"/>
      <c r="RS99" s="745"/>
      <c r="RT99" s="745"/>
      <c r="RU99" s="745"/>
      <c r="RV99" s="745"/>
      <c r="RW99" s="745"/>
      <c r="RX99" s="745"/>
      <c r="RY99" s="745"/>
      <c r="RZ99" s="745"/>
      <c r="SA99" s="745"/>
      <c r="SB99" s="745"/>
      <c r="SC99" s="745"/>
      <c r="SD99" s="745"/>
      <c r="SE99" s="745"/>
      <c r="SF99" s="745"/>
      <c r="SG99" s="745"/>
      <c r="SH99" s="745"/>
      <c r="SI99" s="745"/>
      <c r="SJ99" s="745"/>
      <c r="SK99" s="745"/>
      <c r="SL99" s="745"/>
      <c r="SM99" s="745"/>
      <c r="SN99" s="745"/>
      <c r="SO99" s="745"/>
      <c r="SP99" s="745"/>
      <c r="SQ99" s="745"/>
      <c r="SR99" s="745"/>
      <c r="SS99" s="745"/>
      <c r="ST99" s="745"/>
      <c r="SU99" s="745"/>
      <c r="SV99" s="745"/>
      <c r="SW99" s="745"/>
      <c r="SX99" s="745"/>
      <c r="SY99" s="745"/>
      <c r="SZ99" s="745"/>
      <c r="TA99" s="745"/>
      <c r="TB99" s="745"/>
      <c r="TC99" s="745"/>
      <c r="TD99" s="745"/>
      <c r="TE99" s="745"/>
      <c r="TF99" s="745"/>
      <c r="TG99" s="745"/>
      <c r="TH99" s="745"/>
      <c r="TI99" s="745"/>
      <c r="TJ99" s="745"/>
      <c r="TK99" s="745"/>
      <c r="TL99" s="745"/>
      <c r="TM99" s="745"/>
      <c r="TN99" s="745"/>
      <c r="TO99" s="745"/>
      <c r="TP99" s="745"/>
      <c r="TQ99" s="745"/>
      <c r="TR99" s="745"/>
      <c r="TS99" s="745"/>
      <c r="TT99" s="745"/>
      <c r="TU99" s="745"/>
      <c r="TV99" s="745"/>
      <c r="TW99" s="745"/>
      <c r="TX99" s="745"/>
      <c r="TY99" s="745"/>
      <c r="TZ99" s="745"/>
      <c r="UA99" s="745"/>
      <c r="UB99" s="745"/>
      <c r="UC99" s="745"/>
      <c r="UD99" s="745"/>
      <c r="UE99" s="745"/>
      <c r="UF99" s="745"/>
      <c r="UG99" s="745"/>
      <c r="UH99" s="745"/>
      <c r="UI99" s="745"/>
      <c r="UJ99" s="745"/>
      <c r="UK99" s="745"/>
      <c r="UL99" s="745"/>
      <c r="UM99" s="745"/>
      <c r="UN99" s="745"/>
      <c r="UO99" s="745"/>
      <c r="UP99" s="745"/>
      <c r="UQ99" s="745"/>
      <c r="UR99" s="745"/>
      <c r="US99" s="745"/>
      <c r="UT99" s="745"/>
      <c r="UU99" s="745"/>
      <c r="UV99" s="745"/>
      <c r="UW99" s="745"/>
      <c r="UX99" s="745"/>
      <c r="UY99" s="745"/>
      <c r="UZ99" s="745"/>
      <c r="VA99" s="745"/>
      <c r="VB99" s="745"/>
      <c r="VC99" s="745"/>
      <c r="VD99" s="745"/>
      <c r="VE99" s="745"/>
      <c r="VF99" s="745"/>
      <c r="VG99" s="745"/>
      <c r="VH99" s="745"/>
      <c r="VI99" s="745"/>
      <c r="VJ99" s="745"/>
      <c r="VK99" s="745"/>
      <c r="VL99" s="745"/>
      <c r="VM99" s="745"/>
      <c r="VN99" s="745"/>
      <c r="VO99" s="745"/>
      <c r="VP99" s="745"/>
      <c r="VQ99" s="745"/>
      <c r="VR99" s="745"/>
      <c r="VS99" s="745"/>
      <c r="VT99" s="745"/>
      <c r="VU99" s="745"/>
      <c r="VV99" s="745"/>
      <c r="VW99" s="745"/>
      <c r="VX99" s="745"/>
      <c r="VY99" s="745"/>
      <c r="VZ99" s="745"/>
      <c r="WA99" s="745"/>
      <c r="WB99" s="745"/>
      <c r="WC99" s="745"/>
      <c r="WD99" s="745"/>
      <c r="WE99" s="745"/>
      <c r="WF99" s="745"/>
      <c r="WG99" s="745"/>
      <c r="WH99" s="745"/>
      <c r="WI99" s="745"/>
      <c r="WJ99" s="745"/>
      <c r="WK99" s="745"/>
      <c r="WL99" s="745"/>
      <c r="WM99" s="745"/>
      <c r="WN99" s="745"/>
      <c r="WO99" s="745"/>
      <c r="WP99" s="745"/>
      <c r="WQ99" s="745"/>
      <c r="WR99" s="745"/>
      <c r="WS99" s="745"/>
      <c r="WT99" s="745"/>
      <c r="WU99" s="745"/>
      <c r="WV99" s="745"/>
      <c r="WW99" s="745"/>
      <c r="WX99" s="745"/>
      <c r="WY99" s="745"/>
      <c r="WZ99" s="745"/>
      <c r="XA99" s="745"/>
      <c r="XB99" s="745"/>
      <c r="XC99" s="745"/>
      <c r="XD99" s="745"/>
      <c r="XE99" s="745"/>
      <c r="XF99" s="745"/>
      <c r="XG99" s="745"/>
      <c r="XH99" s="745"/>
      <c r="XI99" s="745"/>
      <c r="XJ99" s="745"/>
      <c r="XK99" s="745"/>
      <c r="XL99" s="745"/>
      <c r="XM99" s="745"/>
      <c r="XN99" s="745"/>
      <c r="XO99" s="745"/>
      <c r="XP99" s="745"/>
      <c r="XQ99" s="745"/>
      <c r="XR99" s="745"/>
      <c r="XS99" s="745"/>
      <c r="XT99" s="745"/>
      <c r="XU99" s="745"/>
      <c r="XV99" s="745"/>
      <c r="XW99" s="745"/>
      <c r="XX99" s="745"/>
      <c r="XY99" s="745"/>
      <c r="XZ99" s="745"/>
      <c r="YA99" s="745"/>
      <c r="YB99" s="745"/>
      <c r="YC99" s="745"/>
      <c r="YD99" s="745"/>
      <c r="YE99" s="745"/>
      <c r="YF99" s="745"/>
      <c r="YG99" s="745"/>
      <c r="YH99" s="745"/>
      <c r="YI99" s="745"/>
      <c r="YJ99" s="745"/>
      <c r="YK99" s="745"/>
      <c r="YL99" s="745"/>
      <c r="YM99" s="745"/>
      <c r="YN99" s="745"/>
      <c r="YO99" s="745"/>
      <c r="YP99" s="745"/>
      <c r="YQ99" s="745"/>
      <c r="YR99" s="745"/>
      <c r="YS99" s="745"/>
      <c r="YT99" s="745"/>
      <c r="YU99" s="745"/>
      <c r="YV99" s="745"/>
      <c r="YW99" s="745"/>
      <c r="YX99" s="745"/>
      <c r="YY99" s="745"/>
      <c r="YZ99" s="745"/>
      <c r="ZA99" s="745"/>
      <c r="ZB99" s="745"/>
      <c r="ZC99" s="745"/>
      <c r="ZD99" s="745"/>
      <c r="ZE99" s="745"/>
      <c r="ZF99" s="745"/>
      <c r="ZG99" s="745"/>
      <c r="ZH99" s="745"/>
      <c r="ZI99" s="745"/>
      <c r="ZJ99" s="745"/>
      <c r="ZK99" s="745"/>
      <c r="ZL99" s="745"/>
      <c r="ZM99" s="745"/>
      <c r="ZN99" s="745"/>
      <c r="ZO99" s="745"/>
      <c r="ZP99" s="745"/>
      <c r="ZQ99" s="745"/>
      <c r="ZR99" s="745"/>
      <c r="ZS99" s="745"/>
      <c r="ZT99" s="745"/>
      <c r="ZU99" s="745"/>
      <c r="ZV99" s="745"/>
      <c r="ZW99" s="745"/>
      <c r="ZX99" s="745"/>
      <c r="ZY99" s="745"/>
      <c r="ZZ99" s="745"/>
      <c r="AAA99" s="745"/>
      <c r="AAB99" s="745"/>
      <c r="AAC99" s="745"/>
      <c r="AAD99" s="745"/>
      <c r="AAE99" s="745"/>
      <c r="AAF99" s="745"/>
      <c r="AAG99" s="745"/>
      <c r="AAH99" s="745"/>
      <c r="AAI99" s="745"/>
      <c r="AAJ99" s="745"/>
      <c r="AAK99" s="745"/>
      <c r="AAL99" s="745"/>
      <c r="AAM99" s="745"/>
      <c r="AAN99" s="745"/>
      <c r="AAO99" s="745"/>
      <c r="AAP99" s="745"/>
      <c r="AAQ99" s="745"/>
      <c r="AAR99" s="745"/>
      <c r="AAS99" s="745"/>
      <c r="AAT99" s="745"/>
      <c r="AAU99" s="745"/>
      <c r="AAV99" s="745"/>
      <c r="AAW99" s="745"/>
      <c r="AAX99" s="745"/>
      <c r="AAY99" s="745"/>
      <c r="AAZ99" s="745"/>
      <c r="ABA99" s="745"/>
      <c r="ABB99" s="745"/>
      <c r="ABC99" s="745"/>
      <c r="ABD99" s="745"/>
      <c r="ABE99" s="745"/>
      <c r="ABF99" s="745"/>
      <c r="ABG99" s="745"/>
      <c r="ABH99" s="745"/>
      <c r="ABI99" s="745"/>
      <c r="ABJ99" s="745"/>
      <c r="ABK99" s="745"/>
      <c r="ABL99" s="745"/>
      <c r="ABM99" s="745"/>
      <c r="ABN99" s="745"/>
      <c r="ABO99" s="745"/>
      <c r="ABP99" s="745"/>
      <c r="ABQ99" s="745"/>
      <c r="ABR99" s="745"/>
      <c r="ABS99" s="745"/>
      <c r="ABT99" s="745"/>
      <c r="ABU99" s="745"/>
      <c r="ABV99" s="745"/>
      <c r="ABW99" s="745"/>
      <c r="ABX99" s="745"/>
      <c r="ABY99" s="745"/>
      <c r="ABZ99" s="745"/>
      <c r="ACA99" s="745"/>
      <c r="ACB99" s="745"/>
      <c r="ACC99" s="745"/>
      <c r="ACD99" s="745"/>
      <c r="ACE99" s="745"/>
      <c r="ACF99" s="745"/>
      <c r="ACG99" s="745"/>
      <c r="ACH99" s="745"/>
      <c r="ACI99" s="745"/>
      <c r="ACJ99" s="745"/>
      <c r="ACK99" s="745"/>
      <c r="ACL99" s="745"/>
      <c r="ACM99" s="745"/>
      <c r="ACN99" s="745"/>
      <c r="ACO99" s="745"/>
      <c r="ACP99" s="745"/>
      <c r="ACQ99" s="745"/>
      <c r="ACR99" s="745"/>
      <c r="ACS99" s="745"/>
      <c r="ACT99" s="745"/>
      <c r="ACU99" s="745"/>
      <c r="ACV99" s="745"/>
      <c r="ACW99" s="745"/>
      <c r="ACX99" s="745"/>
      <c r="ACY99" s="745"/>
      <c r="ACZ99" s="745"/>
      <c r="ADA99" s="745"/>
      <c r="ADB99" s="745"/>
      <c r="ADC99" s="745"/>
      <c r="ADD99" s="745"/>
      <c r="ADE99" s="745"/>
      <c r="ADF99" s="745"/>
      <c r="ADG99" s="745"/>
      <c r="ADH99" s="745"/>
      <c r="ADI99" s="745"/>
      <c r="ADJ99" s="745"/>
      <c r="ADK99" s="745"/>
      <c r="ADL99" s="745"/>
      <c r="ADM99" s="745"/>
      <c r="ADN99" s="745"/>
      <c r="ADO99" s="745"/>
      <c r="ADP99" s="745"/>
      <c r="ADQ99" s="745"/>
      <c r="ADR99" s="745"/>
      <c r="ADS99" s="745"/>
      <c r="ADT99" s="745"/>
      <c r="ADU99" s="745"/>
      <c r="ADV99" s="745"/>
      <c r="ADW99" s="745"/>
      <c r="ADX99" s="745"/>
      <c r="ADY99" s="745"/>
      <c r="ADZ99" s="745"/>
      <c r="AEA99" s="745"/>
      <c r="AEB99" s="745"/>
      <c r="AEC99" s="745"/>
      <c r="AED99" s="745"/>
      <c r="AEE99" s="745"/>
      <c r="AEF99" s="745"/>
      <c r="AEG99" s="745"/>
      <c r="AEH99" s="745"/>
      <c r="AEI99" s="745"/>
      <c r="AEJ99" s="745"/>
      <c r="AEK99" s="745"/>
      <c r="AEL99" s="745"/>
      <c r="AEM99" s="745"/>
      <c r="AEN99" s="745"/>
      <c r="AEO99" s="745"/>
      <c r="AEP99" s="745"/>
      <c r="AEQ99" s="745"/>
      <c r="AER99" s="745"/>
      <c r="AES99" s="745"/>
      <c r="AET99" s="745"/>
      <c r="AEU99" s="745"/>
      <c r="AEV99" s="745"/>
      <c r="AEW99" s="745"/>
      <c r="AEX99" s="745"/>
      <c r="AEY99" s="745"/>
      <c r="AEZ99" s="745"/>
      <c r="AFA99" s="745"/>
      <c r="AFB99" s="745"/>
      <c r="AFC99" s="745"/>
      <c r="AFD99" s="745"/>
      <c r="AFE99" s="745"/>
      <c r="AFF99" s="745"/>
      <c r="AFG99" s="745"/>
      <c r="AFH99" s="745"/>
      <c r="AFI99" s="745"/>
      <c r="AFJ99" s="745"/>
      <c r="AFK99" s="745"/>
      <c r="AFL99" s="745"/>
      <c r="AFM99" s="745"/>
      <c r="AFN99" s="745"/>
      <c r="AFO99" s="745"/>
      <c r="AFP99" s="745"/>
      <c r="AFQ99" s="745"/>
      <c r="AFR99" s="745"/>
      <c r="AFS99" s="745"/>
      <c r="AFT99" s="745"/>
      <c r="AFU99" s="745"/>
      <c r="AFV99" s="745"/>
      <c r="AFW99" s="745"/>
      <c r="AFX99" s="745"/>
      <c r="AFY99" s="745"/>
      <c r="AFZ99" s="745"/>
      <c r="AGA99" s="745"/>
      <c r="AGB99" s="745"/>
      <c r="AGC99" s="745"/>
      <c r="AGD99" s="745"/>
      <c r="AGE99" s="745"/>
      <c r="AGF99" s="745"/>
      <c r="AGG99" s="745"/>
      <c r="AGH99" s="745"/>
      <c r="AGI99" s="745"/>
      <c r="AGJ99" s="745"/>
      <c r="AGK99" s="745"/>
      <c r="AGL99" s="745"/>
      <c r="AGM99" s="745"/>
      <c r="AGN99" s="745"/>
      <c r="AGO99" s="745"/>
      <c r="AGP99" s="745"/>
      <c r="AGQ99" s="745"/>
      <c r="AGR99" s="745"/>
      <c r="AGS99" s="745"/>
      <c r="AGT99" s="745"/>
      <c r="AGU99" s="745"/>
      <c r="AGV99" s="745"/>
      <c r="AGW99" s="745"/>
      <c r="AGX99" s="745"/>
      <c r="AGY99" s="745"/>
      <c r="AGZ99" s="745"/>
      <c r="AHA99" s="745"/>
      <c r="AHB99" s="745"/>
      <c r="AHC99" s="745"/>
      <c r="AHD99" s="745"/>
      <c r="AHE99" s="745"/>
      <c r="AHF99" s="745"/>
      <c r="AHG99" s="745"/>
      <c r="AHH99" s="745"/>
      <c r="AHI99" s="745"/>
      <c r="AHJ99" s="745"/>
      <c r="AHK99" s="745"/>
      <c r="AHL99" s="745"/>
      <c r="AHM99" s="745"/>
      <c r="AHN99" s="745"/>
      <c r="AHO99" s="745"/>
      <c r="AHP99" s="745"/>
      <c r="AHQ99" s="745"/>
      <c r="AHR99" s="745"/>
      <c r="AHS99" s="745"/>
      <c r="AHT99" s="745"/>
      <c r="AHU99" s="745"/>
      <c r="AHV99" s="745"/>
      <c r="AHW99" s="745"/>
      <c r="AHX99" s="745"/>
      <c r="AHY99" s="745"/>
      <c r="AHZ99" s="745"/>
      <c r="AIA99" s="745"/>
      <c r="AIB99" s="745"/>
      <c r="AIC99" s="745"/>
      <c r="AID99" s="745"/>
      <c r="AIE99" s="745"/>
      <c r="AIF99" s="745"/>
      <c r="AIG99" s="745"/>
      <c r="AIH99" s="745"/>
      <c r="AII99" s="745"/>
      <c r="AIJ99" s="745"/>
      <c r="AIK99" s="745"/>
      <c r="AIL99" s="745"/>
      <c r="AIM99" s="745"/>
      <c r="AIN99" s="745"/>
      <c r="AIO99" s="745"/>
      <c r="AIP99" s="745"/>
      <c r="AIQ99" s="745"/>
      <c r="AIR99" s="745"/>
      <c r="AIS99" s="745"/>
      <c r="AIT99" s="745"/>
      <c r="AIU99" s="745"/>
      <c r="AIV99" s="745"/>
      <c r="AIW99" s="745"/>
      <c r="AIX99" s="745"/>
      <c r="AIY99" s="745"/>
      <c r="AIZ99" s="745"/>
      <c r="AJA99" s="745"/>
      <c r="AJB99" s="745"/>
      <c r="AJC99" s="745"/>
      <c r="AJD99" s="745"/>
      <c r="AJE99" s="745"/>
      <c r="AJF99" s="745"/>
      <c r="AJG99" s="745"/>
      <c r="AJH99" s="745"/>
      <c r="AJI99" s="745"/>
      <c r="AJJ99" s="745"/>
      <c r="AJK99" s="745"/>
      <c r="AJL99" s="745"/>
      <c r="AJM99" s="745"/>
      <c r="AJN99" s="745"/>
      <c r="AJO99" s="745"/>
      <c r="AJP99" s="745"/>
      <c r="AJQ99" s="745"/>
      <c r="AJR99" s="745"/>
      <c r="AJS99" s="745"/>
      <c r="AJT99" s="745"/>
      <c r="AJU99" s="745"/>
      <c r="AJV99" s="745"/>
      <c r="AJW99" s="745"/>
      <c r="AJX99" s="745"/>
      <c r="AJY99" s="745"/>
      <c r="AJZ99" s="745"/>
      <c r="AKA99" s="745"/>
      <c r="AKB99" s="745"/>
      <c r="AKC99" s="745"/>
      <c r="AKD99" s="745"/>
      <c r="AKE99" s="745"/>
      <c r="AKF99" s="745"/>
      <c r="AKG99" s="745"/>
      <c r="AKH99" s="745"/>
      <c r="AKI99" s="745"/>
      <c r="AKJ99" s="745"/>
      <c r="AKK99" s="745"/>
      <c r="AKL99" s="745"/>
      <c r="AKM99" s="745"/>
      <c r="AKN99" s="745"/>
      <c r="AKO99" s="745"/>
      <c r="AKP99" s="745"/>
      <c r="AKQ99" s="745"/>
      <c r="AKR99" s="745"/>
      <c r="AKS99" s="745"/>
      <c r="AKT99" s="745"/>
      <c r="AKU99" s="745"/>
      <c r="AKV99" s="745"/>
      <c r="AKW99" s="745"/>
      <c r="AKX99" s="745"/>
      <c r="AKY99" s="745"/>
      <c r="AKZ99" s="745"/>
      <c r="ALA99" s="745"/>
      <c r="ALB99" s="745"/>
      <c r="ALC99" s="745"/>
      <c r="ALD99" s="745"/>
      <c r="ALE99" s="745"/>
      <c r="ALF99" s="745"/>
      <c r="ALG99" s="745"/>
      <c r="ALH99" s="745"/>
      <c r="ALI99" s="745"/>
      <c r="ALJ99" s="745"/>
      <c r="ALK99" s="745"/>
      <c r="ALL99" s="745"/>
      <c r="ALM99" s="745"/>
      <c r="ALN99" s="745"/>
      <c r="ALO99" s="745"/>
      <c r="ALP99" s="745"/>
      <c r="ALQ99" s="745"/>
      <c r="ALR99" s="745"/>
      <c r="ALS99" s="745"/>
      <c r="ALT99" s="745"/>
      <c r="ALU99" s="745"/>
      <c r="ALV99" s="745"/>
      <c r="ALW99" s="745"/>
      <c r="ALX99" s="745"/>
      <c r="ALY99" s="745"/>
      <c r="ALZ99" s="745"/>
      <c r="AMA99" s="745"/>
      <c r="AMB99" s="745"/>
      <c r="AMC99" s="745"/>
      <c r="AMD99" s="745"/>
      <c r="AME99" s="745"/>
      <c r="AMF99" s="745"/>
      <c r="AMG99" s="745"/>
      <c r="AMH99" s="745"/>
      <c r="AMI99" s="745"/>
      <c r="AMJ99" s="745"/>
      <c r="AMK99" s="745"/>
      <c r="AML99" s="745"/>
      <c r="AMM99" s="745"/>
      <c r="AMN99" s="745"/>
      <c r="AMO99" s="745"/>
      <c r="AMP99" s="745"/>
      <c r="AMQ99" s="745"/>
      <c r="AMR99" s="745"/>
    </row>
    <row r="100" spans="1:1032" s="742" customFormat="1" ht="25.5">
      <c r="A100" s="371"/>
      <c r="B100" s="415" t="s">
        <v>380</v>
      </c>
      <c r="C100" s="400" t="s">
        <v>18</v>
      </c>
      <c r="D100" s="494">
        <v>1</v>
      </c>
      <c r="E100" s="375"/>
      <c r="F100" s="375"/>
      <c r="G100" s="497"/>
      <c r="H100" s="506"/>
      <c r="I100" s="383"/>
      <c r="J100" s="375"/>
      <c r="K100" s="375"/>
      <c r="L100" s="375"/>
      <c r="M100" s="506"/>
      <c r="N100" s="506"/>
      <c r="O100" s="495"/>
      <c r="P100" s="495"/>
      <c r="Q100" s="495"/>
      <c r="R100" s="495"/>
      <c r="S100" s="506"/>
      <c r="T100" s="506"/>
      <c r="U100" s="505"/>
      <c r="V100" s="416"/>
      <c r="W100" s="377"/>
      <c r="X100" s="414"/>
      <c r="Y100" s="414"/>
      <c r="Z100" s="414"/>
      <c r="AA100" s="745"/>
      <c r="AB100" s="745"/>
      <c r="AC100" s="745"/>
      <c r="AD100" s="745"/>
      <c r="AE100" s="745"/>
      <c r="AF100" s="745"/>
      <c r="AG100" s="745"/>
      <c r="AH100" s="745"/>
      <c r="AI100" s="745"/>
      <c r="AJ100" s="745"/>
      <c r="AK100" s="745"/>
      <c r="AL100" s="745"/>
      <c r="AM100" s="745"/>
      <c r="AN100" s="745"/>
      <c r="AO100" s="745"/>
      <c r="AP100" s="745"/>
      <c r="AQ100" s="745"/>
      <c r="AR100" s="745"/>
      <c r="AS100" s="745"/>
      <c r="AT100" s="745"/>
      <c r="AU100" s="745"/>
      <c r="AV100" s="745"/>
      <c r="AW100" s="745"/>
      <c r="AX100" s="745"/>
      <c r="AY100" s="745"/>
      <c r="AZ100" s="745"/>
      <c r="BA100" s="745"/>
      <c r="BB100" s="745"/>
      <c r="BC100" s="745"/>
      <c r="BD100" s="745"/>
      <c r="BE100" s="745"/>
      <c r="BF100" s="745"/>
      <c r="BG100" s="745"/>
      <c r="BH100" s="745"/>
      <c r="BI100" s="745"/>
      <c r="BJ100" s="745"/>
      <c r="BK100" s="745"/>
      <c r="BL100" s="745"/>
      <c r="BM100" s="745"/>
      <c r="BN100" s="745"/>
      <c r="BO100" s="745"/>
      <c r="BP100" s="745"/>
      <c r="BQ100" s="745"/>
      <c r="BR100" s="745"/>
      <c r="BS100" s="745"/>
      <c r="BT100" s="745"/>
      <c r="BU100" s="745"/>
      <c r="BV100" s="745"/>
      <c r="BW100" s="745"/>
      <c r="BX100" s="745"/>
      <c r="BY100" s="745"/>
      <c r="BZ100" s="745"/>
      <c r="CA100" s="745"/>
      <c r="CB100" s="745"/>
      <c r="CC100" s="745"/>
      <c r="CD100" s="745"/>
      <c r="CE100" s="745"/>
      <c r="CF100" s="745"/>
      <c r="CG100" s="745"/>
      <c r="CH100" s="745"/>
      <c r="CI100" s="745"/>
      <c r="CJ100" s="745"/>
      <c r="CK100" s="745"/>
      <c r="CL100" s="745"/>
      <c r="CM100" s="745"/>
      <c r="CN100" s="745"/>
      <c r="CO100" s="745"/>
      <c r="CP100" s="745"/>
      <c r="CQ100" s="745"/>
      <c r="CR100" s="745"/>
      <c r="CS100" s="745"/>
      <c r="CT100" s="745"/>
      <c r="CU100" s="745"/>
      <c r="CV100" s="745"/>
      <c r="CW100" s="745"/>
      <c r="CX100" s="745"/>
      <c r="CY100" s="745"/>
      <c r="CZ100" s="745"/>
      <c r="DA100" s="745"/>
      <c r="DB100" s="745"/>
      <c r="DC100" s="745"/>
      <c r="DD100" s="745"/>
      <c r="DE100" s="745"/>
      <c r="DF100" s="745"/>
      <c r="DG100" s="745"/>
      <c r="DH100" s="745"/>
      <c r="DI100" s="745"/>
      <c r="DJ100" s="745"/>
      <c r="DK100" s="745"/>
      <c r="DL100" s="745"/>
      <c r="DM100" s="745"/>
      <c r="DN100" s="745"/>
      <c r="DO100" s="745"/>
      <c r="DP100" s="745"/>
      <c r="DQ100" s="745"/>
      <c r="DR100" s="745"/>
      <c r="DS100" s="745"/>
      <c r="DT100" s="745"/>
      <c r="DU100" s="745"/>
      <c r="DV100" s="745"/>
      <c r="DW100" s="745"/>
      <c r="DX100" s="745"/>
      <c r="DY100" s="745"/>
      <c r="DZ100" s="745"/>
      <c r="EA100" s="745"/>
      <c r="EB100" s="745"/>
      <c r="EC100" s="745"/>
      <c r="ED100" s="745"/>
      <c r="EE100" s="745"/>
      <c r="EF100" s="745"/>
      <c r="EG100" s="745"/>
      <c r="EH100" s="745"/>
      <c r="EI100" s="745"/>
      <c r="EJ100" s="745"/>
      <c r="EK100" s="745"/>
      <c r="EL100" s="745"/>
      <c r="EM100" s="745"/>
      <c r="EN100" s="745"/>
      <c r="EO100" s="745"/>
      <c r="EP100" s="745"/>
      <c r="EQ100" s="745"/>
      <c r="ER100" s="745"/>
      <c r="ES100" s="745"/>
      <c r="ET100" s="745"/>
      <c r="EU100" s="745"/>
      <c r="EV100" s="745"/>
      <c r="EW100" s="745"/>
      <c r="EX100" s="745"/>
      <c r="EY100" s="745"/>
      <c r="EZ100" s="745"/>
      <c r="FA100" s="745"/>
      <c r="FB100" s="745"/>
      <c r="FC100" s="745"/>
      <c r="FD100" s="745"/>
      <c r="FE100" s="745"/>
      <c r="FF100" s="745"/>
      <c r="FG100" s="745"/>
      <c r="FH100" s="745"/>
      <c r="FI100" s="745"/>
      <c r="FJ100" s="745"/>
      <c r="FK100" s="745"/>
      <c r="FL100" s="745"/>
      <c r="FM100" s="745"/>
      <c r="FN100" s="745"/>
      <c r="FO100" s="745"/>
      <c r="FP100" s="745"/>
      <c r="FQ100" s="745"/>
      <c r="FR100" s="745"/>
      <c r="FS100" s="745"/>
      <c r="FT100" s="745"/>
      <c r="FU100" s="745"/>
      <c r="FV100" s="745"/>
      <c r="FW100" s="745"/>
      <c r="FX100" s="745"/>
      <c r="FY100" s="745"/>
      <c r="FZ100" s="745"/>
      <c r="GA100" s="745"/>
      <c r="GB100" s="745"/>
      <c r="GC100" s="745"/>
      <c r="GD100" s="745"/>
      <c r="GE100" s="745"/>
      <c r="GF100" s="745"/>
      <c r="GG100" s="745"/>
      <c r="GH100" s="745"/>
      <c r="GI100" s="745"/>
      <c r="GJ100" s="745"/>
      <c r="GK100" s="745"/>
      <c r="GL100" s="745"/>
      <c r="GM100" s="745"/>
      <c r="GN100" s="745"/>
      <c r="GO100" s="745"/>
      <c r="GP100" s="745"/>
      <c r="GQ100" s="745"/>
      <c r="GR100" s="745"/>
      <c r="GS100" s="745"/>
      <c r="GT100" s="745"/>
      <c r="GU100" s="745"/>
      <c r="GV100" s="745"/>
      <c r="GW100" s="745"/>
      <c r="GX100" s="745"/>
      <c r="GY100" s="745"/>
      <c r="GZ100" s="745"/>
      <c r="HA100" s="745"/>
      <c r="HB100" s="745"/>
      <c r="HC100" s="745"/>
      <c r="HD100" s="745"/>
      <c r="HE100" s="745"/>
      <c r="HF100" s="745"/>
      <c r="HG100" s="745"/>
      <c r="HH100" s="745"/>
      <c r="HI100" s="745"/>
      <c r="HJ100" s="745"/>
      <c r="HK100" s="745"/>
      <c r="HL100" s="745"/>
      <c r="HM100" s="745"/>
      <c r="HN100" s="745"/>
      <c r="HO100" s="745"/>
      <c r="HP100" s="745"/>
      <c r="HQ100" s="745"/>
      <c r="HR100" s="745"/>
      <c r="HS100" s="745"/>
      <c r="HT100" s="745"/>
      <c r="HU100" s="745"/>
      <c r="HV100" s="745"/>
      <c r="HW100" s="745"/>
      <c r="HX100" s="745"/>
      <c r="HY100" s="745"/>
      <c r="HZ100" s="745"/>
      <c r="IA100" s="745"/>
      <c r="IB100" s="745"/>
      <c r="IC100" s="745"/>
      <c r="ID100" s="745"/>
      <c r="IE100" s="745"/>
      <c r="IF100" s="745"/>
      <c r="IG100" s="745"/>
      <c r="IH100" s="745"/>
      <c r="II100" s="745"/>
      <c r="IJ100" s="745"/>
      <c r="IK100" s="745"/>
      <c r="IL100" s="745"/>
      <c r="IM100" s="745"/>
      <c r="IN100" s="745"/>
      <c r="IO100" s="745"/>
      <c r="IP100" s="745"/>
      <c r="IQ100" s="745"/>
      <c r="IR100" s="745"/>
      <c r="IS100" s="745"/>
      <c r="IT100" s="745"/>
      <c r="IU100" s="745"/>
      <c r="IV100" s="745"/>
      <c r="IW100" s="745"/>
      <c r="IX100" s="745"/>
      <c r="IY100" s="745"/>
      <c r="IZ100" s="745"/>
      <c r="JA100" s="745"/>
      <c r="JB100" s="745"/>
      <c r="JC100" s="745"/>
      <c r="JD100" s="745"/>
      <c r="JE100" s="745"/>
      <c r="JF100" s="745"/>
      <c r="JG100" s="745"/>
      <c r="JH100" s="745"/>
      <c r="JI100" s="745"/>
      <c r="JJ100" s="745"/>
      <c r="JK100" s="745"/>
      <c r="JL100" s="745"/>
      <c r="JM100" s="745"/>
      <c r="JN100" s="745"/>
      <c r="JO100" s="745"/>
      <c r="JP100" s="745"/>
      <c r="JQ100" s="745"/>
      <c r="JR100" s="745"/>
      <c r="JS100" s="745"/>
      <c r="JT100" s="745"/>
      <c r="JU100" s="745"/>
      <c r="JV100" s="745"/>
      <c r="JW100" s="745"/>
      <c r="JX100" s="745"/>
      <c r="JY100" s="745"/>
      <c r="JZ100" s="745"/>
      <c r="KA100" s="745"/>
      <c r="KB100" s="745"/>
      <c r="KC100" s="745"/>
      <c r="KD100" s="745"/>
      <c r="KE100" s="745"/>
      <c r="KF100" s="745"/>
      <c r="KG100" s="745"/>
      <c r="KH100" s="745"/>
      <c r="KI100" s="745"/>
      <c r="KJ100" s="745"/>
      <c r="KK100" s="745"/>
      <c r="KL100" s="745"/>
      <c r="KM100" s="745"/>
      <c r="KN100" s="745"/>
      <c r="KO100" s="745"/>
      <c r="KP100" s="745"/>
      <c r="KQ100" s="745"/>
      <c r="KR100" s="745"/>
      <c r="KS100" s="745"/>
      <c r="KT100" s="745"/>
      <c r="KU100" s="745"/>
      <c r="KV100" s="745"/>
      <c r="KW100" s="745"/>
      <c r="KX100" s="745"/>
      <c r="KY100" s="745"/>
      <c r="KZ100" s="745"/>
      <c r="LA100" s="745"/>
      <c r="LB100" s="745"/>
      <c r="LC100" s="745"/>
      <c r="LD100" s="745"/>
      <c r="LE100" s="745"/>
      <c r="LF100" s="745"/>
      <c r="LG100" s="745"/>
      <c r="LH100" s="745"/>
      <c r="LI100" s="745"/>
      <c r="LJ100" s="745"/>
      <c r="LK100" s="745"/>
      <c r="LL100" s="745"/>
      <c r="LM100" s="745"/>
      <c r="LN100" s="745"/>
      <c r="LO100" s="745"/>
      <c r="LP100" s="745"/>
      <c r="LQ100" s="745"/>
      <c r="LR100" s="745"/>
      <c r="LS100" s="745"/>
      <c r="LT100" s="745"/>
      <c r="LU100" s="745"/>
      <c r="LV100" s="745"/>
      <c r="LW100" s="745"/>
      <c r="LX100" s="745"/>
      <c r="LY100" s="745"/>
      <c r="LZ100" s="745"/>
      <c r="MA100" s="745"/>
      <c r="MB100" s="745"/>
      <c r="MC100" s="745"/>
      <c r="MD100" s="745"/>
      <c r="ME100" s="745"/>
      <c r="MF100" s="745"/>
      <c r="MG100" s="745"/>
      <c r="MH100" s="745"/>
      <c r="MI100" s="745"/>
      <c r="MJ100" s="745"/>
      <c r="MK100" s="745"/>
      <c r="ML100" s="745"/>
      <c r="MM100" s="745"/>
      <c r="MN100" s="745"/>
      <c r="MO100" s="745"/>
      <c r="MP100" s="745"/>
      <c r="MQ100" s="745"/>
      <c r="MR100" s="745"/>
      <c r="MS100" s="745"/>
      <c r="MT100" s="745"/>
      <c r="MU100" s="745"/>
      <c r="MV100" s="745"/>
      <c r="MW100" s="745"/>
      <c r="MX100" s="745"/>
      <c r="MY100" s="745"/>
      <c r="MZ100" s="745"/>
      <c r="NA100" s="745"/>
      <c r="NB100" s="745"/>
      <c r="NC100" s="745"/>
      <c r="ND100" s="745"/>
      <c r="NE100" s="745"/>
      <c r="NF100" s="745"/>
      <c r="NG100" s="745"/>
      <c r="NH100" s="745"/>
      <c r="NI100" s="745"/>
      <c r="NJ100" s="745"/>
      <c r="NK100" s="745"/>
      <c r="NL100" s="745"/>
      <c r="NM100" s="745"/>
      <c r="NN100" s="745"/>
      <c r="NO100" s="745"/>
      <c r="NP100" s="745"/>
      <c r="NQ100" s="745"/>
      <c r="NR100" s="745"/>
      <c r="NS100" s="745"/>
      <c r="NT100" s="745"/>
      <c r="NU100" s="745"/>
      <c r="NV100" s="745"/>
      <c r="NW100" s="745"/>
      <c r="NX100" s="745"/>
      <c r="NY100" s="745"/>
      <c r="NZ100" s="745"/>
      <c r="OA100" s="745"/>
      <c r="OB100" s="745"/>
      <c r="OC100" s="745"/>
      <c r="OD100" s="745"/>
      <c r="OE100" s="745"/>
      <c r="OF100" s="745"/>
      <c r="OG100" s="745"/>
      <c r="OH100" s="745"/>
      <c r="OI100" s="745"/>
      <c r="OJ100" s="745"/>
      <c r="OK100" s="745"/>
      <c r="OL100" s="745"/>
      <c r="OM100" s="745"/>
      <c r="ON100" s="745"/>
      <c r="OO100" s="745"/>
      <c r="OP100" s="745"/>
      <c r="OQ100" s="745"/>
      <c r="OR100" s="745"/>
      <c r="OS100" s="745"/>
      <c r="OT100" s="745"/>
      <c r="OU100" s="745"/>
      <c r="OV100" s="745"/>
      <c r="OW100" s="745"/>
      <c r="OX100" s="745"/>
      <c r="OY100" s="745"/>
      <c r="OZ100" s="745"/>
      <c r="PA100" s="745"/>
      <c r="PB100" s="745"/>
      <c r="PC100" s="745"/>
      <c r="PD100" s="745"/>
      <c r="PE100" s="745"/>
      <c r="PF100" s="745"/>
      <c r="PG100" s="745"/>
      <c r="PH100" s="745"/>
      <c r="PI100" s="745"/>
      <c r="PJ100" s="745"/>
      <c r="PK100" s="745"/>
      <c r="PL100" s="745"/>
      <c r="PM100" s="745"/>
      <c r="PN100" s="745"/>
      <c r="PO100" s="745"/>
      <c r="PP100" s="745"/>
      <c r="PQ100" s="745"/>
      <c r="PR100" s="745"/>
      <c r="PS100" s="745"/>
      <c r="PT100" s="745"/>
      <c r="PU100" s="745"/>
      <c r="PV100" s="745"/>
      <c r="PW100" s="745"/>
      <c r="PX100" s="745"/>
      <c r="PY100" s="745"/>
      <c r="PZ100" s="745"/>
      <c r="QA100" s="745"/>
      <c r="QB100" s="745"/>
      <c r="QC100" s="745"/>
      <c r="QD100" s="745"/>
      <c r="QE100" s="745"/>
      <c r="QF100" s="745"/>
      <c r="QG100" s="745"/>
      <c r="QH100" s="745"/>
      <c r="QI100" s="745"/>
      <c r="QJ100" s="745"/>
      <c r="QK100" s="745"/>
      <c r="QL100" s="745"/>
      <c r="QM100" s="745"/>
      <c r="QN100" s="745"/>
      <c r="QO100" s="745"/>
      <c r="QP100" s="745"/>
      <c r="QQ100" s="745"/>
      <c r="QR100" s="745"/>
      <c r="QS100" s="745"/>
      <c r="QT100" s="745"/>
      <c r="QU100" s="745"/>
      <c r="QV100" s="745"/>
      <c r="QW100" s="745"/>
      <c r="QX100" s="745"/>
      <c r="QY100" s="745"/>
      <c r="QZ100" s="745"/>
      <c r="RA100" s="745"/>
      <c r="RB100" s="745"/>
      <c r="RC100" s="745"/>
      <c r="RD100" s="745"/>
      <c r="RE100" s="745"/>
      <c r="RF100" s="745"/>
      <c r="RG100" s="745"/>
      <c r="RH100" s="745"/>
      <c r="RI100" s="745"/>
      <c r="RJ100" s="745"/>
      <c r="RK100" s="745"/>
      <c r="RL100" s="745"/>
      <c r="RM100" s="745"/>
      <c r="RN100" s="745"/>
      <c r="RO100" s="745"/>
      <c r="RP100" s="745"/>
      <c r="RQ100" s="745"/>
      <c r="RR100" s="745"/>
      <c r="RS100" s="745"/>
      <c r="RT100" s="745"/>
      <c r="RU100" s="745"/>
      <c r="RV100" s="745"/>
      <c r="RW100" s="745"/>
      <c r="RX100" s="745"/>
      <c r="RY100" s="745"/>
      <c r="RZ100" s="745"/>
      <c r="SA100" s="745"/>
      <c r="SB100" s="745"/>
      <c r="SC100" s="745"/>
      <c r="SD100" s="745"/>
      <c r="SE100" s="745"/>
      <c r="SF100" s="745"/>
      <c r="SG100" s="745"/>
      <c r="SH100" s="745"/>
      <c r="SI100" s="745"/>
      <c r="SJ100" s="745"/>
      <c r="SK100" s="745"/>
      <c r="SL100" s="745"/>
      <c r="SM100" s="745"/>
      <c r="SN100" s="745"/>
      <c r="SO100" s="745"/>
      <c r="SP100" s="745"/>
      <c r="SQ100" s="745"/>
      <c r="SR100" s="745"/>
      <c r="SS100" s="745"/>
      <c r="ST100" s="745"/>
      <c r="SU100" s="745"/>
      <c r="SV100" s="745"/>
      <c r="SW100" s="745"/>
      <c r="SX100" s="745"/>
      <c r="SY100" s="745"/>
      <c r="SZ100" s="745"/>
      <c r="TA100" s="745"/>
      <c r="TB100" s="745"/>
      <c r="TC100" s="745"/>
      <c r="TD100" s="745"/>
      <c r="TE100" s="745"/>
      <c r="TF100" s="745"/>
      <c r="TG100" s="745"/>
      <c r="TH100" s="745"/>
      <c r="TI100" s="745"/>
      <c r="TJ100" s="745"/>
      <c r="TK100" s="745"/>
      <c r="TL100" s="745"/>
      <c r="TM100" s="745"/>
      <c r="TN100" s="745"/>
      <c r="TO100" s="745"/>
      <c r="TP100" s="745"/>
      <c r="TQ100" s="745"/>
      <c r="TR100" s="745"/>
      <c r="TS100" s="745"/>
      <c r="TT100" s="745"/>
      <c r="TU100" s="745"/>
      <c r="TV100" s="745"/>
      <c r="TW100" s="745"/>
      <c r="TX100" s="745"/>
      <c r="TY100" s="745"/>
      <c r="TZ100" s="745"/>
      <c r="UA100" s="745"/>
      <c r="UB100" s="745"/>
      <c r="UC100" s="745"/>
      <c r="UD100" s="745"/>
      <c r="UE100" s="745"/>
      <c r="UF100" s="745"/>
      <c r="UG100" s="745"/>
      <c r="UH100" s="745"/>
      <c r="UI100" s="745"/>
      <c r="UJ100" s="745"/>
      <c r="UK100" s="745"/>
      <c r="UL100" s="745"/>
      <c r="UM100" s="745"/>
      <c r="UN100" s="745"/>
      <c r="UO100" s="745"/>
      <c r="UP100" s="745"/>
      <c r="UQ100" s="745"/>
      <c r="UR100" s="745"/>
      <c r="US100" s="745"/>
      <c r="UT100" s="745"/>
      <c r="UU100" s="745"/>
      <c r="UV100" s="745"/>
      <c r="UW100" s="745"/>
      <c r="UX100" s="745"/>
      <c r="UY100" s="745"/>
      <c r="UZ100" s="745"/>
      <c r="VA100" s="745"/>
      <c r="VB100" s="745"/>
      <c r="VC100" s="745"/>
      <c r="VD100" s="745"/>
      <c r="VE100" s="745"/>
      <c r="VF100" s="745"/>
      <c r="VG100" s="745"/>
      <c r="VH100" s="745"/>
      <c r="VI100" s="745"/>
      <c r="VJ100" s="745"/>
      <c r="VK100" s="745"/>
      <c r="VL100" s="745"/>
      <c r="VM100" s="745"/>
      <c r="VN100" s="745"/>
      <c r="VO100" s="745"/>
      <c r="VP100" s="745"/>
      <c r="VQ100" s="745"/>
      <c r="VR100" s="745"/>
      <c r="VS100" s="745"/>
      <c r="VT100" s="745"/>
      <c r="VU100" s="745"/>
      <c r="VV100" s="745"/>
      <c r="VW100" s="745"/>
      <c r="VX100" s="745"/>
      <c r="VY100" s="745"/>
      <c r="VZ100" s="745"/>
      <c r="WA100" s="745"/>
      <c r="WB100" s="745"/>
      <c r="WC100" s="745"/>
      <c r="WD100" s="745"/>
      <c r="WE100" s="745"/>
      <c r="WF100" s="745"/>
      <c r="WG100" s="745"/>
      <c r="WH100" s="745"/>
      <c r="WI100" s="745"/>
      <c r="WJ100" s="745"/>
      <c r="WK100" s="745"/>
      <c r="WL100" s="745"/>
      <c r="WM100" s="745"/>
      <c r="WN100" s="745"/>
      <c r="WO100" s="745"/>
      <c r="WP100" s="745"/>
      <c r="WQ100" s="745"/>
      <c r="WR100" s="745"/>
      <c r="WS100" s="745"/>
      <c r="WT100" s="745"/>
      <c r="WU100" s="745"/>
      <c r="WV100" s="745"/>
      <c r="WW100" s="745"/>
      <c r="WX100" s="745"/>
      <c r="WY100" s="745"/>
      <c r="WZ100" s="745"/>
      <c r="XA100" s="745"/>
      <c r="XB100" s="745"/>
      <c r="XC100" s="745"/>
      <c r="XD100" s="745"/>
      <c r="XE100" s="745"/>
      <c r="XF100" s="745"/>
      <c r="XG100" s="745"/>
      <c r="XH100" s="745"/>
      <c r="XI100" s="745"/>
      <c r="XJ100" s="745"/>
      <c r="XK100" s="745"/>
      <c r="XL100" s="745"/>
      <c r="XM100" s="745"/>
      <c r="XN100" s="745"/>
      <c r="XO100" s="745"/>
      <c r="XP100" s="745"/>
      <c r="XQ100" s="745"/>
      <c r="XR100" s="745"/>
      <c r="XS100" s="745"/>
      <c r="XT100" s="745"/>
      <c r="XU100" s="745"/>
      <c r="XV100" s="745"/>
      <c r="XW100" s="745"/>
      <c r="XX100" s="745"/>
      <c r="XY100" s="745"/>
      <c r="XZ100" s="745"/>
      <c r="YA100" s="745"/>
      <c r="YB100" s="745"/>
      <c r="YC100" s="745"/>
      <c r="YD100" s="745"/>
      <c r="YE100" s="745"/>
      <c r="YF100" s="745"/>
      <c r="YG100" s="745"/>
      <c r="YH100" s="745"/>
      <c r="YI100" s="745"/>
      <c r="YJ100" s="745"/>
      <c r="YK100" s="745"/>
      <c r="YL100" s="745"/>
      <c r="YM100" s="745"/>
      <c r="YN100" s="745"/>
      <c r="YO100" s="745"/>
      <c r="YP100" s="745"/>
      <c r="YQ100" s="745"/>
      <c r="YR100" s="745"/>
      <c r="YS100" s="745"/>
      <c r="YT100" s="745"/>
      <c r="YU100" s="745"/>
      <c r="YV100" s="745"/>
      <c r="YW100" s="745"/>
      <c r="YX100" s="745"/>
      <c r="YY100" s="745"/>
      <c r="YZ100" s="745"/>
      <c r="ZA100" s="745"/>
      <c r="ZB100" s="745"/>
      <c r="ZC100" s="745"/>
      <c r="ZD100" s="745"/>
      <c r="ZE100" s="745"/>
      <c r="ZF100" s="745"/>
      <c r="ZG100" s="745"/>
      <c r="ZH100" s="745"/>
      <c r="ZI100" s="745"/>
      <c r="ZJ100" s="745"/>
      <c r="ZK100" s="745"/>
      <c r="ZL100" s="745"/>
      <c r="ZM100" s="745"/>
      <c r="ZN100" s="745"/>
      <c r="ZO100" s="745"/>
      <c r="ZP100" s="745"/>
      <c r="ZQ100" s="745"/>
      <c r="ZR100" s="745"/>
      <c r="ZS100" s="745"/>
      <c r="ZT100" s="745"/>
      <c r="ZU100" s="745"/>
      <c r="ZV100" s="745"/>
      <c r="ZW100" s="745"/>
      <c r="ZX100" s="745"/>
      <c r="ZY100" s="745"/>
      <c r="ZZ100" s="745"/>
      <c r="AAA100" s="745"/>
      <c r="AAB100" s="745"/>
      <c r="AAC100" s="745"/>
      <c r="AAD100" s="745"/>
      <c r="AAE100" s="745"/>
      <c r="AAF100" s="745"/>
      <c r="AAG100" s="745"/>
      <c r="AAH100" s="745"/>
      <c r="AAI100" s="745"/>
      <c r="AAJ100" s="745"/>
      <c r="AAK100" s="745"/>
      <c r="AAL100" s="745"/>
      <c r="AAM100" s="745"/>
      <c r="AAN100" s="745"/>
      <c r="AAO100" s="745"/>
      <c r="AAP100" s="745"/>
      <c r="AAQ100" s="745"/>
      <c r="AAR100" s="745"/>
      <c r="AAS100" s="745"/>
      <c r="AAT100" s="745"/>
      <c r="AAU100" s="745"/>
      <c r="AAV100" s="745"/>
      <c r="AAW100" s="745"/>
      <c r="AAX100" s="745"/>
      <c r="AAY100" s="745"/>
      <c r="AAZ100" s="745"/>
      <c r="ABA100" s="745"/>
      <c r="ABB100" s="745"/>
      <c r="ABC100" s="745"/>
      <c r="ABD100" s="745"/>
      <c r="ABE100" s="745"/>
      <c r="ABF100" s="745"/>
      <c r="ABG100" s="745"/>
      <c r="ABH100" s="745"/>
      <c r="ABI100" s="745"/>
      <c r="ABJ100" s="745"/>
      <c r="ABK100" s="745"/>
      <c r="ABL100" s="745"/>
      <c r="ABM100" s="745"/>
      <c r="ABN100" s="745"/>
      <c r="ABO100" s="745"/>
      <c r="ABP100" s="745"/>
      <c r="ABQ100" s="745"/>
      <c r="ABR100" s="745"/>
      <c r="ABS100" s="745"/>
      <c r="ABT100" s="745"/>
      <c r="ABU100" s="745"/>
      <c r="ABV100" s="745"/>
      <c r="ABW100" s="745"/>
      <c r="ABX100" s="745"/>
      <c r="ABY100" s="745"/>
      <c r="ABZ100" s="745"/>
      <c r="ACA100" s="745"/>
      <c r="ACB100" s="745"/>
      <c r="ACC100" s="745"/>
      <c r="ACD100" s="745"/>
      <c r="ACE100" s="745"/>
      <c r="ACF100" s="745"/>
      <c r="ACG100" s="745"/>
      <c r="ACH100" s="745"/>
      <c r="ACI100" s="745"/>
      <c r="ACJ100" s="745"/>
      <c r="ACK100" s="745"/>
      <c r="ACL100" s="745"/>
      <c r="ACM100" s="745"/>
      <c r="ACN100" s="745"/>
      <c r="ACO100" s="745"/>
      <c r="ACP100" s="745"/>
      <c r="ACQ100" s="745"/>
      <c r="ACR100" s="745"/>
      <c r="ACS100" s="745"/>
      <c r="ACT100" s="745"/>
      <c r="ACU100" s="745"/>
      <c r="ACV100" s="745"/>
      <c r="ACW100" s="745"/>
      <c r="ACX100" s="745"/>
      <c r="ACY100" s="745"/>
      <c r="ACZ100" s="745"/>
      <c r="ADA100" s="745"/>
      <c r="ADB100" s="745"/>
      <c r="ADC100" s="745"/>
      <c r="ADD100" s="745"/>
      <c r="ADE100" s="745"/>
      <c r="ADF100" s="745"/>
      <c r="ADG100" s="745"/>
      <c r="ADH100" s="745"/>
      <c r="ADI100" s="745"/>
      <c r="ADJ100" s="745"/>
      <c r="ADK100" s="745"/>
      <c r="ADL100" s="745"/>
      <c r="ADM100" s="745"/>
      <c r="ADN100" s="745"/>
      <c r="ADO100" s="745"/>
      <c r="ADP100" s="745"/>
      <c r="ADQ100" s="745"/>
      <c r="ADR100" s="745"/>
      <c r="ADS100" s="745"/>
      <c r="ADT100" s="745"/>
      <c r="ADU100" s="745"/>
      <c r="ADV100" s="745"/>
      <c r="ADW100" s="745"/>
      <c r="ADX100" s="745"/>
      <c r="ADY100" s="745"/>
      <c r="ADZ100" s="745"/>
      <c r="AEA100" s="745"/>
      <c r="AEB100" s="745"/>
      <c r="AEC100" s="745"/>
      <c r="AED100" s="745"/>
      <c r="AEE100" s="745"/>
      <c r="AEF100" s="745"/>
      <c r="AEG100" s="745"/>
      <c r="AEH100" s="745"/>
      <c r="AEI100" s="745"/>
      <c r="AEJ100" s="745"/>
      <c r="AEK100" s="745"/>
      <c r="AEL100" s="745"/>
      <c r="AEM100" s="745"/>
      <c r="AEN100" s="745"/>
      <c r="AEO100" s="745"/>
      <c r="AEP100" s="745"/>
      <c r="AEQ100" s="745"/>
      <c r="AER100" s="745"/>
      <c r="AES100" s="745"/>
      <c r="AET100" s="745"/>
      <c r="AEU100" s="745"/>
      <c r="AEV100" s="745"/>
      <c r="AEW100" s="745"/>
      <c r="AEX100" s="745"/>
      <c r="AEY100" s="745"/>
      <c r="AEZ100" s="745"/>
      <c r="AFA100" s="745"/>
      <c r="AFB100" s="745"/>
      <c r="AFC100" s="745"/>
      <c r="AFD100" s="745"/>
      <c r="AFE100" s="745"/>
      <c r="AFF100" s="745"/>
      <c r="AFG100" s="745"/>
      <c r="AFH100" s="745"/>
      <c r="AFI100" s="745"/>
      <c r="AFJ100" s="745"/>
      <c r="AFK100" s="745"/>
      <c r="AFL100" s="745"/>
      <c r="AFM100" s="745"/>
      <c r="AFN100" s="745"/>
      <c r="AFO100" s="745"/>
      <c r="AFP100" s="745"/>
      <c r="AFQ100" s="745"/>
      <c r="AFR100" s="745"/>
      <c r="AFS100" s="745"/>
      <c r="AFT100" s="745"/>
      <c r="AFU100" s="745"/>
      <c r="AFV100" s="745"/>
      <c r="AFW100" s="745"/>
      <c r="AFX100" s="745"/>
      <c r="AFY100" s="745"/>
      <c r="AFZ100" s="745"/>
      <c r="AGA100" s="745"/>
      <c r="AGB100" s="745"/>
      <c r="AGC100" s="745"/>
      <c r="AGD100" s="745"/>
      <c r="AGE100" s="745"/>
      <c r="AGF100" s="745"/>
      <c r="AGG100" s="745"/>
      <c r="AGH100" s="745"/>
      <c r="AGI100" s="745"/>
      <c r="AGJ100" s="745"/>
      <c r="AGK100" s="745"/>
      <c r="AGL100" s="745"/>
      <c r="AGM100" s="745"/>
      <c r="AGN100" s="745"/>
      <c r="AGO100" s="745"/>
      <c r="AGP100" s="745"/>
      <c r="AGQ100" s="745"/>
      <c r="AGR100" s="745"/>
      <c r="AGS100" s="745"/>
      <c r="AGT100" s="745"/>
      <c r="AGU100" s="745"/>
      <c r="AGV100" s="745"/>
      <c r="AGW100" s="745"/>
      <c r="AGX100" s="745"/>
      <c r="AGY100" s="745"/>
      <c r="AGZ100" s="745"/>
      <c r="AHA100" s="745"/>
      <c r="AHB100" s="745"/>
      <c r="AHC100" s="745"/>
      <c r="AHD100" s="745"/>
      <c r="AHE100" s="745"/>
      <c r="AHF100" s="745"/>
      <c r="AHG100" s="745"/>
      <c r="AHH100" s="745"/>
      <c r="AHI100" s="745"/>
      <c r="AHJ100" s="745"/>
      <c r="AHK100" s="745"/>
      <c r="AHL100" s="745"/>
      <c r="AHM100" s="745"/>
      <c r="AHN100" s="745"/>
      <c r="AHO100" s="745"/>
      <c r="AHP100" s="745"/>
      <c r="AHQ100" s="745"/>
      <c r="AHR100" s="745"/>
      <c r="AHS100" s="745"/>
      <c r="AHT100" s="745"/>
      <c r="AHU100" s="745"/>
      <c r="AHV100" s="745"/>
      <c r="AHW100" s="745"/>
      <c r="AHX100" s="745"/>
      <c r="AHY100" s="745"/>
      <c r="AHZ100" s="745"/>
      <c r="AIA100" s="745"/>
      <c r="AIB100" s="745"/>
      <c r="AIC100" s="745"/>
      <c r="AID100" s="745"/>
      <c r="AIE100" s="745"/>
      <c r="AIF100" s="745"/>
      <c r="AIG100" s="745"/>
      <c r="AIH100" s="745"/>
      <c r="AII100" s="745"/>
      <c r="AIJ100" s="745"/>
      <c r="AIK100" s="745"/>
      <c r="AIL100" s="745"/>
      <c r="AIM100" s="745"/>
      <c r="AIN100" s="745"/>
      <c r="AIO100" s="745"/>
      <c r="AIP100" s="745"/>
      <c r="AIQ100" s="745"/>
      <c r="AIR100" s="745"/>
      <c r="AIS100" s="745"/>
      <c r="AIT100" s="745"/>
      <c r="AIU100" s="745"/>
      <c r="AIV100" s="745"/>
      <c r="AIW100" s="745"/>
      <c r="AIX100" s="745"/>
      <c r="AIY100" s="745"/>
      <c r="AIZ100" s="745"/>
      <c r="AJA100" s="745"/>
      <c r="AJB100" s="745"/>
      <c r="AJC100" s="745"/>
      <c r="AJD100" s="745"/>
      <c r="AJE100" s="745"/>
      <c r="AJF100" s="745"/>
      <c r="AJG100" s="745"/>
      <c r="AJH100" s="745"/>
      <c r="AJI100" s="745"/>
      <c r="AJJ100" s="745"/>
      <c r="AJK100" s="745"/>
      <c r="AJL100" s="745"/>
      <c r="AJM100" s="745"/>
      <c r="AJN100" s="745"/>
      <c r="AJO100" s="745"/>
      <c r="AJP100" s="745"/>
      <c r="AJQ100" s="745"/>
      <c r="AJR100" s="745"/>
      <c r="AJS100" s="745"/>
      <c r="AJT100" s="745"/>
      <c r="AJU100" s="745"/>
      <c r="AJV100" s="745"/>
      <c r="AJW100" s="745"/>
      <c r="AJX100" s="745"/>
      <c r="AJY100" s="745"/>
      <c r="AJZ100" s="745"/>
      <c r="AKA100" s="745"/>
      <c r="AKB100" s="745"/>
      <c r="AKC100" s="745"/>
      <c r="AKD100" s="745"/>
      <c r="AKE100" s="745"/>
      <c r="AKF100" s="745"/>
      <c r="AKG100" s="745"/>
      <c r="AKH100" s="745"/>
      <c r="AKI100" s="745"/>
      <c r="AKJ100" s="745"/>
      <c r="AKK100" s="745"/>
      <c r="AKL100" s="745"/>
      <c r="AKM100" s="745"/>
      <c r="AKN100" s="745"/>
      <c r="AKO100" s="745"/>
      <c r="AKP100" s="745"/>
      <c r="AKQ100" s="745"/>
      <c r="AKR100" s="745"/>
      <c r="AKS100" s="745"/>
      <c r="AKT100" s="745"/>
      <c r="AKU100" s="745"/>
      <c r="AKV100" s="745"/>
      <c r="AKW100" s="745"/>
      <c r="AKX100" s="745"/>
      <c r="AKY100" s="745"/>
      <c r="AKZ100" s="745"/>
      <c r="ALA100" s="745"/>
      <c r="ALB100" s="745"/>
      <c r="ALC100" s="745"/>
      <c r="ALD100" s="745"/>
      <c r="ALE100" s="745"/>
      <c r="ALF100" s="745"/>
      <c r="ALG100" s="745"/>
      <c r="ALH100" s="745"/>
      <c r="ALI100" s="745"/>
      <c r="ALJ100" s="745"/>
      <c r="ALK100" s="745"/>
      <c r="ALL100" s="745"/>
      <c r="ALM100" s="745"/>
      <c r="ALN100" s="745"/>
      <c r="ALO100" s="745"/>
      <c r="ALP100" s="745"/>
      <c r="ALQ100" s="745"/>
      <c r="ALR100" s="745"/>
      <c r="ALS100" s="745"/>
      <c r="ALT100" s="745"/>
      <c r="ALU100" s="745"/>
      <c r="ALV100" s="745"/>
      <c r="ALW100" s="745"/>
      <c r="ALX100" s="745"/>
      <c r="ALY100" s="745"/>
      <c r="ALZ100" s="745"/>
      <c r="AMA100" s="745"/>
      <c r="AMB100" s="745"/>
      <c r="AMC100" s="745"/>
      <c r="AMD100" s="745"/>
      <c r="AME100" s="745"/>
      <c r="AMF100" s="745"/>
      <c r="AMG100" s="745"/>
      <c r="AMH100" s="745"/>
      <c r="AMI100" s="745"/>
      <c r="AMJ100" s="745"/>
      <c r="AMK100" s="745"/>
      <c r="AML100" s="745"/>
      <c r="AMM100" s="745"/>
      <c r="AMN100" s="745"/>
      <c r="AMO100" s="745"/>
      <c r="AMP100" s="745"/>
      <c r="AMQ100" s="745"/>
      <c r="AMR100" s="745"/>
    </row>
    <row r="101" spans="1:1032" s="742" customFormat="1" ht="15">
      <c r="A101" s="427"/>
      <c r="B101" s="428" t="str">
        <f>B94</f>
        <v>RA-KG</v>
      </c>
      <c r="C101" s="429" t="s">
        <v>18</v>
      </c>
      <c r="D101" s="481">
        <v>1</v>
      </c>
      <c r="E101" s="480">
        <f>SUM(H95:H100)*Q$2</f>
        <v>0</v>
      </c>
      <c r="F101" s="430">
        <f>D101*E101</f>
        <v>0</v>
      </c>
      <c r="G101" s="375"/>
      <c r="H101" s="383"/>
      <c r="I101" s="383"/>
      <c r="J101" s="375"/>
      <c r="K101" s="375"/>
      <c r="L101" s="375"/>
      <c r="M101" s="506"/>
      <c r="N101" s="506"/>
      <c r="O101" s="383"/>
      <c r="P101" s="383"/>
      <c r="Q101" s="383"/>
      <c r="R101" s="383"/>
      <c r="S101" s="410"/>
      <c r="T101" s="505"/>
      <c r="U101" s="505"/>
      <c r="V101" s="401"/>
      <c r="W101" s="377"/>
      <c r="X101" s="414"/>
      <c r="Y101" s="414"/>
      <c r="Z101" s="414"/>
      <c r="AA101" s="745"/>
      <c r="AB101" s="745"/>
      <c r="AC101" s="745"/>
      <c r="AD101" s="745"/>
      <c r="AE101" s="745"/>
      <c r="AF101" s="745"/>
      <c r="AG101" s="745"/>
      <c r="AH101" s="745"/>
      <c r="AI101" s="745"/>
      <c r="AJ101" s="745"/>
      <c r="AK101" s="745"/>
      <c r="AL101" s="745"/>
      <c r="AM101" s="745"/>
      <c r="AN101" s="745"/>
      <c r="AO101" s="745"/>
      <c r="AP101" s="745"/>
      <c r="AQ101" s="745"/>
      <c r="AR101" s="745"/>
      <c r="AS101" s="745"/>
      <c r="AT101" s="745"/>
      <c r="AU101" s="745"/>
      <c r="AV101" s="745"/>
      <c r="AW101" s="745"/>
      <c r="AX101" s="745"/>
      <c r="AY101" s="745"/>
      <c r="AZ101" s="745"/>
      <c r="BA101" s="745"/>
      <c r="BB101" s="745"/>
      <c r="BC101" s="745"/>
      <c r="BD101" s="745"/>
      <c r="BE101" s="745"/>
      <c r="BF101" s="745"/>
      <c r="BG101" s="745"/>
      <c r="BH101" s="745"/>
      <c r="BI101" s="745"/>
      <c r="BJ101" s="745"/>
      <c r="BK101" s="745"/>
      <c r="BL101" s="745"/>
      <c r="BM101" s="745"/>
      <c r="BN101" s="745"/>
      <c r="BO101" s="745"/>
      <c r="BP101" s="745"/>
      <c r="BQ101" s="745"/>
      <c r="BR101" s="745"/>
      <c r="BS101" s="745"/>
      <c r="BT101" s="745"/>
      <c r="BU101" s="745"/>
      <c r="BV101" s="745"/>
      <c r="BW101" s="745"/>
      <c r="BX101" s="745"/>
      <c r="BY101" s="745"/>
      <c r="BZ101" s="745"/>
      <c r="CA101" s="745"/>
      <c r="CB101" s="745"/>
      <c r="CC101" s="745"/>
      <c r="CD101" s="745"/>
      <c r="CE101" s="745"/>
      <c r="CF101" s="745"/>
      <c r="CG101" s="745"/>
      <c r="CH101" s="745"/>
      <c r="CI101" s="745"/>
      <c r="CJ101" s="745"/>
      <c r="CK101" s="745"/>
      <c r="CL101" s="745"/>
      <c r="CM101" s="745"/>
      <c r="CN101" s="745"/>
      <c r="CO101" s="745"/>
      <c r="CP101" s="745"/>
      <c r="CQ101" s="745"/>
      <c r="CR101" s="745"/>
      <c r="CS101" s="745"/>
      <c r="CT101" s="745"/>
      <c r="CU101" s="745"/>
      <c r="CV101" s="745"/>
      <c r="CW101" s="745"/>
      <c r="CX101" s="745"/>
      <c r="CY101" s="745"/>
      <c r="CZ101" s="745"/>
      <c r="DA101" s="745"/>
      <c r="DB101" s="745"/>
      <c r="DC101" s="745"/>
      <c r="DD101" s="745"/>
      <c r="DE101" s="745"/>
      <c r="DF101" s="745"/>
      <c r="DG101" s="745"/>
      <c r="DH101" s="745"/>
      <c r="DI101" s="745"/>
      <c r="DJ101" s="745"/>
      <c r="DK101" s="745"/>
      <c r="DL101" s="745"/>
      <c r="DM101" s="745"/>
      <c r="DN101" s="745"/>
      <c r="DO101" s="745"/>
      <c r="DP101" s="745"/>
      <c r="DQ101" s="745"/>
      <c r="DR101" s="745"/>
      <c r="DS101" s="745"/>
      <c r="DT101" s="745"/>
      <c r="DU101" s="745"/>
      <c r="DV101" s="745"/>
      <c r="DW101" s="745"/>
      <c r="DX101" s="745"/>
      <c r="DY101" s="745"/>
      <c r="DZ101" s="745"/>
      <c r="EA101" s="745"/>
      <c r="EB101" s="745"/>
      <c r="EC101" s="745"/>
      <c r="ED101" s="745"/>
      <c r="EE101" s="745"/>
      <c r="EF101" s="745"/>
      <c r="EG101" s="745"/>
      <c r="EH101" s="745"/>
      <c r="EI101" s="745"/>
      <c r="EJ101" s="745"/>
      <c r="EK101" s="745"/>
      <c r="EL101" s="745"/>
      <c r="EM101" s="745"/>
      <c r="EN101" s="745"/>
      <c r="EO101" s="745"/>
      <c r="EP101" s="745"/>
      <c r="EQ101" s="745"/>
      <c r="ER101" s="745"/>
      <c r="ES101" s="745"/>
      <c r="ET101" s="745"/>
      <c r="EU101" s="745"/>
      <c r="EV101" s="745"/>
      <c r="EW101" s="745"/>
      <c r="EX101" s="745"/>
      <c r="EY101" s="745"/>
      <c r="EZ101" s="745"/>
      <c r="FA101" s="745"/>
      <c r="FB101" s="745"/>
      <c r="FC101" s="745"/>
      <c r="FD101" s="745"/>
      <c r="FE101" s="745"/>
      <c r="FF101" s="745"/>
      <c r="FG101" s="745"/>
      <c r="FH101" s="745"/>
      <c r="FI101" s="745"/>
      <c r="FJ101" s="745"/>
      <c r="FK101" s="745"/>
      <c r="FL101" s="745"/>
      <c r="FM101" s="745"/>
      <c r="FN101" s="745"/>
      <c r="FO101" s="745"/>
      <c r="FP101" s="745"/>
      <c r="FQ101" s="745"/>
      <c r="FR101" s="745"/>
      <c r="FS101" s="745"/>
      <c r="FT101" s="745"/>
      <c r="FU101" s="745"/>
      <c r="FV101" s="745"/>
      <c r="FW101" s="745"/>
      <c r="FX101" s="745"/>
      <c r="FY101" s="745"/>
      <c r="FZ101" s="745"/>
      <c r="GA101" s="745"/>
      <c r="GB101" s="745"/>
      <c r="GC101" s="745"/>
      <c r="GD101" s="745"/>
      <c r="GE101" s="745"/>
      <c r="GF101" s="745"/>
      <c r="GG101" s="745"/>
      <c r="GH101" s="745"/>
      <c r="GI101" s="745"/>
      <c r="GJ101" s="745"/>
      <c r="GK101" s="745"/>
      <c r="GL101" s="745"/>
      <c r="GM101" s="745"/>
      <c r="GN101" s="745"/>
      <c r="GO101" s="745"/>
      <c r="GP101" s="745"/>
      <c r="GQ101" s="745"/>
      <c r="GR101" s="745"/>
      <c r="GS101" s="745"/>
      <c r="GT101" s="745"/>
      <c r="GU101" s="745"/>
      <c r="GV101" s="745"/>
      <c r="GW101" s="745"/>
      <c r="GX101" s="745"/>
      <c r="GY101" s="745"/>
      <c r="GZ101" s="745"/>
      <c r="HA101" s="745"/>
      <c r="HB101" s="745"/>
      <c r="HC101" s="745"/>
      <c r="HD101" s="745"/>
      <c r="HE101" s="745"/>
      <c r="HF101" s="745"/>
      <c r="HG101" s="745"/>
      <c r="HH101" s="745"/>
      <c r="HI101" s="745"/>
      <c r="HJ101" s="745"/>
      <c r="HK101" s="745"/>
      <c r="HL101" s="745"/>
      <c r="HM101" s="745"/>
      <c r="HN101" s="745"/>
      <c r="HO101" s="745"/>
      <c r="HP101" s="745"/>
      <c r="HQ101" s="745"/>
      <c r="HR101" s="745"/>
      <c r="HS101" s="745"/>
      <c r="HT101" s="745"/>
      <c r="HU101" s="745"/>
      <c r="HV101" s="745"/>
      <c r="HW101" s="745"/>
      <c r="HX101" s="745"/>
      <c r="HY101" s="745"/>
      <c r="HZ101" s="745"/>
      <c r="IA101" s="745"/>
      <c r="IB101" s="745"/>
      <c r="IC101" s="745"/>
      <c r="ID101" s="745"/>
      <c r="IE101" s="745"/>
      <c r="IF101" s="745"/>
      <c r="IG101" s="745"/>
      <c r="IH101" s="745"/>
      <c r="II101" s="745"/>
      <c r="IJ101" s="745"/>
      <c r="IK101" s="745"/>
      <c r="IL101" s="745"/>
      <c r="IM101" s="745"/>
      <c r="IN101" s="745"/>
      <c r="IO101" s="745"/>
      <c r="IP101" s="745"/>
      <c r="IQ101" s="745"/>
      <c r="IR101" s="745"/>
      <c r="IS101" s="745"/>
      <c r="IT101" s="745"/>
      <c r="IU101" s="745"/>
      <c r="IV101" s="745"/>
      <c r="IW101" s="745"/>
      <c r="IX101" s="745"/>
      <c r="IY101" s="745"/>
      <c r="IZ101" s="745"/>
      <c r="JA101" s="745"/>
      <c r="JB101" s="745"/>
      <c r="JC101" s="745"/>
      <c r="JD101" s="745"/>
      <c r="JE101" s="745"/>
      <c r="JF101" s="745"/>
      <c r="JG101" s="745"/>
      <c r="JH101" s="745"/>
      <c r="JI101" s="745"/>
      <c r="JJ101" s="745"/>
      <c r="JK101" s="745"/>
      <c r="JL101" s="745"/>
      <c r="JM101" s="745"/>
      <c r="JN101" s="745"/>
      <c r="JO101" s="745"/>
      <c r="JP101" s="745"/>
      <c r="JQ101" s="745"/>
      <c r="JR101" s="745"/>
      <c r="JS101" s="745"/>
      <c r="JT101" s="745"/>
      <c r="JU101" s="745"/>
      <c r="JV101" s="745"/>
      <c r="JW101" s="745"/>
      <c r="JX101" s="745"/>
      <c r="JY101" s="745"/>
      <c r="JZ101" s="745"/>
      <c r="KA101" s="745"/>
      <c r="KB101" s="745"/>
      <c r="KC101" s="745"/>
      <c r="KD101" s="745"/>
      <c r="KE101" s="745"/>
      <c r="KF101" s="745"/>
      <c r="KG101" s="745"/>
      <c r="KH101" s="745"/>
      <c r="KI101" s="745"/>
      <c r="KJ101" s="745"/>
      <c r="KK101" s="745"/>
      <c r="KL101" s="745"/>
      <c r="KM101" s="745"/>
      <c r="KN101" s="745"/>
      <c r="KO101" s="745"/>
      <c r="KP101" s="745"/>
      <c r="KQ101" s="745"/>
      <c r="KR101" s="745"/>
      <c r="KS101" s="745"/>
      <c r="KT101" s="745"/>
      <c r="KU101" s="745"/>
      <c r="KV101" s="745"/>
      <c r="KW101" s="745"/>
      <c r="KX101" s="745"/>
      <c r="KY101" s="745"/>
      <c r="KZ101" s="745"/>
      <c r="LA101" s="745"/>
      <c r="LB101" s="745"/>
      <c r="LC101" s="745"/>
      <c r="LD101" s="745"/>
      <c r="LE101" s="745"/>
      <c r="LF101" s="745"/>
      <c r="LG101" s="745"/>
      <c r="LH101" s="745"/>
      <c r="LI101" s="745"/>
      <c r="LJ101" s="745"/>
      <c r="LK101" s="745"/>
      <c r="LL101" s="745"/>
      <c r="LM101" s="745"/>
      <c r="LN101" s="745"/>
      <c r="LO101" s="745"/>
      <c r="LP101" s="745"/>
      <c r="LQ101" s="745"/>
      <c r="LR101" s="745"/>
      <c r="LS101" s="745"/>
      <c r="LT101" s="745"/>
      <c r="LU101" s="745"/>
      <c r="LV101" s="745"/>
      <c r="LW101" s="745"/>
      <c r="LX101" s="745"/>
      <c r="LY101" s="745"/>
      <c r="LZ101" s="745"/>
      <c r="MA101" s="745"/>
      <c r="MB101" s="745"/>
      <c r="MC101" s="745"/>
      <c r="MD101" s="745"/>
      <c r="ME101" s="745"/>
      <c r="MF101" s="745"/>
      <c r="MG101" s="745"/>
      <c r="MH101" s="745"/>
      <c r="MI101" s="745"/>
      <c r="MJ101" s="745"/>
      <c r="MK101" s="745"/>
      <c r="ML101" s="745"/>
      <c r="MM101" s="745"/>
      <c r="MN101" s="745"/>
      <c r="MO101" s="745"/>
      <c r="MP101" s="745"/>
      <c r="MQ101" s="745"/>
      <c r="MR101" s="745"/>
      <c r="MS101" s="745"/>
      <c r="MT101" s="745"/>
      <c r="MU101" s="745"/>
      <c r="MV101" s="745"/>
      <c r="MW101" s="745"/>
      <c r="MX101" s="745"/>
      <c r="MY101" s="745"/>
      <c r="MZ101" s="745"/>
      <c r="NA101" s="745"/>
      <c r="NB101" s="745"/>
      <c r="NC101" s="745"/>
      <c r="ND101" s="745"/>
      <c r="NE101" s="745"/>
      <c r="NF101" s="745"/>
      <c r="NG101" s="745"/>
      <c r="NH101" s="745"/>
      <c r="NI101" s="745"/>
      <c r="NJ101" s="745"/>
      <c r="NK101" s="745"/>
      <c r="NL101" s="745"/>
      <c r="NM101" s="745"/>
      <c r="NN101" s="745"/>
      <c r="NO101" s="745"/>
      <c r="NP101" s="745"/>
      <c r="NQ101" s="745"/>
      <c r="NR101" s="745"/>
      <c r="NS101" s="745"/>
      <c r="NT101" s="745"/>
      <c r="NU101" s="745"/>
      <c r="NV101" s="745"/>
      <c r="NW101" s="745"/>
      <c r="NX101" s="745"/>
      <c r="NY101" s="745"/>
      <c r="NZ101" s="745"/>
      <c r="OA101" s="745"/>
      <c r="OB101" s="745"/>
      <c r="OC101" s="745"/>
      <c r="OD101" s="745"/>
      <c r="OE101" s="745"/>
      <c r="OF101" s="745"/>
      <c r="OG101" s="745"/>
      <c r="OH101" s="745"/>
      <c r="OI101" s="745"/>
      <c r="OJ101" s="745"/>
      <c r="OK101" s="745"/>
      <c r="OL101" s="745"/>
      <c r="OM101" s="745"/>
      <c r="ON101" s="745"/>
      <c r="OO101" s="745"/>
      <c r="OP101" s="745"/>
      <c r="OQ101" s="745"/>
      <c r="OR101" s="745"/>
      <c r="OS101" s="745"/>
      <c r="OT101" s="745"/>
      <c r="OU101" s="745"/>
      <c r="OV101" s="745"/>
      <c r="OW101" s="745"/>
      <c r="OX101" s="745"/>
      <c r="OY101" s="745"/>
      <c r="OZ101" s="745"/>
      <c r="PA101" s="745"/>
      <c r="PB101" s="745"/>
      <c r="PC101" s="745"/>
      <c r="PD101" s="745"/>
      <c r="PE101" s="745"/>
      <c r="PF101" s="745"/>
      <c r="PG101" s="745"/>
      <c r="PH101" s="745"/>
      <c r="PI101" s="745"/>
      <c r="PJ101" s="745"/>
      <c r="PK101" s="745"/>
      <c r="PL101" s="745"/>
      <c r="PM101" s="745"/>
      <c r="PN101" s="745"/>
      <c r="PO101" s="745"/>
      <c r="PP101" s="745"/>
      <c r="PQ101" s="745"/>
      <c r="PR101" s="745"/>
      <c r="PS101" s="745"/>
      <c r="PT101" s="745"/>
      <c r="PU101" s="745"/>
      <c r="PV101" s="745"/>
      <c r="PW101" s="745"/>
      <c r="PX101" s="745"/>
      <c r="PY101" s="745"/>
      <c r="PZ101" s="745"/>
      <c r="QA101" s="745"/>
      <c r="QB101" s="745"/>
      <c r="QC101" s="745"/>
      <c r="QD101" s="745"/>
      <c r="QE101" s="745"/>
      <c r="QF101" s="745"/>
      <c r="QG101" s="745"/>
      <c r="QH101" s="745"/>
      <c r="QI101" s="745"/>
      <c r="QJ101" s="745"/>
      <c r="QK101" s="745"/>
      <c r="QL101" s="745"/>
      <c r="QM101" s="745"/>
      <c r="QN101" s="745"/>
      <c r="QO101" s="745"/>
      <c r="QP101" s="745"/>
      <c r="QQ101" s="745"/>
      <c r="QR101" s="745"/>
      <c r="QS101" s="745"/>
      <c r="QT101" s="745"/>
      <c r="QU101" s="745"/>
      <c r="QV101" s="745"/>
      <c r="QW101" s="745"/>
      <c r="QX101" s="745"/>
      <c r="QY101" s="745"/>
      <c r="QZ101" s="745"/>
      <c r="RA101" s="745"/>
      <c r="RB101" s="745"/>
      <c r="RC101" s="745"/>
      <c r="RD101" s="745"/>
      <c r="RE101" s="745"/>
      <c r="RF101" s="745"/>
      <c r="RG101" s="745"/>
      <c r="RH101" s="745"/>
      <c r="RI101" s="745"/>
      <c r="RJ101" s="745"/>
      <c r="RK101" s="745"/>
      <c r="RL101" s="745"/>
      <c r="RM101" s="745"/>
      <c r="RN101" s="745"/>
      <c r="RO101" s="745"/>
      <c r="RP101" s="745"/>
      <c r="RQ101" s="745"/>
      <c r="RR101" s="745"/>
      <c r="RS101" s="745"/>
      <c r="RT101" s="745"/>
      <c r="RU101" s="745"/>
      <c r="RV101" s="745"/>
      <c r="RW101" s="745"/>
      <c r="RX101" s="745"/>
      <c r="RY101" s="745"/>
      <c r="RZ101" s="745"/>
      <c r="SA101" s="745"/>
      <c r="SB101" s="745"/>
      <c r="SC101" s="745"/>
      <c r="SD101" s="745"/>
      <c r="SE101" s="745"/>
      <c r="SF101" s="745"/>
      <c r="SG101" s="745"/>
      <c r="SH101" s="745"/>
      <c r="SI101" s="745"/>
      <c r="SJ101" s="745"/>
      <c r="SK101" s="745"/>
      <c r="SL101" s="745"/>
      <c r="SM101" s="745"/>
      <c r="SN101" s="745"/>
      <c r="SO101" s="745"/>
      <c r="SP101" s="745"/>
      <c r="SQ101" s="745"/>
      <c r="SR101" s="745"/>
      <c r="SS101" s="745"/>
      <c r="ST101" s="745"/>
      <c r="SU101" s="745"/>
      <c r="SV101" s="745"/>
      <c r="SW101" s="745"/>
      <c r="SX101" s="745"/>
      <c r="SY101" s="745"/>
      <c r="SZ101" s="745"/>
      <c r="TA101" s="745"/>
      <c r="TB101" s="745"/>
      <c r="TC101" s="745"/>
      <c r="TD101" s="745"/>
      <c r="TE101" s="745"/>
      <c r="TF101" s="745"/>
      <c r="TG101" s="745"/>
      <c r="TH101" s="745"/>
      <c r="TI101" s="745"/>
      <c r="TJ101" s="745"/>
      <c r="TK101" s="745"/>
      <c r="TL101" s="745"/>
      <c r="TM101" s="745"/>
      <c r="TN101" s="745"/>
      <c r="TO101" s="745"/>
      <c r="TP101" s="745"/>
      <c r="TQ101" s="745"/>
      <c r="TR101" s="745"/>
      <c r="TS101" s="745"/>
      <c r="TT101" s="745"/>
      <c r="TU101" s="745"/>
      <c r="TV101" s="745"/>
      <c r="TW101" s="745"/>
      <c r="TX101" s="745"/>
      <c r="TY101" s="745"/>
      <c r="TZ101" s="745"/>
      <c r="UA101" s="745"/>
      <c r="UB101" s="745"/>
      <c r="UC101" s="745"/>
      <c r="UD101" s="745"/>
      <c r="UE101" s="745"/>
      <c r="UF101" s="745"/>
      <c r="UG101" s="745"/>
      <c r="UH101" s="745"/>
      <c r="UI101" s="745"/>
      <c r="UJ101" s="745"/>
      <c r="UK101" s="745"/>
      <c r="UL101" s="745"/>
      <c r="UM101" s="745"/>
      <c r="UN101" s="745"/>
      <c r="UO101" s="745"/>
      <c r="UP101" s="745"/>
      <c r="UQ101" s="745"/>
      <c r="UR101" s="745"/>
      <c r="US101" s="745"/>
      <c r="UT101" s="745"/>
      <c r="UU101" s="745"/>
      <c r="UV101" s="745"/>
      <c r="UW101" s="745"/>
      <c r="UX101" s="745"/>
      <c r="UY101" s="745"/>
      <c r="UZ101" s="745"/>
      <c r="VA101" s="745"/>
      <c r="VB101" s="745"/>
      <c r="VC101" s="745"/>
      <c r="VD101" s="745"/>
      <c r="VE101" s="745"/>
      <c r="VF101" s="745"/>
      <c r="VG101" s="745"/>
      <c r="VH101" s="745"/>
      <c r="VI101" s="745"/>
      <c r="VJ101" s="745"/>
      <c r="VK101" s="745"/>
      <c r="VL101" s="745"/>
      <c r="VM101" s="745"/>
      <c r="VN101" s="745"/>
      <c r="VO101" s="745"/>
      <c r="VP101" s="745"/>
      <c r="VQ101" s="745"/>
      <c r="VR101" s="745"/>
      <c r="VS101" s="745"/>
      <c r="VT101" s="745"/>
      <c r="VU101" s="745"/>
      <c r="VV101" s="745"/>
      <c r="VW101" s="745"/>
      <c r="VX101" s="745"/>
      <c r="VY101" s="745"/>
      <c r="VZ101" s="745"/>
      <c r="WA101" s="745"/>
      <c r="WB101" s="745"/>
      <c r="WC101" s="745"/>
      <c r="WD101" s="745"/>
      <c r="WE101" s="745"/>
      <c r="WF101" s="745"/>
      <c r="WG101" s="745"/>
      <c r="WH101" s="745"/>
      <c r="WI101" s="745"/>
      <c r="WJ101" s="745"/>
      <c r="WK101" s="745"/>
      <c r="WL101" s="745"/>
      <c r="WM101" s="745"/>
      <c r="WN101" s="745"/>
      <c r="WO101" s="745"/>
      <c r="WP101" s="745"/>
      <c r="WQ101" s="745"/>
      <c r="WR101" s="745"/>
      <c r="WS101" s="745"/>
      <c r="WT101" s="745"/>
      <c r="WU101" s="745"/>
      <c r="WV101" s="745"/>
      <c r="WW101" s="745"/>
      <c r="WX101" s="745"/>
      <c r="WY101" s="745"/>
      <c r="WZ101" s="745"/>
      <c r="XA101" s="745"/>
      <c r="XB101" s="745"/>
      <c r="XC101" s="745"/>
      <c r="XD101" s="745"/>
      <c r="XE101" s="745"/>
      <c r="XF101" s="745"/>
      <c r="XG101" s="745"/>
      <c r="XH101" s="745"/>
      <c r="XI101" s="745"/>
      <c r="XJ101" s="745"/>
      <c r="XK101" s="745"/>
      <c r="XL101" s="745"/>
      <c r="XM101" s="745"/>
      <c r="XN101" s="745"/>
      <c r="XO101" s="745"/>
      <c r="XP101" s="745"/>
      <c r="XQ101" s="745"/>
      <c r="XR101" s="745"/>
      <c r="XS101" s="745"/>
      <c r="XT101" s="745"/>
      <c r="XU101" s="745"/>
      <c r="XV101" s="745"/>
      <c r="XW101" s="745"/>
      <c r="XX101" s="745"/>
      <c r="XY101" s="745"/>
      <c r="XZ101" s="745"/>
      <c r="YA101" s="745"/>
      <c r="YB101" s="745"/>
      <c r="YC101" s="745"/>
      <c r="YD101" s="745"/>
      <c r="YE101" s="745"/>
      <c r="YF101" s="745"/>
      <c r="YG101" s="745"/>
      <c r="YH101" s="745"/>
      <c r="YI101" s="745"/>
      <c r="YJ101" s="745"/>
      <c r="YK101" s="745"/>
      <c r="YL101" s="745"/>
      <c r="YM101" s="745"/>
      <c r="YN101" s="745"/>
      <c r="YO101" s="745"/>
      <c r="YP101" s="745"/>
      <c r="YQ101" s="745"/>
      <c r="YR101" s="745"/>
      <c r="YS101" s="745"/>
      <c r="YT101" s="745"/>
      <c r="YU101" s="745"/>
      <c r="YV101" s="745"/>
      <c r="YW101" s="745"/>
      <c r="YX101" s="745"/>
      <c r="YY101" s="745"/>
      <c r="YZ101" s="745"/>
      <c r="ZA101" s="745"/>
      <c r="ZB101" s="745"/>
      <c r="ZC101" s="745"/>
      <c r="ZD101" s="745"/>
      <c r="ZE101" s="745"/>
      <c r="ZF101" s="745"/>
      <c r="ZG101" s="745"/>
      <c r="ZH101" s="745"/>
      <c r="ZI101" s="745"/>
      <c r="ZJ101" s="745"/>
      <c r="ZK101" s="745"/>
      <c r="ZL101" s="745"/>
      <c r="ZM101" s="745"/>
      <c r="ZN101" s="745"/>
      <c r="ZO101" s="745"/>
      <c r="ZP101" s="745"/>
      <c r="ZQ101" s="745"/>
      <c r="ZR101" s="745"/>
      <c r="ZS101" s="745"/>
      <c r="ZT101" s="745"/>
      <c r="ZU101" s="745"/>
      <c r="ZV101" s="745"/>
      <c r="ZW101" s="745"/>
      <c r="ZX101" s="745"/>
      <c r="ZY101" s="745"/>
      <c r="ZZ101" s="745"/>
      <c r="AAA101" s="745"/>
      <c r="AAB101" s="745"/>
      <c r="AAC101" s="745"/>
      <c r="AAD101" s="745"/>
      <c r="AAE101" s="745"/>
      <c r="AAF101" s="745"/>
      <c r="AAG101" s="745"/>
      <c r="AAH101" s="745"/>
      <c r="AAI101" s="745"/>
      <c r="AAJ101" s="745"/>
      <c r="AAK101" s="745"/>
      <c r="AAL101" s="745"/>
      <c r="AAM101" s="745"/>
      <c r="AAN101" s="745"/>
      <c r="AAO101" s="745"/>
      <c r="AAP101" s="745"/>
      <c r="AAQ101" s="745"/>
      <c r="AAR101" s="745"/>
      <c r="AAS101" s="745"/>
      <c r="AAT101" s="745"/>
      <c r="AAU101" s="745"/>
      <c r="AAV101" s="745"/>
      <c r="AAW101" s="745"/>
      <c r="AAX101" s="745"/>
      <c r="AAY101" s="745"/>
      <c r="AAZ101" s="745"/>
      <c r="ABA101" s="745"/>
      <c r="ABB101" s="745"/>
      <c r="ABC101" s="745"/>
      <c r="ABD101" s="745"/>
      <c r="ABE101" s="745"/>
      <c r="ABF101" s="745"/>
      <c r="ABG101" s="745"/>
      <c r="ABH101" s="745"/>
      <c r="ABI101" s="745"/>
      <c r="ABJ101" s="745"/>
      <c r="ABK101" s="745"/>
      <c r="ABL101" s="745"/>
      <c r="ABM101" s="745"/>
      <c r="ABN101" s="745"/>
      <c r="ABO101" s="745"/>
      <c r="ABP101" s="745"/>
      <c r="ABQ101" s="745"/>
      <c r="ABR101" s="745"/>
      <c r="ABS101" s="745"/>
      <c r="ABT101" s="745"/>
      <c r="ABU101" s="745"/>
      <c r="ABV101" s="745"/>
      <c r="ABW101" s="745"/>
      <c r="ABX101" s="745"/>
      <c r="ABY101" s="745"/>
      <c r="ABZ101" s="745"/>
      <c r="ACA101" s="745"/>
      <c r="ACB101" s="745"/>
      <c r="ACC101" s="745"/>
      <c r="ACD101" s="745"/>
      <c r="ACE101" s="745"/>
      <c r="ACF101" s="745"/>
      <c r="ACG101" s="745"/>
      <c r="ACH101" s="745"/>
      <c r="ACI101" s="745"/>
      <c r="ACJ101" s="745"/>
      <c r="ACK101" s="745"/>
      <c r="ACL101" s="745"/>
      <c r="ACM101" s="745"/>
      <c r="ACN101" s="745"/>
      <c r="ACO101" s="745"/>
      <c r="ACP101" s="745"/>
      <c r="ACQ101" s="745"/>
      <c r="ACR101" s="745"/>
      <c r="ACS101" s="745"/>
      <c r="ACT101" s="745"/>
      <c r="ACU101" s="745"/>
      <c r="ACV101" s="745"/>
      <c r="ACW101" s="745"/>
      <c r="ACX101" s="745"/>
      <c r="ACY101" s="745"/>
      <c r="ACZ101" s="745"/>
      <c r="ADA101" s="745"/>
      <c r="ADB101" s="745"/>
      <c r="ADC101" s="745"/>
      <c r="ADD101" s="745"/>
      <c r="ADE101" s="745"/>
      <c r="ADF101" s="745"/>
      <c r="ADG101" s="745"/>
      <c r="ADH101" s="745"/>
      <c r="ADI101" s="745"/>
      <c r="ADJ101" s="745"/>
      <c r="ADK101" s="745"/>
      <c r="ADL101" s="745"/>
      <c r="ADM101" s="745"/>
      <c r="ADN101" s="745"/>
      <c r="ADO101" s="745"/>
      <c r="ADP101" s="745"/>
      <c r="ADQ101" s="745"/>
      <c r="ADR101" s="745"/>
      <c r="ADS101" s="745"/>
      <c r="ADT101" s="745"/>
      <c r="ADU101" s="745"/>
      <c r="ADV101" s="745"/>
      <c r="ADW101" s="745"/>
      <c r="ADX101" s="745"/>
      <c r="ADY101" s="745"/>
      <c r="ADZ101" s="745"/>
      <c r="AEA101" s="745"/>
      <c r="AEB101" s="745"/>
      <c r="AEC101" s="745"/>
      <c r="AED101" s="745"/>
      <c r="AEE101" s="745"/>
      <c r="AEF101" s="745"/>
      <c r="AEG101" s="745"/>
      <c r="AEH101" s="745"/>
      <c r="AEI101" s="745"/>
      <c r="AEJ101" s="745"/>
      <c r="AEK101" s="745"/>
      <c r="AEL101" s="745"/>
      <c r="AEM101" s="745"/>
      <c r="AEN101" s="745"/>
      <c r="AEO101" s="745"/>
      <c r="AEP101" s="745"/>
      <c r="AEQ101" s="745"/>
      <c r="AER101" s="745"/>
      <c r="AES101" s="745"/>
      <c r="AET101" s="745"/>
      <c r="AEU101" s="745"/>
      <c r="AEV101" s="745"/>
      <c r="AEW101" s="745"/>
      <c r="AEX101" s="745"/>
      <c r="AEY101" s="745"/>
      <c r="AEZ101" s="745"/>
      <c r="AFA101" s="745"/>
      <c r="AFB101" s="745"/>
      <c r="AFC101" s="745"/>
      <c r="AFD101" s="745"/>
      <c r="AFE101" s="745"/>
      <c r="AFF101" s="745"/>
      <c r="AFG101" s="745"/>
      <c r="AFH101" s="745"/>
      <c r="AFI101" s="745"/>
      <c r="AFJ101" s="745"/>
      <c r="AFK101" s="745"/>
      <c r="AFL101" s="745"/>
      <c r="AFM101" s="745"/>
      <c r="AFN101" s="745"/>
      <c r="AFO101" s="745"/>
      <c r="AFP101" s="745"/>
      <c r="AFQ101" s="745"/>
      <c r="AFR101" s="745"/>
      <c r="AFS101" s="745"/>
      <c r="AFT101" s="745"/>
      <c r="AFU101" s="745"/>
      <c r="AFV101" s="745"/>
      <c r="AFW101" s="745"/>
      <c r="AFX101" s="745"/>
      <c r="AFY101" s="745"/>
      <c r="AFZ101" s="745"/>
      <c r="AGA101" s="745"/>
      <c r="AGB101" s="745"/>
      <c r="AGC101" s="745"/>
      <c r="AGD101" s="745"/>
      <c r="AGE101" s="745"/>
      <c r="AGF101" s="745"/>
      <c r="AGG101" s="745"/>
      <c r="AGH101" s="745"/>
      <c r="AGI101" s="745"/>
      <c r="AGJ101" s="745"/>
      <c r="AGK101" s="745"/>
      <c r="AGL101" s="745"/>
      <c r="AGM101" s="745"/>
      <c r="AGN101" s="745"/>
      <c r="AGO101" s="745"/>
      <c r="AGP101" s="745"/>
      <c r="AGQ101" s="745"/>
      <c r="AGR101" s="745"/>
      <c r="AGS101" s="745"/>
      <c r="AGT101" s="745"/>
      <c r="AGU101" s="745"/>
      <c r="AGV101" s="745"/>
      <c r="AGW101" s="745"/>
      <c r="AGX101" s="745"/>
      <c r="AGY101" s="745"/>
      <c r="AGZ101" s="745"/>
      <c r="AHA101" s="745"/>
      <c r="AHB101" s="745"/>
      <c r="AHC101" s="745"/>
      <c r="AHD101" s="745"/>
      <c r="AHE101" s="745"/>
      <c r="AHF101" s="745"/>
      <c r="AHG101" s="745"/>
      <c r="AHH101" s="745"/>
      <c r="AHI101" s="745"/>
      <c r="AHJ101" s="745"/>
      <c r="AHK101" s="745"/>
      <c r="AHL101" s="745"/>
      <c r="AHM101" s="745"/>
      <c r="AHN101" s="745"/>
      <c r="AHO101" s="745"/>
      <c r="AHP101" s="745"/>
      <c r="AHQ101" s="745"/>
      <c r="AHR101" s="745"/>
      <c r="AHS101" s="745"/>
      <c r="AHT101" s="745"/>
      <c r="AHU101" s="745"/>
      <c r="AHV101" s="745"/>
      <c r="AHW101" s="745"/>
      <c r="AHX101" s="745"/>
      <c r="AHY101" s="745"/>
      <c r="AHZ101" s="745"/>
      <c r="AIA101" s="745"/>
      <c r="AIB101" s="745"/>
      <c r="AIC101" s="745"/>
      <c r="AID101" s="745"/>
      <c r="AIE101" s="745"/>
      <c r="AIF101" s="745"/>
      <c r="AIG101" s="745"/>
      <c r="AIH101" s="745"/>
      <c r="AII101" s="745"/>
      <c r="AIJ101" s="745"/>
      <c r="AIK101" s="745"/>
      <c r="AIL101" s="745"/>
      <c r="AIM101" s="745"/>
      <c r="AIN101" s="745"/>
      <c r="AIO101" s="745"/>
      <c r="AIP101" s="745"/>
      <c r="AIQ101" s="745"/>
      <c r="AIR101" s="745"/>
      <c r="AIS101" s="745"/>
      <c r="AIT101" s="745"/>
      <c r="AIU101" s="745"/>
      <c r="AIV101" s="745"/>
      <c r="AIW101" s="745"/>
      <c r="AIX101" s="745"/>
      <c r="AIY101" s="745"/>
      <c r="AIZ101" s="745"/>
      <c r="AJA101" s="745"/>
      <c r="AJB101" s="745"/>
      <c r="AJC101" s="745"/>
      <c r="AJD101" s="745"/>
      <c r="AJE101" s="745"/>
      <c r="AJF101" s="745"/>
      <c r="AJG101" s="745"/>
      <c r="AJH101" s="745"/>
      <c r="AJI101" s="745"/>
      <c r="AJJ101" s="745"/>
      <c r="AJK101" s="745"/>
      <c r="AJL101" s="745"/>
      <c r="AJM101" s="745"/>
      <c r="AJN101" s="745"/>
      <c r="AJO101" s="745"/>
      <c r="AJP101" s="745"/>
      <c r="AJQ101" s="745"/>
      <c r="AJR101" s="745"/>
      <c r="AJS101" s="745"/>
      <c r="AJT101" s="745"/>
      <c r="AJU101" s="745"/>
      <c r="AJV101" s="745"/>
      <c r="AJW101" s="745"/>
      <c r="AJX101" s="745"/>
      <c r="AJY101" s="745"/>
      <c r="AJZ101" s="745"/>
      <c r="AKA101" s="745"/>
      <c r="AKB101" s="745"/>
      <c r="AKC101" s="745"/>
      <c r="AKD101" s="745"/>
      <c r="AKE101" s="745"/>
      <c r="AKF101" s="745"/>
      <c r="AKG101" s="745"/>
      <c r="AKH101" s="745"/>
      <c r="AKI101" s="745"/>
      <c r="AKJ101" s="745"/>
      <c r="AKK101" s="745"/>
      <c r="AKL101" s="745"/>
      <c r="AKM101" s="745"/>
      <c r="AKN101" s="745"/>
      <c r="AKO101" s="745"/>
      <c r="AKP101" s="745"/>
      <c r="AKQ101" s="745"/>
      <c r="AKR101" s="745"/>
      <c r="AKS101" s="745"/>
      <c r="AKT101" s="745"/>
      <c r="AKU101" s="745"/>
      <c r="AKV101" s="745"/>
      <c r="AKW101" s="745"/>
      <c r="AKX101" s="745"/>
      <c r="AKY101" s="745"/>
      <c r="AKZ101" s="745"/>
      <c r="ALA101" s="745"/>
      <c r="ALB101" s="745"/>
      <c r="ALC101" s="745"/>
      <c r="ALD101" s="745"/>
      <c r="ALE101" s="745"/>
      <c r="ALF101" s="745"/>
      <c r="ALG101" s="745"/>
      <c r="ALH101" s="745"/>
      <c r="ALI101" s="745"/>
      <c r="ALJ101" s="745"/>
      <c r="ALK101" s="745"/>
      <c r="ALL101" s="745"/>
      <c r="ALM101" s="745"/>
      <c r="ALN101" s="745"/>
      <c r="ALO101" s="745"/>
      <c r="ALP101" s="745"/>
      <c r="ALQ101" s="745"/>
      <c r="ALR101" s="745"/>
      <c r="ALS101" s="745"/>
      <c r="ALT101" s="745"/>
      <c r="ALU101" s="745"/>
      <c r="ALV101" s="745"/>
      <c r="ALW101" s="745"/>
      <c r="ALX101" s="745"/>
      <c r="ALY101" s="745"/>
      <c r="ALZ101" s="745"/>
      <c r="AMA101" s="745"/>
      <c r="AMB101" s="745"/>
      <c r="AMC101" s="745"/>
      <c r="AMD101" s="745"/>
      <c r="AME101" s="745"/>
      <c r="AMF101" s="745"/>
      <c r="AMG101" s="745"/>
      <c r="AMH101" s="745"/>
      <c r="AMI101" s="745"/>
      <c r="AMJ101" s="745"/>
      <c r="AMK101" s="745"/>
      <c r="AML101" s="745"/>
      <c r="AMM101" s="745"/>
      <c r="AMN101" s="745"/>
      <c r="AMO101" s="745"/>
      <c r="AMP101" s="745"/>
      <c r="AMQ101" s="745"/>
      <c r="AMR101" s="745"/>
    </row>
    <row r="102" spans="1:1032" s="742" customFormat="1" ht="15">
      <c r="A102" s="436"/>
      <c r="B102" s="437"/>
      <c r="C102" s="438"/>
      <c r="D102" s="724"/>
      <c r="E102" s="725"/>
      <c r="F102" s="439"/>
      <c r="G102" s="375"/>
      <c r="H102" s="383"/>
      <c r="I102" s="383"/>
      <c r="J102" s="375"/>
      <c r="K102" s="375"/>
      <c r="L102" s="375"/>
      <c r="M102" s="506"/>
      <c r="N102" s="506"/>
      <c r="O102" s="383"/>
      <c r="P102" s="383"/>
      <c r="Q102" s="383"/>
      <c r="R102" s="383"/>
      <c r="S102" s="410"/>
      <c r="T102" s="505"/>
      <c r="U102" s="505"/>
      <c r="V102" s="401"/>
      <c r="W102" s="377"/>
      <c r="X102" s="414"/>
      <c r="Y102" s="414"/>
      <c r="Z102" s="414"/>
      <c r="AA102" s="745"/>
      <c r="AB102" s="745"/>
      <c r="AC102" s="745"/>
      <c r="AD102" s="745"/>
      <c r="AE102" s="745"/>
      <c r="AF102" s="745"/>
      <c r="AG102" s="745"/>
      <c r="AH102" s="745"/>
      <c r="AI102" s="745"/>
      <c r="AJ102" s="745"/>
      <c r="AK102" s="745"/>
      <c r="AL102" s="745"/>
      <c r="AM102" s="745"/>
      <c r="AN102" s="745"/>
      <c r="AO102" s="745"/>
      <c r="AP102" s="745"/>
      <c r="AQ102" s="745"/>
      <c r="AR102" s="745"/>
      <c r="AS102" s="745"/>
      <c r="AT102" s="745"/>
      <c r="AU102" s="745"/>
      <c r="AV102" s="745"/>
      <c r="AW102" s="745"/>
      <c r="AX102" s="745"/>
      <c r="AY102" s="745"/>
      <c r="AZ102" s="745"/>
      <c r="BA102" s="745"/>
      <c r="BB102" s="745"/>
      <c r="BC102" s="745"/>
      <c r="BD102" s="745"/>
      <c r="BE102" s="745"/>
      <c r="BF102" s="745"/>
      <c r="BG102" s="745"/>
      <c r="BH102" s="745"/>
      <c r="BI102" s="745"/>
      <c r="BJ102" s="745"/>
      <c r="BK102" s="745"/>
      <c r="BL102" s="745"/>
      <c r="BM102" s="745"/>
      <c r="BN102" s="745"/>
      <c r="BO102" s="745"/>
      <c r="BP102" s="745"/>
      <c r="BQ102" s="745"/>
      <c r="BR102" s="745"/>
      <c r="BS102" s="745"/>
      <c r="BT102" s="745"/>
      <c r="BU102" s="745"/>
      <c r="BV102" s="745"/>
      <c r="BW102" s="745"/>
      <c r="BX102" s="745"/>
      <c r="BY102" s="745"/>
      <c r="BZ102" s="745"/>
      <c r="CA102" s="745"/>
      <c r="CB102" s="745"/>
      <c r="CC102" s="745"/>
      <c r="CD102" s="745"/>
      <c r="CE102" s="745"/>
      <c r="CF102" s="745"/>
      <c r="CG102" s="745"/>
      <c r="CH102" s="745"/>
      <c r="CI102" s="745"/>
      <c r="CJ102" s="745"/>
      <c r="CK102" s="745"/>
      <c r="CL102" s="745"/>
      <c r="CM102" s="745"/>
      <c r="CN102" s="745"/>
      <c r="CO102" s="745"/>
      <c r="CP102" s="745"/>
      <c r="CQ102" s="745"/>
      <c r="CR102" s="745"/>
      <c r="CS102" s="745"/>
      <c r="CT102" s="745"/>
      <c r="CU102" s="745"/>
      <c r="CV102" s="745"/>
      <c r="CW102" s="745"/>
      <c r="CX102" s="745"/>
      <c r="CY102" s="745"/>
      <c r="CZ102" s="745"/>
      <c r="DA102" s="745"/>
      <c r="DB102" s="745"/>
      <c r="DC102" s="745"/>
      <c r="DD102" s="745"/>
      <c r="DE102" s="745"/>
      <c r="DF102" s="745"/>
      <c r="DG102" s="745"/>
      <c r="DH102" s="745"/>
      <c r="DI102" s="745"/>
      <c r="DJ102" s="745"/>
      <c r="DK102" s="745"/>
      <c r="DL102" s="745"/>
      <c r="DM102" s="745"/>
      <c r="DN102" s="745"/>
      <c r="DO102" s="745"/>
      <c r="DP102" s="745"/>
      <c r="DQ102" s="745"/>
      <c r="DR102" s="745"/>
      <c r="DS102" s="745"/>
      <c r="DT102" s="745"/>
      <c r="DU102" s="745"/>
      <c r="DV102" s="745"/>
      <c r="DW102" s="745"/>
      <c r="DX102" s="745"/>
      <c r="DY102" s="745"/>
      <c r="DZ102" s="745"/>
      <c r="EA102" s="745"/>
      <c r="EB102" s="745"/>
      <c r="EC102" s="745"/>
      <c r="ED102" s="745"/>
      <c r="EE102" s="745"/>
      <c r="EF102" s="745"/>
      <c r="EG102" s="745"/>
      <c r="EH102" s="745"/>
      <c r="EI102" s="745"/>
      <c r="EJ102" s="745"/>
      <c r="EK102" s="745"/>
      <c r="EL102" s="745"/>
      <c r="EM102" s="745"/>
      <c r="EN102" s="745"/>
      <c r="EO102" s="745"/>
      <c r="EP102" s="745"/>
      <c r="EQ102" s="745"/>
      <c r="ER102" s="745"/>
      <c r="ES102" s="745"/>
      <c r="ET102" s="745"/>
      <c r="EU102" s="745"/>
      <c r="EV102" s="745"/>
      <c r="EW102" s="745"/>
      <c r="EX102" s="745"/>
      <c r="EY102" s="745"/>
      <c r="EZ102" s="745"/>
      <c r="FA102" s="745"/>
      <c r="FB102" s="745"/>
      <c r="FC102" s="745"/>
      <c r="FD102" s="745"/>
      <c r="FE102" s="745"/>
      <c r="FF102" s="745"/>
      <c r="FG102" s="745"/>
      <c r="FH102" s="745"/>
      <c r="FI102" s="745"/>
      <c r="FJ102" s="745"/>
      <c r="FK102" s="745"/>
      <c r="FL102" s="745"/>
      <c r="FM102" s="745"/>
      <c r="FN102" s="745"/>
      <c r="FO102" s="745"/>
      <c r="FP102" s="745"/>
      <c r="FQ102" s="745"/>
      <c r="FR102" s="745"/>
      <c r="FS102" s="745"/>
      <c r="FT102" s="745"/>
      <c r="FU102" s="745"/>
      <c r="FV102" s="745"/>
      <c r="FW102" s="745"/>
      <c r="FX102" s="745"/>
      <c r="FY102" s="745"/>
      <c r="FZ102" s="745"/>
      <c r="GA102" s="745"/>
      <c r="GB102" s="745"/>
      <c r="GC102" s="745"/>
      <c r="GD102" s="745"/>
      <c r="GE102" s="745"/>
      <c r="GF102" s="745"/>
      <c r="GG102" s="745"/>
      <c r="GH102" s="745"/>
      <c r="GI102" s="745"/>
      <c r="GJ102" s="745"/>
      <c r="GK102" s="745"/>
      <c r="GL102" s="745"/>
      <c r="GM102" s="745"/>
      <c r="GN102" s="745"/>
      <c r="GO102" s="745"/>
      <c r="GP102" s="745"/>
      <c r="GQ102" s="745"/>
      <c r="GR102" s="745"/>
      <c r="GS102" s="745"/>
      <c r="GT102" s="745"/>
      <c r="GU102" s="745"/>
      <c r="GV102" s="745"/>
      <c r="GW102" s="745"/>
      <c r="GX102" s="745"/>
      <c r="GY102" s="745"/>
      <c r="GZ102" s="745"/>
      <c r="HA102" s="745"/>
      <c r="HB102" s="745"/>
      <c r="HC102" s="745"/>
      <c r="HD102" s="745"/>
      <c r="HE102" s="745"/>
      <c r="HF102" s="745"/>
      <c r="HG102" s="745"/>
      <c r="HH102" s="745"/>
      <c r="HI102" s="745"/>
      <c r="HJ102" s="745"/>
      <c r="HK102" s="745"/>
      <c r="HL102" s="745"/>
      <c r="HM102" s="745"/>
      <c r="HN102" s="745"/>
      <c r="HO102" s="745"/>
      <c r="HP102" s="745"/>
      <c r="HQ102" s="745"/>
      <c r="HR102" s="745"/>
      <c r="HS102" s="745"/>
      <c r="HT102" s="745"/>
      <c r="HU102" s="745"/>
      <c r="HV102" s="745"/>
      <c r="HW102" s="745"/>
      <c r="HX102" s="745"/>
      <c r="HY102" s="745"/>
      <c r="HZ102" s="745"/>
      <c r="IA102" s="745"/>
      <c r="IB102" s="745"/>
      <c r="IC102" s="745"/>
      <c r="ID102" s="745"/>
      <c r="IE102" s="745"/>
      <c r="IF102" s="745"/>
      <c r="IG102" s="745"/>
      <c r="IH102" s="745"/>
      <c r="II102" s="745"/>
      <c r="IJ102" s="745"/>
      <c r="IK102" s="745"/>
      <c r="IL102" s="745"/>
      <c r="IM102" s="745"/>
      <c r="IN102" s="745"/>
      <c r="IO102" s="745"/>
      <c r="IP102" s="745"/>
      <c r="IQ102" s="745"/>
      <c r="IR102" s="745"/>
      <c r="IS102" s="745"/>
      <c r="IT102" s="745"/>
      <c r="IU102" s="745"/>
      <c r="IV102" s="745"/>
      <c r="IW102" s="745"/>
      <c r="IX102" s="745"/>
      <c r="IY102" s="745"/>
      <c r="IZ102" s="745"/>
      <c r="JA102" s="745"/>
      <c r="JB102" s="745"/>
      <c r="JC102" s="745"/>
      <c r="JD102" s="745"/>
      <c r="JE102" s="745"/>
      <c r="JF102" s="745"/>
      <c r="JG102" s="745"/>
      <c r="JH102" s="745"/>
      <c r="JI102" s="745"/>
      <c r="JJ102" s="745"/>
      <c r="JK102" s="745"/>
      <c r="JL102" s="745"/>
      <c r="JM102" s="745"/>
      <c r="JN102" s="745"/>
      <c r="JO102" s="745"/>
      <c r="JP102" s="745"/>
      <c r="JQ102" s="745"/>
      <c r="JR102" s="745"/>
      <c r="JS102" s="745"/>
      <c r="JT102" s="745"/>
      <c r="JU102" s="745"/>
      <c r="JV102" s="745"/>
      <c r="JW102" s="745"/>
      <c r="JX102" s="745"/>
      <c r="JY102" s="745"/>
      <c r="JZ102" s="745"/>
      <c r="KA102" s="745"/>
      <c r="KB102" s="745"/>
      <c r="KC102" s="745"/>
      <c r="KD102" s="745"/>
      <c r="KE102" s="745"/>
      <c r="KF102" s="745"/>
      <c r="KG102" s="745"/>
      <c r="KH102" s="745"/>
      <c r="KI102" s="745"/>
      <c r="KJ102" s="745"/>
      <c r="KK102" s="745"/>
      <c r="KL102" s="745"/>
      <c r="KM102" s="745"/>
      <c r="KN102" s="745"/>
      <c r="KO102" s="745"/>
      <c r="KP102" s="745"/>
      <c r="KQ102" s="745"/>
      <c r="KR102" s="745"/>
      <c r="KS102" s="745"/>
      <c r="KT102" s="745"/>
      <c r="KU102" s="745"/>
      <c r="KV102" s="745"/>
      <c r="KW102" s="745"/>
      <c r="KX102" s="745"/>
      <c r="KY102" s="745"/>
      <c r="KZ102" s="745"/>
      <c r="LA102" s="745"/>
      <c r="LB102" s="745"/>
      <c r="LC102" s="745"/>
      <c r="LD102" s="745"/>
      <c r="LE102" s="745"/>
      <c r="LF102" s="745"/>
      <c r="LG102" s="745"/>
      <c r="LH102" s="745"/>
      <c r="LI102" s="745"/>
      <c r="LJ102" s="745"/>
      <c r="LK102" s="745"/>
      <c r="LL102" s="745"/>
      <c r="LM102" s="745"/>
      <c r="LN102" s="745"/>
      <c r="LO102" s="745"/>
      <c r="LP102" s="745"/>
      <c r="LQ102" s="745"/>
      <c r="LR102" s="745"/>
      <c r="LS102" s="745"/>
      <c r="LT102" s="745"/>
      <c r="LU102" s="745"/>
      <c r="LV102" s="745"/>
      <c r="LW102" s="745"/>
      <c r="LX102" s="745"/>
      <c r="LY102" s="745"/>
      <c r="LZ102" s="745"/>
      <c r="MA102" s="745"/>
      <c r="MB102" s="745"/>
      <c r="MC102" s="745"/>
      <c r="MD102" s="745"/>
      <c r="ME102" s="745"/>
      <c r="MF102" s="745"/>
      <c r="MG102" s="745"/>
      <c r="MH102" s="745"/>
      <c r="MI102" s="745"/>
      <c r="MJ102" s="745"/>
      <c r="MK102" s="745"/>
      <c r="ML102" s="745"/>
      <c r="MM102" s="745"/>
      <c r="MN102" s="745"/>
      <c r="MO102" s="745"/>
      <c r="MP102" s="745"/>
      <c r="MQ102" s="745"/>
      <c r="MR102" s="745"/>
      <c r="MS102" s="745"/>
      <c r="MT102" s="745"/>
      <c r="MU102" s="745"/>
      <c r="MV102" s="745"/>
      <c r="MW102" s="745"/>
      <c r="MX102" s="745"/>
      <c r="MY102" s="745"/>
      <c r="MZ102" s="745"/>
      <c r="NA102" s="745"/>
      <c r="NB102" s="745"/>
      <c r="NC102" s="745"/>
      <c r="ND102" s="745"/>
      <c r="NE102" s="745"/>
      <c r="NF102" s="745"/>
      <c r="NG102" s="745"/>
      <c r="NH102" s="745"/>
      <c r="NI102" s="745"/>
      <c r="NJ102" s="745"/>
      <c r="NK102" s="745"/>
      <c r="NL102" s="745"/>
      <c r="NM102" s="745"/>
      <c r="NN102" s="745"/>
      <c r="NO102" s="745"/>
      <c r="NP102" s="745"/>
      <c r="NQ102" s="745"/>
      <c r="NR102" s="745"/>
      <c r="NS102" s="745"/>
      <c r="NT102" s="745"/>
      <c r="NU102" s="745"/>
      <c r="NV102" s="745"/>
      <c r="NW102" s="745"/>
      <c r="NX102" s="745"/>
      <c r="NY102" s="745"/>
      <c r="NZ102" s="745"/>
      <c r="OA102" s="745"/>
      <c r="OB102" s="745"/>
      <c r="OC102" s="745"/>
      <c r="OD102" s="745"/>
      <c r="OE102" s="745"/>
      <c r="OF102" s="745"/>
      <c r="OG102" s="745"/>
      <c r="OH102" s="745"/>
      <c r="OI102" s="745"/>
      <c r="OJ102" s="745"/>
      <c r="OK102" s="745"/>
      <c r="OL102" s="745"/>
      <c r="OM102" s="745"/>
      <c r="ON102" s="745"/>
      <c r="OO102" s="745"/>
      <c r="OP102" s="745"/>
      <c r="OQ102" s="745"/>
      <c r="OR102" s="745"/>
      <c r="OS102" s="745"/>
      <c r="OT102" s="745"/>
      <c r="OU102" s="745"/>
      <c r="OV102" s="745"/>
      <c r="OW102" s="745"/>
      <c r="OX102" s="745"/>
      <c r="OY102" s="745"/>
      <c r="OZ102" s="745"/>
      <c r="PA102" s="745"/>
      <c r="PB102" s="745"/>
      <c r="PC102" s="745"/>
      <c r="PD102" s="745"/>
      <c r="PE102" s="745"/>
      <c r="PF102" s="745"/>
      <c r="PG102" s="745"/>
      <c r="PH102" s="745"/>
      <c r="PI102" s="745"/>
      <c r="PJ102" s="745"/>
      <c r="PK102" s="745"/>
      <c r="PL102" s="745"/>
      <c r="PM102" s="745"/>
      <c r="PN102" s="745"/>
      <c r="PO102" s="745"/>
      <c r="PP102" s="745"/>
      <c r="PQ102" s="745"/>
      <c r="PR102" s="745"/>
      <c r="PS102" s="745"/>
      <c r="PT102" s="745"/>
      <c r="PU102" s="745"/>
      <c r="PV102" s="745"/>
      <c r="PW102" s="745"/>
      <c r="PX102" s="745"/>
      <c r="PY102" s="745"/>
      <c r="PZ102" s="745"/>
      <c r="QA102" s="745"/>
      <c r="QB102" s="745"/>
      <c r="QC102" s="745"/>
      <c r="QD102" s="745"/>
      <c r="QE102" s="745"/>
      <c r="QF102" s="745"/>
      <c r="QG102" s="745"/>
      <c r="QH102" s="745"/>
      <c r="QI102" s="745"/>
      <c r="QJ102" s="745"/>
      <c r="QK102" s="745"/>
      <c r="QL102" s="745"/>
      <c r="QM102" s="745"/>
      <c r="QN102" s="745"/>
      <c r="QO102" s="745"/>
      <c r="QP102" s="745"/>
      <c r="QQ102" s="745"/>
      <c r="QR102" s="745"/>
      <c r="QS102" s="745"/>
      <c r="QT102" s="745"/>
      <c r="QU102" s="745"/>
      <c r="QV102" s="745"/>
      <c r="QW102" s="745"/>
      <c r="QX102" s="745"/>
      <c r="QY102" s="745"/>
      <c r="QZ102" s="745"/>
      <c r="RA102" s="745"/>
      <c r="RB102" s="745"/>
      <c r="RC102" s="745"/>
      <c r="RD102" s="745"/>
      <c r="RE102" s="745"/>
      <c r="RF102" s="745"/>
      <c r="RG102" s="745"/>
      <c r="RH102" s="745"/>
      <c r="RI102" s="745"/>
      <c r="RJ102" s="745"/>
      <c r="RK102" s="745"/>
      <c r="RL102" s="745"/>
      <c r="RM102" s="745"/>
      <c r="RN102" s="745"/>
      <c r="RO102" s="745"/>
      <c r="RP102" s="745"/>
      <c r="RQ102" s="745"/>
      <c r="RR102" s="745"/>
      <c r="RS102" s="745"/>
      <c r="RT102" s="745"/>
      <c r="RU102" s="745"/>
      <c r="RV102" s="745"/>
      <c r="RW102" s="745"/>
      <c r="RX102" s="745"/>
      <c r="RY102" s="745"/>
      <c r="RZ102" s="745"/>
      <c r="SA102" s="745"/>
      <c r="SB102" s="745"/>
      <c r="SC102" s="745"/>
      <c r="SD102" s="745"/>
      <c r="SE102" s="745"/>
      <c r="SF102" s="745"/>
      <c r="SG102" s="745"/>
      <c r="SH102" s="745"/>
      <c r="SI102" s="745"/>
      <c r="SJ102" s="745"/>
      <c r="SK102" s="745"/>
      <c r="SL102" s="745"/>
      <c r="SM102" s="745"/>
      <c r="SN102" s="745"/>
      <c r="SO102" s="745"/>
      <c r="SP102" s="745"/>
      <c r="SQ102" s="745"/>
      <c r="SR102" s="745"/>
      <c r="SS102" s="745"/>
      <c r="ST102" s="745"/>
      <c r="SU102" s="745"/>
      <c r="SV102" s="745"/>
      <c r="SW102" s="745"/>
      <c r="SX102" s="745"/>
      <c r="SY102" s="745"/>
      <c r="SZ102" s="745"/>
      <c r="TA102" s="745"/>
      <c r="TB102" s="745"/>
      <c r="TC102" s="745"/>
      <c r="TD102" s="745"/>
      <c r="TE102" s="745"/>
      <c r="TF102" s="745"/>
      <c r="TG102" s="745"/>
      <c r="TH102" s="745"/>
      <c r="TI102" s="745"/>
      <c r="TJ102" s="745"/>
      <c r="TK102" s="745"/>
      <c r="TL102" s="745"/>
      <c r="TM102" s="745"/>
      <c r="TN102" s="745"/>
      <c r="TO102" s="745"/>
      <c r="TP102" s="745"/>
      <c r="TQ102" s="745"/>
      <c r="TR102" s="745"/>
      <c r="TS102" s="745"/>
      <c r="TT102" s="745"/>
      <c r="TU102" s="745"/>
      <c r="TV102" s="745"/>
      <c r="TW102" s="745"/>
      <c r="TX102" s="745"/>
      <c r="TY102" s="745"/>
      <c r="TZ102" s="745"/>
      <c r="UA102" s="745"/>
      <c r="UB102" s="745"/>
      <c r="UC102" s="745"/>
      <c r="UD102" s="745"/>
      <c r="UE102" s="745"/>
      <c r="UF102" s="745"/>
      <c r="UG102" s="745"/>
      <c r="UH102" s="745"/>
      <c r="UI102" s="745"/>
      <c r="UJ102" s="745"/>
      <c r="UK102" s="745"/>
      <c r="UL102" s="745"/>
      <c r="UM102" s="745"/>
      <c r="UN102" s="745"/>
      <c r="UO102" s="745"/>
      <c r="UP102" s="745"/>
      <c r="UQ102" s="745"/>
      <c r="UR102" s="745"/>
      <c r="US102" s="745"/>
      <c r="UT102" s="745"/>
      <c r="UU102" s="745"/>
      <c r="UV102" s="745"/>
      <c r="UW102" s="745"/>
      <c r="UX102" s="745"/>
      <c r="UY102" s="745"/>
      <c r="UZ102" s="745"/>
      <c r="VA102" s="745"/>
      <c r="VB102" s="745"/>
      <c r="VC102" s="745"/>
      <c r="VD102" s="745"/>
      <c r="VE102" s="745"/>
      <c r="VF102" s="745"/>
      <c r="VG102" s="745"/>
      <c r="VH102" s="745"/>
      <c r="VI102" s="745"/>
      <c r="VJ102" s="745"/>
      <c r="VK102" s="745"/>
      <c r="VL102" s="745"/>
      <c r="VM102" s="745"/>
      <c r="VN102" s="745"/>
      <c r="VO102" s="745"/>
      <c r="VP102" s="745"/>
      <c r="VQ102" s="745"/>
      <c r="VR102" s="745"/>
      <c r="VS102" s="745"/>
      <c r="VT102" s="745"/>
      <c r="VU102" s="745"/>
      <c r="VV102" s="745"/>
      <c r="VW102" s="745"/>
      <c r="VX102" s="745"/>
      <c r="VY102" s="745"/>
      <c r="VZ102" s="745"/>
      <c r="WA102" s="745"/>
      <c r="WB102" s="745"/>
      <c r="WC102" s="745"/>
      <c r="WD102" s="745"/>
      <c r="WE102" s="745"/>
      <c r="WF102" s="745"/>
      <c r="WG102" s="745"/>
      <c r="WH102" s="745"/>
      <c r="WI102" s="745"/>
      <c r="WJ102" s="745"/>
      <c r="WK102" s="745"/>
      <c r="WL102" s="745"/>
      <c r="WM102" s="745"/>
      <c r="WN102" s="745"/>
      <c r="WO102" s="745"/>
      <c r="WP102" s="745"/>
      <c r="WQ102" s="745"/>
      <c r="WR102" s="745"/>
      <c r="WS102" s="745"/>
      <c r="WT102" s="745"/>
      <c r="WU102" s="745"/>
      <c r="WV102" s="745"/>
      <c r="WW102" s="745"/>
      <c r="WX102" s="745"/>
      <c r="WY102" s="745"/>
      <c r="WZ102" s="745"/>
      <c r="XA102" s="745"/>
      <c r="XB102" s="745"/>
      <c r="XC102" s="745"/>
      <c r="XD102" s="745"/>
      <c r="XE102" s="745"/>
      <c r="XF102" s="745"/>
      <c r="XG102" s="745"/>
      <c r="XH102" s="745"/>
      <c r="XI102" s="745"/>
      <c r="XJ102" s="745"/>
      <c r="XK102" s="745"/>
      <c r="XL102" s="745"/>
      <c r="XM102" s="745"/>
      <c r="XN102" s="745"/>
      <c r="XO102" s="745"/>
      <c r="XP102" s="745"/>
      <c r="XQ102" s="745"/>
      <c r="XR102" s="745"/>
      <c r="XS102" s="745"/>
      <c r="XT102" s="745"/>
      <c r="XU102" s="745"/>
      <c r="XV102" s="745"/>
      <c r="XW102" s="745"/>
      <c r="XX102" s="745"/>
      <c r="XY102" s="745"/>
      <c r="XZ102" s="745"/>
      <c r="YA102" s="745"/>
      <c r="YB102" s="745"/>
      <c r="YC102" s="745"/>
      <c r="YD102" s="745"/>
      <c r="YE102" s="745"/>
      <c r="YF102" s="745"/>
      <c r="YG102" s="745"/>
      <c r="YH102" s="745"/>
      <c r="YI102" s="745"/>
      <c r="YJ102" s="745"/>
      <c r="YK102" s="745"/>
      <c r="YL102" s="745"/>
      <c r="YM102" s="745"/>
      <c r="YN102" s="745"/>
      <c r="YO102" s="745"/>
      <c r="YP102" s="745"/>
      <c r="YQ102" s="745"/>
      <c r="YR102" s="745"/>
      <c r="YS102" s="745"/>
      <c r="YT102" s="745"/>
      <c r="YU102" s="745"/>
      <c r="YV102" s="745"/>
      <c r="YW102" s="745"/>
      <c r="YX102" s="745"/>
      <c r="YY102" s="745"/>
      <c r="YZ102" s="745"/>
      <c r="ZA102" s="745"/>
      <c r="ZB102" s="745"/>
      <c r="ZC102" s="745"/>
      <c r="ZD102" s="745"/>
      <c r="ZE102" s="745"/>
      <c r="ZF102" s="745"/>
      <c r="ZG102" s="745"/>
      <c r="ZH102" s="745"/>
      <c r="ZI102" s="745"/>
      <c r="ZJ102" s="745"/>
      <c r="ZK102" s="745"/>
      <c r="ZL102" s="745"/>
      <c r="ZM102" s="745"/>
      <c r="ZN102" s="745"/>
      <c r="ZO102" s="745"/>
      <c r="ZP102" s="745"/>
      <c r="ZQ102" s="745"/>
      <c r="ZR102" s="745"/>
      <c r="ZS102" s="745"/>
      <c r="ZT102" s="745"/>
      <c r="ZU102" s="745"/>
      <c r="ZV102" s="745"/>
      <c r="ZW102" s="745"/>
      <c r="ZX102" s="745"/>
      <c r="ZY102" s="745"/>
      <c r="ZZ102" s="745"/>
      <c r="AAA102" s="745"/>
      <c r="AAB102" s="745"/>
      <c r="AAC102" s="745"/>
      <c r="AAD102" s="745"/>
      <c r="AAE102" s="745"/>
      <c r="AAF102" s="745"/>
      <c r="AAG102" s="745"/>
      <c r="AAH102" s="745"/>
      <c r="AAI102" s="745"/>
      <c r="AAJ102" s="745"/>
      <c r="AAK102" s="745"/>
      <c r="AAL102" s="745"/>
      <c r="AAM102" s="745"/>
      <c r="AAN102" s="745"/>
      <c r="AAO102" s="745"/>
      <c r="AAP102" s="745"/>
      <c r="AAQ102" s="745"/>
      <c r="AAR102" s="745"/>
      <c r="AAS102" s="745"/>
      <c r="AAT102" s="745"/>
      <c r="AAU102" s="745"/>
      <c r="AAV102" s="745"/>
      <c r="AAW102" s="745"/>
      <c r="AAX102" s="745"/>
      <c r="AAY102" s="745"/>
      <c r="AAZ102" s="745"/>
      <c r="ABA102" s="745"/>
      <c r="ABB102" s="745"/>
      <c r="ABC102" s="745"/>
      <c r="ABD102" s="745"/>
      <c r="ABE102" s="745"/>
      <c r="ABF102" s="745"/>
      <c r="ABG102" s="745"/>
      <c r="ABH102" s="745"/>
      <c r="ABI102" s="745"/>
      <c r="ABJ102" s="745"/>
      <c r="ABK102" s="745"/>
      <c r="ABL102" s="745"/>
      <c r="ABM102" s="745"/>
      <c r="ABN102" s="745"/>
      <c r="ABO102" s="745"/>
      <c r="ABP102" s="745"/>
      <c r="ABQ102" s="745"/>
      <c r="ABR102" s="745"/>
      <c r="ABS102" s="745"/>
      <c r="ABT102" s="745"/>
      <c r="ABU102" s="745"/>
      <c r="ABV102" s="745"/>
      <c r="ABW102" s="745"/>
      <c r="ABX102" s="745"/>
      <c r="ABY102" s="745"/>
      <c r="ABZ102" s="745"/>
      <c r="ACA102" s="745"/>
      <c r="ACB102" s="745"/>
      <c r="ACC102" s="745"/>
      <c r="ACD102" s="745"/>
      <c r="ACE102" s="745"/>
      <c r="ACF102" s="745"/>
      <c r="ACG102" s="745"/>
      <c r="ACH102" s="745"/>
      <c r="ACI102" s="745"/>
      <c r="ACJ102" s="745"/>
      <c r="ACK102" s="745"/>
      <c r="ACL102" s="745"/>
      <c r="ACM102" s="745"/>
      <c r="ACN102" s="745"/>
      <c r="ACO102" s="745"/>
      <c r="ACP102" s="745"/>
      <c r="ACQ102" s="745"/>
      <c r="ACR102" s="745"/>
      <c r="ACS102" s="745"/>
      <c r="ACT102" s="745"/>
      <c r="ACU102" s="745"/>
      <c r="ACV102" s="745"/>
      <c r="ACW102" s="745"/>
      <c r="ACX102" s="745"/>
      <c r="ACY102" s="745"/>
      <c r="ACZ102" s="745"/>
      <c r="ADA102" s="745"/>
      <c r="ADB102" s="745"/>
      <c r="ADC102" s="745"/>
      <c r="ADD102" s="745"/>
      <c r="ADE102" s="745"/>
      <c r="ADF102" s="745"/>
      <c r="ADG102" s="745"/>
      <c r="ADH102" s="745"/>
      <c r="ADI102" s="745"/>
      <c r="ADJ102" s="745"/>
      <c r="ADK102" s="745"/>
      <c r="ADL102" s="745"/>
      <c r="ADM102" s="745"/>
      <c r="ADN102" s="745"/>
      <c r="ADO102" s="745"/>
      <c r="ADP102" s="745"/>
      <c r="ADQ102" s="745"/>
      <c r="ADR102" s="745"/>
      <c r="ADS102" s="745"/>
      <c r="ADT102" s="745"/>
      <c r="ADU102" s="745"/>
      <c r="ADV102" s="745"/>
      <c r="ADW102" s="745"/>
      <c r="ADX102" s="745"/>
      <c r="ADY102" s="745"/>
      <c r="ADZ102" s="745"/>
      <c r="AEA102" s="745"/>
      <c r="AEB102" s="745"/>
      <c r="AEC102" s="745"/>
      <c r="AED102" s="745"/>
      <c r="AEE102" s="745"/>
      <c r="AEF102" s="745"/>
      <c r="AEG102" s="745"/>
      <c r="AEH102" s="745"/>
      <c r="AEI102" s="745"/>
      <c r="AEJ102" s="745"/>
      <c r="AEK102" s="745"/>
      <c r="AEL102" s="745"/>
      <c r="AEM102" s="745"/>
      <c r="AEN102" s="745"/>
      <c r="AEO102" s="745"/>
      <c r="AEP102" s="745"/>
      <c r="AEQ102" s="745"/>
      <c r="AER102" s="745"/>
      <c r="AES102" s="745"/>
      <c r="AET102" s="745"/>
      <c r="AEU102" s="745"/>
      <c r="AEV102" s="745"/>
      <c r="AEW102" s="745"/>
      <c r="AEX102" s="745"/>
      <c r="AEY102" s="745"/>
      <c r="AEZ102" s="745"/>
      <c r="AFA102" s="745"/>
      <c r="AFB102" s="745"/>
      <c r="AFC102" s="745"/>
      <c r="AFD102" s="745"/>
      <c r="AFE102" s="745"/>
      <c r="AFF102" s="745"/>
      <c r="AFG102" s="745"/>
      <c r="AFH102" s="745"/>
      <c r="AFI102" s="745"/>
      <c r="AFJ102" s="745"/>
      <c r="AFK102" s="745"/>
      <c r="AFL102" s="745"/>
      <c r="AFM102" s="745"/>
      <c r="AFN102" s="745"/>
      <c r="AFO102" s="745"/>
      <c r="AFP102" s="745"/>
      <c r="AFQ102" s="745"/>
      <c r="AFR102" s="745"/>
      <c r="AFS102" s="745"/>
      <c r="AFT102" s="745"/>
      <c r="AFU102" s="745"/>
      <c r="AFV102" s="745"/>
      <c r="AFW102" s="745"/>
      <c r="AFX102" s="745"/>
      <c r="AFY102" s="745"/>
      <c r="AFZ102" s="745"/>
      <c r="AGA102" s="745"/>
      <c r="AGB102" s="745"/>
      <c r="AGC102" s="745"/>
      <c r="AGD102" s="745"/>
      <c r="AGE102" s="745"/>
      <c r="AGF102" s="745"/>
      <c r="AGG102" s="745"/>
      <c r="AGH102" s="745"/>
      <c r="AGI102" s="745"/>
      <c r="AGJ102" s="745"/>
      <c r="AGK102" s="745"/>
      <c r="AGL102" s="745"/>
      <c r="AGM102" s="745"/>
      <c r="AGN102" s="745"/>
      <c r="AGO102" s="745"/>
      <c r="AGP102" s="745"/>
      <c r="AGQ102" s="745"/>
      <c r="AGR102" s="745"/>
      <c r="AGS102" s="745"/>
      <c r="AGT102" s="745"/>
      <c r="AGU102" s="745"/>
      <c r="AGV102" s="745"/>
      <c r="AGW102" s="745"/>
      <c r="AGX102" s="745"/>
      <c r="AGY102" s="745"/>
      <c r="AGZ102" s="745"/>
      <c r="AHA102" s="745"/>
      <c r="AHB102" s="745"/>
      <c r="AHC102" s="745"/>
      <c r="AHD102" s="745"/>
      <c r="AHE102" s="745"/>
      <c r="AHF102" s="745"/>
      <c r="AHG102" s="745"/>
      <c r="AHH102" s="745"/>
      <c r="AHI102" s="745"/>
      <c r="AHJ102" s="745"/>
      <c r="AHK102" s="745"/>
      <c r="AHL102" s="745"/>
      <c r="AHM102" s="745"/>
      <c r="AHN102" s="745"/>
      <c r="AHO102" s="745"/>
      <c r="AHP102" s="745"/>
      <c r="AHQ102" s="745"/>
      <c r="AHR102" s="745"/>
      <c r="AHS102" s="745"/>
      <c r="AHT102" s="745"/>
      <c r="AHU102" s="745"/>
      <c r="AHV102" s="745"/>
      <c r="AHW102" s="745"/>
      <c r="AHX102" s="745"/>
      <c r="AHY102" s="745"/>
      <c r="AHZ102" s="745"/>
      <c r="AIA102" s="745"/>
      <c r="AIB102" s="745"/>
      <c r="AIC102" s="745"/>
      <c r="AID102" s="745"/>
      <c r="AIE102" s="745"/>
      <c r="AIF102" s="745"/>
      <c r="AIG102" s="745"/>
      <c r="AIH102" s="745"/>
      <c r="AII102" s="745"/>
      <c r="AIJ102" s="745"/>
      <c r="AIK102" s="745"/>
      <c r="AIL102" s="745"/>
      <c r="AIM102" s="745"/>
      <c r="AIN102" s="745"/>
      <c r="AIO102" s="745"/>
      <c r="AIP102" s="745"/>
      <c r="AIQ102" s="745"/>
      <c r="AIR102" s="745"/>
      <c r="AIS102" s="745"/>
      <c r="AIT102" s="745"/>
      <c r="AIU102" s="745"/>
      <c r="AIV102" s="745"/>
      <c r="AIW102" s="745"/>
      <c r="AIX102" s="745"/>
      <c r="AIY102" s="745"/>
      <c r="AIZ102" s="745"/>
      <c r="AJA102" s="745"/>
      <c r="AJB102" s="745"/>
      <c r="AJC102" s="745"/>
      <c r="AJD102" s="745"/>
      <c r="AJE102" s="745"/>
      <c r="AJF102" s="745"/>
      <c r="AJG102" s="745"/>
      <c r="AJH102" s="745"/>
      <c r="AJI102" s="745"/>
      <c r="AJJ102" s="745"/>
      <c r="AJK102" s="745"/>
      <c r="AJL102" s="745"/>
      <c r="AJM102" s="745"/>
      <c r="AJN102" s="745"/>
      <c r="AJO102" s="745"/>
      <c r="AJP102" s="745"/>
      <c r="AJQ102" s="745"/>
      <c r="AJR102" s="745"/>
      <c r="AJS102" s="745"/>
      <c r="AJT102" s="745"/>
      <c r="AJU102" s="745"/>
      <c r="AJV102" s="745"/>
      <c r="AJW102" s="745"/>
      <c r="AJX102" s="745"/>
      <c r="AJY102" s="745"/>
      <c r="AJZ102" s="745"/>
      <c r="AKA102" s="745"/>
      <c r="AKB102" s="745"/>
      <c r="AKC102" s="745"/>
      <c r="AKD102" s="745"/>
      <c r="AKE102" s="745"/>
      <c r="AKF102" s="745"/>
      <c r="AKG102" s="745"/>
      <c r="AKH102" s="745"/>
      <c r="AKI102" s="745"/>
      <c r="AKJ102" s="745"/>
      <c r="AKK102" s="745"/>
      <c r="AKL102" s="745"/>
      <c r="AKM102" s="745"/>
      <c r="AKN102" s="745"/>
      <c r="AKO102" s="745"/>
      <c r="AKP102" s="745"/>
      <c r="AKQ102" s="745"/>
      <c r="AKR102" s="745"/>
      <c r="AKS102" s="745"/>
      <c r="AKT102" s="745"/>
      <c r="AKU102" s="745"/>
      <c r="AKV102" s="745"/>
      <c r="AKW102" s="745"/>
      <c r="AKX102" s="745"/>
      <c r="AKY102" s="745"/>
      <c r="AKZ102" s="745"/>
      <c r="ALA102" s="745"/>
      <c r="ALB102" s="745"/>
      <c r="ALC102" s="745"/>
      <c r="ALD102" s="745"/>
      <c r="ALE102" s="745"/>
      <c r="ALF102" s="745"/>
      <c r="ALG102" s="745"/>
      <c r="ALH102" s="745"/>
      <c r="ALI102" s="745"/>
      <c r="ALJ102" s="745"/>
      <c r="ALK102" s="745"/>
      <c r="ALL102" s="745"/>
      <c r="ALM102" s="745"/>
      <c r="ALN102" s="745"/>
      <c r="ALO102" s="745"/>
      <c r="ALP102" s="745"/>
      <c r="ALQ102" s="745"/>
      <c r="ALR102" s="745"/>
      <c r="ALS102" s="745"/>
      <c r="ALT102" s="745"/>
      <c r="ALU102" s="745"/>
      <c r="ALV102" s="745"/>
      <c r="ALW102" s="745"/>
      <c r="ALX102" s="745"/>
      <c r="ALY102" s="745"/>
      <c r="ALZ102" s="745"/>
      <c r="AMA102" s="745"/>
      <c r="AMB102" s="745"/>
      <c r="AMC102" s="745"/>
      <c r="AMD102" s="745"/>
      <c r="AME102" s="745"/>
      <c r="AMF102" s="745"/>
      <c r="AMG102" s="745"/>
      <c r="AMH102" s="745"/>
      <c r="AMI102" s="745"/>
      <c r="AMJ102" s="745"/>
      <c r="AMK102" s="745"/>
      <c r="AML102" s="745"/>
      <c r="AMM102" s="745"/>
      <c r="AMN102" s="745"/>
      <c r="AMO102" s="745"/>
      <c r="AMP102" s="745"/>
      <c r="AMQ102" s="745"/>
      <c r="AMR102" s="745"/>
    </row>
    <row r="103" spans="1:1032" s="742" customFormat="1" ht="15">
      <c r="A103" s="371" t="s">
        <v>43</v>
      </c>
      <c r="B103" s="372" t="s">
        <v>383</v>
      </c>
      <c r="C103" s="403"/>
      <c r="D103" s="404"/>
      <c r="E103" s="405"/>
      <c r="F103" s="405"/>
      <c r="G103" s="404"/>
      <c r="H103" s="406"/>
      <c r="I103" s="406"/>
      <c r="J103" s="404"/>
      <c r="K103" s="404"/>
      <c r="L103" s="404"/>
      <c r="M103" s="506"/>
      <c r="N103" s="506"/>
      <c r="O103" s="407"/>
      <c r="P103" s="407"/>
      <c r="Q103" s="407"/>
      <c r="R103" s="407"/>
      <c r="S103" s="407"/>
      <c r="T103" s="506"/>
      <c r="U103" s="505"/>
      <c r="V103" s="408"/>
      <c r="W103" s="409"/>
      <c r="X103" s="414"/>
      <c r="Y103" s="414"/>
      <c r="Z103" s="414"/>
      <c r="AA103" s="745"/>
      <c r="AB103" s="745"/>
      <c r="AC103" s="745"/>
      <c r="AD103" s="745"/>
      <c r="AE103" s="745"/>
      <c r="AF103" s="745"/>
      <c r="AG103" s="745"/>
      <c r="AH103" s="745"/>
      <c r="AI103" s="745"/>
      <c r="AJ103" s="745"/>
      <c r="AK103" s="745"/>
      <c r="AL103" s="745"/>
      <c r="AM103" s="745"/>
      <c r="AN103" s="745"/>
      <c r="AO103" s="745"/>
      <c r="AP103" s="745"/>
      <c r="AQ103" s="745"/>
      <c r="AR103" s="745"/>
      <c r="AS103" s="745"/>
      <c r="AT103" s="745"/>
      <c r="AU103" s="745"/>
      <c r="AV103" s="745"/>
      <c r="AW103" s="745"/>
      <c r="AX103" s="745"/>
      <c r="AY103" s="745"/>
      <c r="AZ103" s="745"/>
      <c r="BA103" s="745"/>
      <c r="BB103" s="745"/>
      <c r="BC103" s="745"/>
      <c r="BD103" s="745"/>
      <c r="BE103" s="745"/>
      <c r="BF103" s="745"/>
      <c r="BG103" s="745"/>
      <c r="BH103" s="745"/>
      <c r="BI103" s="745"/>
      <c r="BJ103" s="745"/>
      <c r="BK103" s="745"/>
      <c r="BL103" s="745"/>
      <c r="BM103" s="745"/>
      <c r="BN103" s="745"/>
      <c r="BO103" s="745"/>
      <c r="BP103" s="745"/>
      <c r="BQ103" s="745"/>
      <c r="BR103" s="745"/>
      <c r="BS103" s="745"/>
      <c r="BT103" s="745"/>
      <c r="BU103" s="745"/>
      <c r="BV103" s="745"/>
      <c r="BW103" s="745"/>
      <c r="BX103" s="745"/>
      <c r="BY103" s="745"/>
      <c r="BZ103" s="745"/>
      <c r="CA103" s="745"/>
      <c r="CB103" s="745"/>
      <c r="CC103" s="745"/>
      <c r="CD103" s="745"/>
      <c r="CE103" s="745"/>
      <c r="CF103" s="745"/>
      <c r="CG103" s="745"/>
      <c r="CH103" s="745"/>
      <c r="CI103" s="745"/>
      <c r="CJ103" s="745"/>
      <c r="CK103" s="745"/>
      <c r="CL103" s="745"/>
      <c r="CM103" s="745"/>
      <c r="CN103" s="745"/>
      <c r="CO103" s="745"/>
      <c r="CP103" s="745"/>
      <c r="CQ103" s="745"/>
      <c r="CR103" s="745"/>
      <c r="CS103" s="745"/>
      <c r="CT103" s="745"/>
      <c r="CU103" s="745"/>
      <c r="CV103" s="745"/>
      <c r="CW103" s="745"/>
      <c r="CX103" s="745"/>
      <c r="CY103" s="745"/>
      <c r="CZ103" s="745"/>
      <c r="DA103" s="745"/>
      <c r="DB103" s="745"/>
      <c r="DC103" s="745"/>
      <c r="DD103" s="745"/>
      <c r="DE103" s="745"/>
      <c r="DF103" s="745"/>
      <c r="DG103" s="745"/>
      <c r="DH103" s="745"/>
      <c r="DI103" s="745"/>
      <c r="DJ103" s="745"/>
      <c r="DK103" s="745"/>
      <c r="DL103" s="745"/>
      <c r="DM103" s="745"/>
      <c r="DN103" s="745"/>
      <c r="DO103" s="745"/>
      <c r="DP103" s="745"/>
      <c r="DQ103" s="745"/>
      <c r="DR103" s="745"/>
      <c r="DS103" s="745"/>
      <c r="DT103" s="745"/>
      <c r="DU103" s="745"/>
      <c r="DV103" s="745"/>
      <c r="DW103" s="745"/>
      <c r="DX103" s="745"/>
      <c r="DY103" s="745"/>
      <c r="DZ103" s="745"/>
      <c r="EA103" s="745"/>
      <c r="EB103" s="745"/>
      <c r="EC103" s="745"/>
      <c r="ED103" s="745"/>
      <c r="EE103" s="745"/>
      <c r="EF103" s="745"/>
      <c r="EG103" s="745"/>
      <c r="EH103" s="745"/>
      <c r="EI103" s="745"/>
      <c r="EJ103" s="745"/>
      <c r="EK103" s="745"/>
      <c r="EL103" s="745"/>
      <c r="EM103" s="745"/>
      <c r="EN103" s="745"/>
      <c r="EO103" s="745"/>
      <c r="EP103" s="745"/>
      <c r="EQ103" s="745"/>
      <c r="ER103" s="745"/>
      <c r="ES103" s="745"/>
      <c r="ET103" s="745"/>
      <c r="EU103" s="745"/>
      <c r="EV103" s="745"/>
      <c r="EW103" s="745"/>
      <c r="EX103" s="745"/>
      <c r="EY103" s="745"/>
      <c r="EZ103" s="745"/>
      <c r="FA103" s="745"/>
      <c r="FB103" s="745"/>
      <c r="FC103" s="745"/>
      <c r="FD103" s="745"/>
      <c r="FE103" s="745"/>
      <c r="FF103" s="745"/>
      <c r="FG103" s="745"/>
      <c r="FH103" s="745"/>
      <c r="FI103" s="745"/>
      <c r="FJ103" s="745"/>
      <c r="FK103" s="745"/>
      <c r="FL103" s="745"/>
      <c r="FM103" s="745"/>
      <c r="FN103" s="745"/>
      <c r="FO103" s="745"/>
      <c r="FP103" s="745"/>
      <c r="FQ103" s="745"/>
      <c r="FR103" s="745"/>
      <c r="FS103" s="745"/>
      <c r="FT103" s="745"/>
      <c r="FU103" s="745"/>
      <c r="FV103" s="745"/>
      <c r="FW103" s="745"/>
      <c r="FX103" s="745"/>
      <c r="FY103" s="745"/>
      <c r="FZ103" s="745"/>
      <c r="GA103" s="745"/>
      <c r="GB103" s="745"/>
      <c r="GC103" s="745"/>
      <c r="GD103" s="745"/>
      <c r="GE103" s="745"/>
      <c r="GF103" s="745"/>
      <c r="GG103" s="745"/>
      <c r="GH103" s="745"/>
      <c r="GI103" s="745"/>
      <c r="GJ103" s="745"/>
      <c r="GK103" s="745"/>
      <c r="GL103" s="745"/>
      <c r="GM103" s="745"/>
      <c r="GN103" s="745"/>
      <c r="GO103" s="745"/>
      <c r="GP103" s="745"/>
      <c r="GQ103" s="745"/>
      <c r="GR103" s="745"/>
      <c r="GS103" s="745"/>
      <c r="GT103" s="745"/>
      <c r="GU103" s="745"/>
      <c r="GV103" s="745"/>
      <c r="GW103" s="745"/>
      <c r="GX103" s="745"/>
      <c r="GY103" s="745"/>
      <c r="GZ103" s="745"/>
      <c r="HA103" s="745"/>
      <c r="HB103" s="745"/>
      <c r="HC103" s="745"/>
      <c r="HD103" s="745"/>
      <c r="HE103" s="745"/>
      <c r="HF103" s="745"/>
      <c r="HG103" s="745"/>
      <c r="HH103" s="745"/>
      <c r="HI103" s="745"/>
      <c r="HJ103" s="745"/>
      <c r="HK103" s="745"/>
      <c r="HL103" s="745"/>
      <c r="HM103" s="745"/>
      <c r="HN103" s="745"/>
      <c r="HO103" s="745"/>
      <c r="HP103" s="745"/>
      <c r="HQ103" s="745"/>
      <c r="HR103" s="745"/>
      <c r="HS103" s="745"/>
      <c r="HT103" s="745"/>
      <c r="HU103" s="745"/>
      <c r="HV103" s="745"/>
      <c r="HW103" s="745"/>
      <c r="HX103" s="745"/>
      <c r="HY103" s="745"/>
      <c r="HZ103" s="745"/>
      <c r="IA103" s="745"/>
      <c r="IB103" s="745"/>
      <c r="IC103" s="745"/>
      <c r="ID103" s="745"/>
      <c r="IE103" s="745"/>
      <c r="IF103" s="745"/>
      <c r="IG103" s="745"/>
      <c r="IH103" s="745"/>
      <c r="II103" s="745"/>
      <c r="IJ103" s="745"/>
      <c r="IK103" s="745"/>
      <c r="IL103" s="745"/>
      <c r="IM103" s="745"/>
      <c r="IN103" s="745"/>
      <c r="IO103" s="745"/>
      <c r="IP103" s="745"/>
      <c r="IQ103" s="745"/>
      <c r="IR103" s="745"/>
      <c r="IS103" s="745"/>
      <c r="IT103" s="745"/>
      <c r="IU103" s="745"/>
      <c r="IV103" s="745"/>
      <c r="IW103" s="745"/>
      <c r="IX103" s="745"/>
      <c r="IY103" s="745"/>
      <c r="IZ103" s="745"/>
      <c r="JA103" s="745"/>
      <c r="JB103" s="745"/>
      <c r="JC103" s="745"/>
      <c r="JD103" s="745"/>
      <c r="JE103" s="745"/>
      <c r="JF103" s="745"/>
      <c r="JG103" s="745"/>
      <c r="JH103" s="745"/>
      <c r="JI103" s="745"/>
      <c r="JJ103" s="745"/>
      <c r="JK103" s="745"/>
      <c r="JL103" s="745"/>
      <c r="JM103" s="745"/>
      <c r="JN103" s="745"/>
      <c r="JO103" s="745"/>
      <c r="JP103" s="745"/>
      <c r="JQ103" s="745"/>
      <c r="JR103" s="745"/>
      <c r="JS103" s="745"/>
      <c r="JT103" s="745"/>
      <c r="JU103" s="745"/>
      <c r="JV103" s="745"/>
      <c r="JW103" s="745"/>
      <c r="JX103" s="745"/>
      <c r="JY103" s="745"/>
      <c r="JZ103" s="745"/>
      <c r="KA103" s="745"/>
      <c r="KB103" s="745"/>
      <c r="KC103" s="745"/>
      <c r="KD103" s="745"/>
      <c r="KE103" s="745"/>
      <c r="KF103" s="745"/>
      <c r="KG103" s="745"/>
      <c r="KH103" s="745"/>
      <c r="KI103" s="745"/>
      <c r="KJ103" s="745"/>
      <c r="KK103" s="745"/>
      <c r="KL103" s="745"/>
      <c r="KM103" s="745"/>
      <c r="KN103" s="745"/>
      <c r="KO103" s="745"/>
      <c r="KP103" s="745"/>
      <c r="KQ103" s="745"/>
      <c r="KR103" s="745"/>
      <c r="KS103" s="745"/>
      <c r="KT103" s="745"/>
      <c r="KU103" s="745"/>
      <c r="KV103" s="745"/>
      <c r="KW103" s="745"/>
      <c r="KX103" s="745"/>
      <c r="KY103" s="745"/>
      <c r="KZ103" s="745"/>
      <c r="LA103" s="745"/>
      <c r="LB103" s="745"/>
      <c r="LC103" s="745"/>
      <c r="LD103" s="745"/>
      <c r="LE103" s="745"/>
      <c r="LF103" s="745"/>
      <c r="LG103" s="745"/>
      <c r="LH103" s="745"/>
      <c r="LI103" s="745"/>
      <c r="LJ103" s="745"/>
      <c r="LK103" s="745"/>
      <c r="LL103" s="745"/>
      <c r="LM103" s="745"/>
      <c r="LN103" s="745"/>
      <c r="LO103" s="745"/>
      <c r="LP103" s="745"/>
      <c r="LQ103" s="745"/>
      <c r="LR103" s="745"/>
      <c r="LS103" s="745"/>
      <c r="LT103" s="745"/>
      <c r="LU103" s="745"/>
      <c r="LV103" s="745"/>
      <c r="LW103" s="745"/>
      <c r="LX103" s="745"/>
      <c r="LY103" s="745"/>
      <c r="LZ103" s="745"/>
      <c r="MA103" s="745"/>
      <c r="MB103" s="745"/>
      <c r="MC103" s="745"/>
      <c r="MD103" s="745"/>
      <c r="ME103" s="745"/>
      <c r="MF103" s="745"/>
      <c r="MG103" s="745"/>
      <c r="MH103" s="745"/>
      <c r="MI103" s="745"/>
      <c r="MJ103" s="745"/>
      <c r="MK103" s="745"/>
      <c r="ML103" s="745"/>
      <c r="MM103" s="745"/>
      <c r="MN103" s="745"/>
      <c r="MO103" s="745"/>
      <c r="MP103" s="745"/>
      <c r="MQ103" s="745"/>
      <c r="MR103" s="745"/>
      <c r="MS103" s="745"/>
      <c r="MT103" s="745"/>
      <c r="MU103" s="745"/>
      <c r="MV103" s="745"/>
      <c r="MW103" s="745"/>
      <c r="MX103" s="745"/>
      <c r="MY103" s="745"/>
      <c r="MZ103" s="745"/>
      <c r="NA103" s="745"/>
      <c r="NB103" s="745"/>
      <c r="NC103" s="745"/>
      <c r="ND103" s="745"/>
      <c r="NE103" s="745"/>
      <c r="NF103" s="745"/>
      <c r="NG103" s="745"/>
      <c r="NH103" s="745"/>
      <c r="NI103" s="745"/>
      <c r="NJ103" s="745"/>
      <c r="NK103" s="745"/>
      <c r="NL103" s="745"/>
      <c r="NM103" s="745"/>
      <c r="NN103" s="745"/>
      <c r="NO103" s="745"/>
      <c r="NP103" s="745"/>
      <c r="NQ103" s="745"/>
      <c r="NR103" s="745"/>
      <c r="NS103" s="745"/>
      <c r="NT103" s="745"/>
      <c r="NU103" s="745"/>
      <c r="NV103" s="745"/>
      <c r="NW103" s="745"/>
      <c r="NX103" s="745"/>
      <c r="NY103" s="745"/>
      <c r="NZ103" s="745"/>
      <c r="OA103" s="745"/>
      <c r="OB103" s="745"/>
      <c r="OC103" s="745"/>
      <c r="OD103" s="745"/>
      <c r="OE103" s="745"/>
      <c r="OF103" s="745"/>
      <c r="OG103" s="745"/>
      <c r="OH103" s="745"/>
      <c r="OI103" s="745"/>
      <c r="OJ103" s="745"/>
      <c r="OK103" s="745"/>
      <c r="OL103" s="745"/>
      <c r="OM103" s="745"/>
      <c r="ON103" s="745"/>
      <c r="OO103" s="745"/>
      <c r="OP103" s="745"/>
      <c r="OQ103" s="745"/>
      <c r="OR103" s="745"/>
      <c r="OS103" s="745"/>
      <c r="OT103" s="745"/>
      <c r="OU103" s="745"/>
      <c r="OV103" s="745"/>
      <c r="OW103" s="745"/>
      <c r="OX103" s="745"/>
      <c r="OY103" s="745"/>
      <c r="OZ103" s="745"/>
      <c r="PA103" s="745"/>
      <c r="PB103" s="745"/>
      <c r="PC103" s="745"/>
      <c r="PD103" s="745"/>
      <c r="PE103" s="745"/>
      <c r="PF103" s="745"/>
      <c r="PG103" s="745"/>
      <c r="PH103" s="745"/>
      <c r="PI103" s="745"/>
      <c r="PJ103" s="745"/>
      <c r="PK103" s="745"/>
      <c r="PL103" s="745"/>
      <c r="PM103" s="745"/>
      <c r="PN103" s="745"/>
      <c r="PO103" s="745"/>
      <c r="PP103" s="745"/>
      <c r="PQ103" s="745"/>
      <c r="PR103" s="745"/>
      <c r="PS103" s="745"/>
      <c r="PT103" s="745"/>
      <c r="PU103" s="745"/>
      <c r="PV103" s="745"/>
      <c r="PW103" s="745"/>
      <c r="PX103" s="745"/>
      <c r="PY103" s="745"/>
      <c r="PZ103" s="745"/>
      <c r="QA103" s="745"/>
      <c r="QB103" s="745"/>
      <c r="QC103" s="745"/>
      <c r="QD103" s="745"/>
      <c r="QE103" s="745"/>
      <c r="QF103" s="745"/>
      <c r="QG103" s="745"/>
      <c r="QH103" s="745"/>
      <c r="QI103" s="745"/>
      <c r="QJ103" s="745"/>
      <c r="QK103" s="745"/>
      <c r="QL103" s="745"/>
      <c r="QM103" s="745"/>
      <c r="QN103" s="745"/>
      <c r="QO103" s="745"/>
      <c r="QP103" s="745"/>
      <c r="QQ103" s="745"/>
      <c r="QR103" s="745"/>
      <c r="QS103" s="745"/>
      <c r="QT103" s="745"/>
      <c r="QU103" s="745"/>
      <c r="QV103" s="745"/>
      <c r="QW103" s="745"/>
      <c r="QX103" s="745"/>
      <c r="QY103" s="745"/>
      <c r="QZ103" s="745"/>
      <c r="RA103" s="745"/>
      <c r="RB103" s="745"/>
      <c r="RC103" s="745"/>
      <c r="RD103" s="745"/>
      <c r="RE103" s="745"/>
      <c r="RF103" s="745"/>
      <c r="RG103" s="745"/>
      <c r="RH103" s="745"/>
      <c r="RI103" s="745"/>
      <c r="RJ103" s="745"/>
      <c r="RK103" s="745"/>
      <c r="RL103" s="745"/>
      <c r="RM103" s="745"/>
      <c r="RN103" s="745"/>
      <c r="RO103" s="745"/>
      <c r="RP103" s="745"/>
      <c r="RQ103" s="745"/>
      <c r="RR103" s="745"/>
      <c r="RS103" s="745"/>
      <c r="RT103" s="745"/>
      <c r="RU103" s="745"/>
      <c r="RV103" s="745"/>
      <c r="RW103" s="745"/>
      <c r="RX103" s="745"/>
      <c r="RY103" s="745"/>
      <c r="RZ103" s="745"/>
      <c r="SA103" s="745"/>
      <c r="SB103" s="745"/>
      <c r="SC103" s="745"/>
      <c r="SD103" s="745"/>
      <c r="SE103" s="745"/>
      <c r="SF103" s="745"/>
      <c r="SG103" s="745"/>
      <c r="SH103" s="745"/>
      <c r="SI103" s="745"/>
      <c r="SJ103" s="745"/>
      <c r="SK103" s="745"/>
      <c r="SL103" s="745"/>
      <c r="SM103" s="745"/>
      <c r="SN103" s="745"/>
      <c r="SO103" s="745"/>
      <c r="SP103" s="745"/>
      <c r="SQ103" s="745"/>
      <c r="SR103" s="745"/>
      <c r="SS103" s="745"/>
      <c r="ST103" s="745"/>
      <c r="SU103" s="745"/>
      <c r="SV103" s="745"/>
      <c r="SW103" s="745"/>
      <c r="SX103" s="745"/>
      <c r="SY103" s="745"/>
      <c r="SZ103" s="745"/>
      <c r="TA103" s="745"/>
      <c r="TB103" s="745"/>
      <c r="TC103" s="745"/>
      <c r="TD103" s="745"/>
      <c r="TE103" s="745"/>
      <c r="TF103" s="745"/>
      <c r="TG103" s="745"/>
      <c r="TH103" s="745"/>
      <c r="TI103" s="745"/>
      <c r="TJ103" s="745"/>
      <c r="TK103" s="745"/>
      <c r="TL103" s="745"/>
      <c r="TM103" s="745"/>
      <c r="TN103" s="745"/>
      <c r="TO103" s="745"/>
      <c r="TP103" s="745"/>
      <c r="TQ103" s="745"/>
      <c r="TR103" s="745"/>
      <c r="TS103" s="745"/>
      <c r="TT103" s="745"/>
      <c r="TU103" s="745"/>
      <c r="TV103" s="745"/>
      <c r="TW103" s="745"/>
      <c r="TX103" s="745"/>
      <c r="TY103" s="745"/>
      <c r="TZ103" s="745"/>
      <c r="UA103" s="745"/>
      <c r="UB103" s="745"/>
      <c r="UC103" s="745"/>
      <c r="UD103" s="745"/>
      <c r="UE103" s="745"/>
      <c r="UF103" s="745"/>
      <c r="UG103" s="745"/>
      <c r="UH103" s="745"/>
      <c r="UI103" s="745"/>
      <c r="UJ103" s="745"/>
      <c r="UK103" s="745"/>
      <c r="UL103" s="745"/>
      <c r="UM103" s="745"/>
      <c r="UN103" s="745"/>
      <c r="UO103" s="745"/>
      <c r="UP103" s="745"/>
      <c r="UQ103" s="745"/>
      <c r="UR103" s="745"/>
      <c r="US103" s="745"/>
      <c r="UT103" s="745"/>
      <c r="UU103" s="745"/>
      <c r="UV103" s="745"/>
      <c r="UW103" s="745"/>
      <c r="UX103" s="745"/>
      <c r="UY103" s="745"/>
      <c r="UZ103" s="745"/>
      <c r="VA103" s="745"/>
      <c r="VB103" s="745"/>
      <c r="VC103" s="745"/>
      <c r="VD103" s="745"/>
      <c r="VE103" s="745"/>
      <c r="VF103" s="745"/>
      <c r="VG103" s="745"/>
      <c r="VH103" s="745"/>
      <c r="VI103" s="745"/>
      <c r="VJ103" s="745"/>
      <c r="VK103" s="745"/>
      <c r="VL103" s="745"/>
      <c r="VM103" s="745"/>
      <c r="VN103" s="745"/>
      <c r="VO103" s="745"/>
      <c r="VP103" s="745"/>
      <c r="VQ103" s="745"/>
      <c r="VR103" s="745"/>
      <c r="VS103" s="745"/>
      <c r="VT103" s="745"/>
      <c r="VU103" s="745"/>
      <c r="VV103" s="745"/>
      <c r="VW103" s="745"/>
      <c r="VX103" s="745"/>
      <c r="VY103" s="745"/>
      <c r="VZ103" s="745"/>
      <c r="WA103" s="745"/>
      <c r="WB103" s="745"/>
      <c r="WC103" s="745"/>
      <c r="WD103" s="745"/>
      <c r="WE103" s="745"/>
      <c r="WF103" s="745"/>
      <c r="WG103" s="745"/>
      <c r="WH103" s="745"/>
      <c r="WI103" s="745"/>
      <c r="WJ103" s="745"/>
      <c r="WK103" s="745"/>
      <c r="WL103" s="745"/>
      <c r="WM103" s="745"/>
      <c r="WN103" s="745"/>
      <c r="WO103" s="745"/>
      <c r="WP103" s="745"/>
      <c r="WQ103" s="745"/>
      <c r="WR103" s="745"/>
      <c r="WS103" s="745"/>
      <c r="WT103" s="745"/>
      <c r="WU103" s="745"/>
      <c r="WV103" s="745"/>
      <c r="WW103" s="745"/>
      <c r="WX103" s="745"/>
      <c r="WY103" s="745"/>
      <c r="WZ103" s="745"/>
      <c r="XA103" s="745"/>
      <c r="XB103" s="745"/>
      <c r="XC103" s="745"/>
      <c r="XD103" s="745"/>
      <c r="XE103" s="745"/>
      <c r="XF103" s="745"/>
      <c r="XG103" s="745"/>
      <c r="XH103" s="745"/>
      <c r="XI103" s="745"/>
      <c r="XJ103" s="745"/>
      <c r="XK103" s="745"/>
      <c r="XL103" s="745"/>
      <c r="XM103" s="745"/>
      <c r="XN103" s="745"/>
      <c r="XO103" s="745"/>
      <c r="XP103" s="745"/>
      <c r="XQ103" s="745"/>
      <c r="XR103" s="745"/>
      <c r="XS103" s="745"/>
      <c r="XT103" s="745"/>
      <c r="XU103" s="745"/>
      <c r="XV103" s="745"/>
      <c r="XW103" s="745"/>
      <c r="XX103" s="745"/>
      <c r="XY103" s="745"/>
      <c r="XZ103" s="745"/>
      <c r="YA103" s="745"/>
      <c r="YB103" s="745"/>
      <c r="YC103" s="745"/>
      <c r="YD103" s="745"/>
      <c r="YE103" s="745"/>
      <c r="YF103" s="745"/>
      <c r="YG103" s="745"/>
      <c r="YH103" s="745"/>
      <c r="YI103" s="745"/>
      <c r="YJ103" s="745"/>
      <c r="YK103" s="745"/>
      <c r="YL103" s="745"/>
      <c r="YM103" s="745"/>
      <c r="YN103" s="745"/>
      <c r="YO103" s="745"/>
      <c r="YP103" s="745"/>
      <c r="YQ103" s="745"/>
      <c r="YR103" s="745"/>
      <c r="YS103" s="745"/>
      <c r="YT103" s="745"/>
      <c r="YU103" s="745"/>
      <c r="YV103" s="745"/>
      <c r="YW103" s="745"/>
      <c r="YX103" s="745"/>
      <c r="YY103" s="745"/>
      <c r="YZ103" s="745"/>
      <c r="ZA103" s="745"/>
      <c r="ZB103" s="745"/>
      <c r="ZC103" s="745"/>
      <c r="ZD103" s="745"/>
      <c r="ZE103" s="745"/>
      <c r="ZF103" s="745"/>
      <c r="ZG103" s="745"/>
      <c r="ZH103" s="745"/>
      <c r="ZI103" s="745"/>
      <c r="ZJ103" s="745"/>
      <c r="ZK103" s="745"/>
      <c r="ZL103" s="745"/>
      <c r="ZM103" s="745"/>
      <c r="ZN103" s="745"/>
      <c r="ZO103" s="745"/>
      <c r="ZP103" s="745"/>
      <c r="ZQ103" s="745"/>
      <c r="ZR103" s="745"/>
      <c r="ZS103" s="745"/>
      <c r="ZT103" s="745"/>
      <c r="ZU103" s="745"/>
      <c r="ZV103" s="745"/>
      <c r="ZW103" s="745"/>
      <c r="ZX103" s="745"/>
      <c r="ZY103" s="745"/>
      <c r="ZZ103" s="745"/>
      <c r="AAA103" s="745"/>
      <c r="AAB103" s="745"/>
      <c r="AAC103" s="745"/>
      <c r="AAD103" s="745"/>
      <c r="AAE103" s="745"/>
      <c r="AAF103" s="745"/>
      <c r="AAG103" s="745"/>
      <c r="AAH103" s="745"/>
      <c r="AAI103" s="745"/>
      <c r="AAJ103" s="745"/>
      <c r="AAK103" s="745"/>
      <c r="AAL103" s="745"/>
      <c r="AAM103" s="745"/>
      <c r="AAN103" s="745"/>
      <c r="AAO103" s="745"/>
      <c r="AAP103" s="745"/>
      <c r="AAQ103" s="745"/>
      <c r="AAR103" s="745"/>
      <c r="AAS103" s="745"/>
      <c r="AAT103" s="745"/>
      <c r="AAU103" s="745"/>
      <c r="AAV103" s="745"/>
      <c r="AAW103" s="745"/>
      <c r="AAX103" s="745"/>
      <c r="AAY103" s="745"/>
      <c r="AAZ103" s="745"/>
      <c r="ABA103" s="745"/>
      <c r="ABB103" s="745"/>
      <c r="ABC103" s="745"/>
      <c r="ABD103" s="745"/>
      <c r="ABE103" s="745"/>
      <c r="ABF103" s="745"/>
      <c r="ABG103" s="745"/>
      <c r="ABH103" s="745"/>
      <c r="ABI103" s="745"/>
      <c r="ABJ103" s="745"/>
      <c r="ABK103" s="745"/>
      <c r="ABL103" s="745"/>
      <c r="ABM103" s="745"/>
      <c r="ABN103" s="745"/>
      <c r="ABO103" s="745"/>
      <c r="ABP103" s="745"/>
      <c r="ABQ103" s="745"/>
      <c r="ABR103" s="745"/>
      <c r="ABS103" s="745"/>
      <c r="ABT103" s="745"/>
      <c r="ABU103" s="745"/>
      <c r="ABV103" s="745"/>
      <c r="ABW103" s="745"/>
      <c r="ABX103" s="745"/>
      <c r="ABY103" s="745"/>
      <c r="ABZ103" s="745"/>
      <c r="ACA103" s="745"/>
      <c r="ACB103" s="745"/>
      <c r="ACC103" s="745"/>
      <c r="ACD103" s="745"/>
      <c r="ACE103" s="745"/>
      <c r="ACF103" s="745"/>
      <c r="ACG103" s="745"/>
      <c r="ACH103" s="745"/>
      <c r="ACI103" s="745"/>
      <c r="ACJ103" s="745"/>
      <c r="ACK103" s="745"/>
      <c r="ACL103" s="745"/>
      <c r="ACM103" s="745"/>
      <c r="ACN103" s="745"/>
      <c r="ACO103" s="745"/>
      <c r="ACP103" s="745"/>
      <c r="ACQ103" s="745"/>
      <c r="ACR103" s="745"/>
      <c r="ACS103" s="745"/>
      <c r="ACT103" s="745"/>
      <c r="ACU103" s="745"/>
      <c r="ACV103" s="745"/>
      <c r="ACW103" s="745"/>
      <c r="ACX103" s="745"/>
      <c r="ACY103" s="745"/>
      <c r="ACZ103" s="745"/>
      <c r="ADA103" s="745"/>
      <c r="ADB103" s="745"/>
      <c r="ADC103" s="745"/>
      <c r="ADD103" s="745"/>
      <c r="ADE103" s="745"/>
      <c r="ADF103" s="745"/>
      <c r="ADG103" s="745"/>
      <c r="ADH103" s="745"/>
      <c r="ADI103" s="745"/>
      <c r="ADJ103" s="745"/>
      <c r="ADK103" s="745"/>
      <c r="ADL103" s="745"/>
      <c r="ADM103" s="745"/>
      <c r="ADN103" s="745"/>
      <c r="ADO103" s="745"/>
      <c r="ADP103" s="745"/>
      <c r="ADQ103" s="745"/>
      <c r="ADR103" s="745"/>
      <c r="ADS103" s="745"/>
      <c r="ADT103" s="745"/>
      <c r="ADU103" s="745"/>
      <c r="ADV103" s="745"/>
      <c r="ADW103" s="745"/>
      <c r="ADX103" s="745"/>
      <c r="ADY103" s="745"/>
      <c r="ADZ103" s="745"/>
      <c r="AEA103" s="745"/>
      <c r="AEB103" s="745"/>
      <c r="AEC103" s="745"/>
      <c r="AED103" s="745"/>
      <c r="AEE103" s="745"/>
      <c r="AEF103" s="745"/>
      <c r="AEG103" s="745"/>
      <c r="AEH103" s="745"/>
      <c r="AEI103" s="745"/>
      <c r="AEJ103" s="745"/>
      <c r="AEK103" s="745"/>
      <c r="AEL103" s="745"/>
      <c r="AEM103" s="745"/>
      <c r="AEN103" s="745"/>
      <c r="AEO103" s="745"/>
      <c r="AEP103" s="745"/>
      <c r="AEQ103" s="745"/>
      <c r="AER103" s="745"/>
      <c r="AES103" s="745"/>
      <c r="AET103" s="745"/>
      <c r="AEU103" s="745"/>
      <c r="AEV103" s="745"/>
      <c r="AEW103" s="745"/>
      <c r="AEX103" s="745"/>
      <c r="AEY103" s="745"/>
      <c r="AEZ103" s="745"/>
      <c r="AFA103" s="745"/>
      <c r="AFB103" s="745"/>
      <c r="AFC103" s="745"/>
      <c r="AFD103" s="745"/>
      <c r="AFE103" s="745"/>
      <c r="AFF103" s="745"/>
      <c r="AFG103" s="745"/>
      <c r="AFH103" s="745"/>
      <c r="AFI103" s="745"/>
      <c r="AFJ103" s="745"/>
      <c r="AFK103" s="745"/>
      <c r="AFL103" s="745"/>
      <c r="AFM103" s="745"/>
      <c r="AFN103" s="745"/>
      <c r="AFO103" s="745"/>
      <c r="AFP103" s="745"/>
      <c r="AFQ103" s="745"/>
      <c r="AFR103" s="745"/>
      <c r="AFS103" s="745"/>
      <c r="AFT103" s="745"/>
      <c r="AFU103" s="745"/>
      <c r="AFV103" s="745"/>
      <c r="AFW103" s="745"/>
      <c r="AFX103" s="745"/>
      <c r="AFY103" s="745"/>
      <c r="AFZ103" s="745"/>
      <c r="AGA103" s="745"/>
      <c r="AGB103" s="745"/>
      <c r="AGC103" s="745"/>
      <c r="AGD103" s="745"/>
      <c r="AGE103" s="745"/>
      <c r="AGF103" s="745"/>
      <c r="AGG103" s="745"/>
      <c r="AGH103" s="745"/>
      <c r="AGI103" s="745"/>
      <c r="AGJ103" s="745"/>
      <c r="AGK103" s="745"/>
      <c r="AGL103" s="745"/>
      <c r="AGM103" s="745"/>
      <c r="AGN103" s="745"/>
      <c r="AGO103" s="745"/>
      <c r="AGP103" s="745"/>
      <c r="AGQ103" s="745"/>
      <c r="AGR103" s="745"/>
      <c r="AGS103" s="745"/>
      <c r="AGT103" s="745"/>
      <c r="AGU103" s="745"/>
      <c r="AGV103" s="745"/>
      <c r="AGW103" s="745"/>
      <c r="AGX103" s="745"/>
      <c r="AGY103" s="745"/>
      <c r="AGZ103" s="745"/>
      <c r="AHA103" s="745"/>
      <c r="AHB103" s="745"/>
      <c r="AHC103" s="745"/>
      <c r="AHD103" s="745"/>
      <c r="AHE103" s="745"/>
      <c r="AHF103" s="745"/>
      <c r="AHG103" s="745"/>
      <c r="AHH103" s="745"/>
      <c r="AHI103" s="745"/>
      <c r="AHJ103" s="745"/>
      <c r="AHK103" s="745"/>
      <c r="AHL103" s="745"/>
      <c r="AHM103" s="745"/>
      <c r="AHN103" s="745"/>
      <c r="AHO103" s="745"/>
      <c r="AHP103" s="745"/>
      <c r="AHQ103" s="745"/>
      <c r="AHR103" s="745"/>
      <c r="AHS103" s="745"/>
      <c r="AHT103" s="745"/>
      <c r="AHU103" s="745"/>
      <c r="AHV103" s="745"/>
      <c r="AHW103" s="745"/>
      <c r="AHX103" s="745"/>
      <c r="AHY103" s="745"/>
      <c r="AHZ103" s="745"/>
      <c r="AIA103" s="745"/>
      <c r="AIB103" s="745"/>
      <c r="AIC103" s="745"/>
      <c r="AID103" s="745"/>
      <c r="AIE103" s="745"/>
      <c r="AIF103" s="745"/>
      <c r="AIG103" s="745"/>
      <c r="AIH103" s="745"/>
      <c r="AII103" s="745"/>
      <c r="AIJ103" s="745"/>
      <c r="AIK103" s="745"/>
      <c r="AIL103" s="745"/>
      <c r="AIM103" s="745"/>
      <c r="AIN103" s="745"/>
      <c r="AIO103" s="745"/>
      <c r="AIP103" s="745"/>
      <c r="AIQ103" s="745"/>
      <c r="AIR103" s="745"/>
      <c r="AIS103" s="745"/>
      <c r="AIT103" s="745"/>
      <c r="AIU103" s="745"/>
      <c r="AIV103" s="745"/>
      <c r="AIW103" s="745"/>
      <c r="AIX103" s="745"/>
      <c r="AIY103" s="745"/>
      <c r="AIZ103" s="745"/>
      <c r="AJA103" s="745"/>
      <c r="AJB103" s="745"/>
      <c r="AJC103" s="745"/>
      <c r="AJD103" s="745"/>
      <c r="AJE103" s="745"/>
      <c r="AJF103" s="745"/>
      <c r="AJG103" s="745"/>
      <c r="AJH103" s="745"/>
      <c r="AJI103" s="745"/>
      <c r="AJJ103" s="745"/>
      <c r="AJK103" s="745"/>
      <c r="AJL103" s="745"/>
      <c r="AJM103" s="745"/>
      <c r="AJN103" s="745"/>
      <c r="AJO103" s="745"/>
      <c r="AJP103" s="745"/>
      <c r="AJQ103" s="745"/>
      <c r="AJR103" s="745"/>
      <c r="AJS103" s="745"/>
      <c r="AJT103" s="745"/>
      <c r="AJU103" s="745"/>
      <c r="AJV103" s="745"/>
      <c r="AJW103" s="745"/>
      <c r="AJX103" s="745"/>
      <c r="AJY103" s="745"/>
      <c r="AJZ103" s="745"/>
      <c r="AKA103" s="745"/>
      <c r="AKB103" s="745"/>
      <c r="AKC103" s="745"/>
      <c r="AKD103" s="745"/>
      <c r="AKE103" s="745"/>
      <c r="AKF103" s="745"/>
      <c r="AKG103" s="745"/>
      <c r="AKH103" s="745"/>
      <c r="AKI103" s="745"/>
      <c r="AKJ103" s="745"/>
      <c r="AKK103" s="745"/>
      <c r="AKL103" s="745"/>
      <c r="AKM103" s="745"/>
      <c r="AKN103" s="745"/>
      <c r="AKO103" s="745"/>
      <c r="AKP103" s="745"/>
      <c r="AKQ103" s="745"/>
      <c r="AKR103" s="745"/>
      <c r="AKS103" s="745"/>
      <c r="AKT103" s="745"/>
      <c r="AKU103" s="745"/>
      <c r="AKV103" s="745"/>
      <c r="AKW103" s="745"/>
      <c r="AKX103" s="745"/>
      <c r="AKY103" s="745"/>
      <c r="AKZ103" s="745"/>
      <c r="ALA103" s="745"/>
      <c r="ALB103" s="745"/>
      <c r="ALC103" s="745"/>
      <c r="ALD103" s="745"/>
      <c r="ALE103" s="745"/>
      <c r="ALF103" s="745"/>
      <c r="ALG103" s="745"/>
      <c r="ALH103" s="745"/>
      <c r="ALI103" s="745"/>
      <c r="ALJ103" s="745"/>
      <c r="ALK103" s="745"/>
      <c r="ALL103" s="745"/>
      <c r="ALM103" s="745"/>
      <c r="ALN103" s="745"/>
      <c r="ALO103" s="745"/>
      <c r="ALP103" s="745"/>
      <c r="ALQ103" s="745"/>
      <c r="ALR103" s="745"/>
      <c r="ALS103" s="745"/>
      <c r="ALT103" s="745"/>
      <c r="ALU103" s="745"/>
      <c r="ALV103" s="745"/>
      <c r="ALW103" s="745"/>
      <c r="ALX103" s="745"/>
      <c r="ALY103" s="745"/>
      <c r="ALZ103" s="745"/>
      <c r="AMA103" s="745"/>
      <c r="AMB103" s="745"/>
      <c r="AMC103" s="745"/>
      <c r="AMD103" s="745"/>
      <c r="AME103" s="745"/>
      <c r="AMF103" s="745"/>
      <c r="AMG103" s="745"/>
      <c r="AMH103" s="745"/>
      <c r="AMI103" s="745"/>
      <c r="AMJ103" s="745"/>
      <c r="AMK103" s="745"/>
      <c r="AML103" s="745"/>
      <c r="AMM103" s="745"/>
      <c r="AMN103" s="745"/>
      <c r="AMO103" s="745"/>
      <c r="AMP103" s="745"/>
      <c r="AMQ103" s="745"/>
      <c r="AMR103" s="745"/>
    </row>
    <row r="104" spans="1:1032" s="742" customFormat="1" ht="15">
      <c r="A104" s="371"/>
      <c r="B104" s="390" t="s">
        <v>384</v>
      </c>
      <c r="C104" s="403"/>
      <c r="D104" s="409"/>
      <c r="E104" s="405"/>
      <c r="F104" s="405"/>
      <c r="G104" s="497"/>
      <c r="H104" s="506"/>
      <c r="I104" s="406"/>
      <c r="J104" s="404"/>
      <c r="K104" s="404"/>
      <c r="L104" s="404"/>
      <c r="M104" s="506"/>
      <c r="N104" s="506"/>
      <c r="O104" s="407"/>
      <c r="P104" s="407"/>
      <c r="Q104" s="407"/>
      <c r="R104" s="407"/>
      <c r="S104" s="506"/>
      <c r="T104" s="506"/>
      <c r="U104" s="505"/>
      <c r="V104" s="504"/>
      <c r="W104" s="409"/>
      <c r="X104" s="414"/>
      <c r="Y104" s="414"/>
      <c r="Z104" s="414"/>
      <c r="AA104" s="745"/>
      <c r="AB104" s="745"/>
      <c r="AC104" s="745"/>
      <c r="AD104" s="745"/>
      <c r="AE104" s="745"/>
      <c r="AF104" s="745"/>
      <c r="AG104" s="745"/>
      <c r="AH104" s="745"/>
      <c r="AI104" s="745"/>
      <c r="AJ104" s="745"/>
      <c r="AK104" s="745"/>
      <c r="AL104" s="745"/>
      <c r="AM104" s="745"/>
      <c r="AN104" s="745"/>
      <c r="AO104" s="745"/>
      <c r="AP104" s="745"/>
      <c r="AQ104" s="745"/>
      <c r="AR104" s="745"/>
      <c r="AS104" s="745"/>
      <c r="AT104" s="745"/>
      <c r="AU104" s="745"/>
      <c r="AV104" s="745"/>
      <c r="AW104" s="745"/>
      <c r="AX104" s="745"/>
      <c r="AY104" s="745"/>
      <c r="AZ104" s="745"/>
      <c r="BA104" s="745"/>
      <c r="BB104" s="745"/>
      <c r="BC104" s="745"/>
      <c r="BD104" s="745"/>
      <c r="BE104" s="745"/>
      <c r="BF104" s="745"/>
      <c r="BG104" s="745"/>
      <c r="BH104" s="745"/>
      <c r="BI104" s="745"/>
      <c r="BJ104" s="745"/>
      <c r="BK104" s="745"/>
      <c r="BL104" s="745"/>
      <c r="BM104" s="745"/>
      <c r="BN104" s="745"/>
      <c r="BO104" s="745"/>
      <c r="BP104" s="745"/>
      <c r="BQ104" s="745"/>
      <c r="BR104" s="745"/>
      <c r="BS104" s="745"/>
      <c r="BT104" s="745"/>
      <c r="BU104" s="745"/>
      <c r="BV104" s="745"/>
      <c r="BW104" s="745"/>
      <c r="BX104" s="745"/>
      <c r="BY104" s="745"/>
      <c r="BZ104" s="745"/>
      <c r="CA104" s="745"/>
      <c r="CB104" s="745"/>
      <c r="CC104" s="745"/>
      <c r="CD104" s="745"/>
      <c r="CE104" s="745"/>
      <c r="CF104" s="745"/>
      <c r="CG104" s="745"/>
      <c r="CH104" s="745"/>
      <c r="CI104" s="745"/>
      <c r="CJ104" s="745"/>
      <c r="CK104" s="745"/>
      <c r="CL104" s="745"/>
      <c r="CM104" s="745"/>
      <c r="CN104" s="745"/>
      <c r="CO104" s="745"/>
      <c r="CP104" s="745"/>
      <c r="CQ104" s="745"/>
      <c r="CR104" s="745"/>
      <c r="CS104" s="745"/>
      <c r="CT104" s="745"/>
      <c r="CU104" s="745"/>
      <c r="CV104" s="745"/>
      <c r="CW104" s="745"/>
      <c r="CX104" s="745"/>
      <c r="CY104" s="745"/>
      <c r="CZ104" s="745"/>
      <c r="DA104" s="745"/>
      <c r="DB104" s="745"/>
      <c r="DC104" s="745"/>
      <c r="DD104" s="745"/>
      <c r="DE104" s="745"/>
      <c r="DF104" s="745"/>
      <c r="DG104" s="745"/>
      <c r="DH104" s="745"/>
      <c r="DI104" s="745"/>
      <c r="DJ104" s="745"/>
      <c r="DK104" s="745"/>
      <c r="DL104" s="745"/>
      <c r="DM104" s="745"/>
      <c r="DN104" s="745"/>
      <c r="DO104" s="745"/>
      <c r="DP104" s="745"/>
      <c r="DQ104" s="745"/>
      <c r="DR104" s="745"/>
      <c r="DS104" s="745"/>
      <c r="DT104" s="745"/>
      <c r="DU104" s="745"/>
      <c r="DV104" s="745"/>
      <c r="DW104" s="745"/>
      <c r="DX104" s="745"/>
      <c r="DY104" s="745"/>
      <c r="DZ104" s="745"/>
      <c r="EA104" s="745"/>
      <c r="EB104" s="745"/>
      <c r="EC104" s="745"/>
      <c r="ED104" s="745"/>
      <c r="EE104" s="745"/>
      <c r="EF104" s="745"/>
      <c r="EG104" s="745"/>
      <c r="EH104" s="745"/>
      <c r="EI104" s="745"/>
      <c r="EJ104" s="745"/>
      <c r="EK104" s="745"/>
      <c r="EL104" s="745"/>
      <c r="EM104" s="745"/>
      <c r="EN104" s="745"/>
      <c r="EO104" s="745"/>
      <c r="EP104" s="745"/>
      <c r="EQ104" s="745"/>
      <c r="ER104" s="745"/>
      <c r="ES104" s="745"/>
      <c r="ET104" s="745"/>
      <c r="EU104" s="745"/>
      <c r="EV104" s="745"/>
      <c r="EW104" s="745"/>
      <c r="EX104" s="745"/>
      <c r="EY104" s="745"/>
      <c r="EZ104" s="745"/>
      <c r="FA104" s="745"/>
      <c r="FB104" s="745"/>
      <c r="FC104" s="745"/>
      <c r="FD104" s="745"/>
      <c r="FE104" s="745"/>
      <c r="FF104" s="745"/>
      <c r="FG104" s="745"/>
      <c r="FH104" s="745"/>
      <c r="FI104" s="745"/>
      <c r="FJ104" s="745"/>
      <c r="FK104" s="745"/>
      <c r="FL104" s="745"/>
      <c r="FM104" s="745"/>
      <c r="FN104" s="745"/>
      <c r="FO104" s="745"/>
      <c r="FP104" s="745"/>
      <c r="FQ104" s="745"/>
      <c r="FR104" s="745"/>
      <c r="FS104" s="745"/>
      <c r="FT104" s="745"/>
      <c r="FU104" s="745"/>
      <c r="FV104" s="745"/>
      <c r="FW104" s="745"/>
      <c r="FX104" s="745"/>
      <c r="FY104" s="745"/>
      <c r="FZ104" s="745"/>
      <c r="GA104" s="745"/>
      <c r="GB104" s="745"/>
      <c r="GC104" s="745"/>
      <c r="GD104" s="745"/>
      <c r="GE104" s="745"/>
      <c r="GF104" s="745"/>
      <c r="GG104" s="745"/>
      <c r="GH104" s="745"/>
      <c r="GI104" s="745"/>
      <c r="GJ104" s="745"/>
      <c r="GK104" s="745"/>
      <c r="GL104" s="745"/>
      <c r="GM104" s="745"/>
      <c r="GN104" s="745"/>
      <c r="GO104" s="745"/>
      <c r="GP104" s="745"/>
      <c r="GQ104" s="745"/>
      <c r="GR104" s="745"/>
      <c r="GS104" s="745"/>
      <c r="GT104" s="745"/>
      <c r="GU104" s="745"/>
      <c r="GV104" s="745"/>
      <c r="GW104" s="745"/>
      <c r="GX104" s="745"/>
      <c r="GY104" s="745"/>
      <c r="GZ104" s="745"/>
      <c r="HA104" s="745"/>
      <c r="HB104" s="745"/>
      <c r="HC104" s="745"/>
      <c r="HD104" s="745"/>
      <c r="HE104" s="745"/>
      <c r="HF104" s="745"/>
      <c r="HG104" s="745"/>
      <c r="HH104" s="745"/>
      <c r="HI104" s="745"/>
      <c r="HJ104" s="745"/>
      <c r="HK104" s="745"/>
      <c r="HL104" s="745"/>
      <c r="HM104" s="745"/>
      <c r="HN104" s="745"/>
      <c r="HO104" s="745"/>
      <c r="HP104" s="745"/>
      <c r="HQ104" s="745"/>
      <c r="HR104" s="745"/>
      <c r="HS104" s="745"/>
      <c r="HT104" s="745"/>
      <c r="HU104" s="745"/>
      <c r="HV104" s="745"/>
      <c r="HW104" s="745"/>
      <c r="HX104" s="745"/>
      <c r="HY104" s="745"/>
      <c r="HZ104" s="745"/>
      <c r="IA104" s="745"/>
      <c r="IB104" s="745"/>
      <c r="IC104" s="745"/>
      <c r="ID104" s="745"/>
      <c r="IE104" s="745"/>
      <c r="IF104" s="745"/>
      <c r="IG104" s="745"/>
      <c r="IH104" s="745"/>
      <c r="II104" s="745"/>
      <c r="IJ104" s="745"/>
      <c r="IK104" s="745"/>
      <c r="IL104" s="745"/>
      <c r="IM104" s="745"/>
      <c r="IN104" s="745"/>
      <c r="IO104" s="745"/>
      <c r="IP104" s="745"/>
      <c r="IQ104" s="745"/>
      <c r="IR104" s="745"/>
      <c r="IS104" s="745"/>
      <c r="IT104" s="745"/>
      <c r="IU104" s="745"/>
      <c r="IV104" s="745"/>
      <c r="IW104" s="745"/>
      <c r="IX104" s="745"/>
      <c r="IY104" s="745"/>
      <c r="IZ104" s="745"/>
      <c r="JA104" s="745"/>
      <c r="JB104" s="745"/>
      <c r="JC104" s="745"/>
      <c r="JD104" s="745"/>
      <c r="JE104" s="745"/>
      <c r="JF104" s="745"/>
      <c r="JG104" s="745"/>
      <c r="JH104" s="745"/>
      <c r="JI104" s="745"/>
      <c r="JJ104" s="745"/>
      <c r="JK104" s="745"/>
      <c r="JL104" s="745"/>
      <c r="JM104" s="745"/>
      <c r="JN104" s="745"/>
      <c r="JO104" s="745"/>
      <c r="JP104" s="745"/>
      <c r="JQ104" s="745"/>
      <c r="JR104" s="745"/>
      <c r="JS104" s="745"/>
      <c r="JT104" s="745"/>
      <c r="JU104" s="745"/>
      <c r="JV104" s="745"/>
      <c r="JW104" s="745"/>
      <c r="JX104" s="745"/>
      <c r="JY104" s="745"/>
      <c r="JZ104" s="745"/>
      <c r="KA104" s="745"/>
      <c r="KB104" s="745"/>
      <c r="KC104" s="745"/>
      <c r="KD104" s="745"/>
      <c r="KE104" s="745"/>
      <c r="KF104" s="745"/>
      <c r="KG104" s="745"/>
      <c r="KH104" s="745"/>
      <c r="KI104" s="745"/>
      <c r="KJ104" s="745"/>
      <c r="KK104" s="745"/>
      <c r="KL104" s="745"/>
      <c r="KM104" s="745"/>
      <c r="KN104" s="745"/>
      <c r="KO104" s="745"/>
      <c r="KP104" s="745"/>
      <c r="KQ104" s="745"/>
      <c r="KR104" s="745"/>
      <c r="KS104" s="745"/>
      <c r="KT104" s="745"/>
      <c r="KU104" s="745"/>
      <c r="KV104" s="745"/>
      <c r="KW104" s="745"/>
      <c r="KX104" s="745"/>
      <c r="KY104" s="745"/>
      <c r="KZ104" s="745"/>
      <c r="LA104" s="745"/>
      <c r="LB104" s="745"/>
      <c r="LC104" s="745"/>
      <c r="LD104" s="745"/>
      <c r="LE104" s="745"/>
      <c r="LF104" s="745"/>
      <c r="LG104" s="745"/>
      <c r="LH104" s="745"/>
      <c r="LI104" s="745"/>
      <c r="LJ104" s="745"/>
      <c r="LK104" s="745"/>
      <c r="LL104" s="745"/>
      <c r="LM104" s="745"/>
      <c r="LN104" s="745"/>
      <c r="LO104" s="745"/>
      <c r="LP104" s="745"/>
      <c r="LQ104" s="745"/>
      <c r="LR104" s="745"/>
      <c r="LS104" s="745"/>
      <c r="LT104" s="745"/>
      <c r="LU104" s="745"/>
      <c r="LV104" s="745"/>
      <c r="LW104" s="745"/>
      <c r="LX104" s="745"/>
      <c r="LY104" s="745"/>
      <c r="LZ104" s="745"/>
      <c r="MA104" s="745"/>
      <c r="MB104" s="745"/>
      <c r="MC104" s="745"/>
      <c r="MD104" s="745"/>
      <c r="ME104" s="745"/>
      <c r="MF104" s="745"/>
      <c r="MG104" s="745"/>
      <c r="MH104" s="745"/>
      <c r="MI104" s="745"/>
      <c r="MJ104" s="745"/>
      <c r="MK104" s="745"/>
      <c r="ML104" s="745"/>
      <c r="MM104" s="745"/>
      <c r="MN104" s="745"/>
      <c r="MO104" s="745"/>
      <c r="MP104" s="745"/>
      <c r="MQ104" s="745"/>
      <c r="MR104" s="745"/>
      <c r="MS104" s="745"/>
      <c r="MT104" s="745"/>
      <c r="MU104" s="745"/>
      <c r="MV104" s="745"/>
      <c r="MW104" s="745"/>
      <c r="MX104" s="745"/>
      <c r="MY104" s="745"/>
      <c r="MZ104" s="745"/>
      <c r="NA104" s="745"/>
      <c r="NB104" s="745"/>
      <c r="NC104" s="745"/>
      <c r="ND104" s="745"/>
      <c r="NE104" s="745"/>
      <c r="NF104" s="745"/>
      <c r="NG104" s="745"/>
      <c r="NH104" s="745"/>
      <c r="NI104" s="745"/>
      <c r="NJ104" s="745"/>
      <c r="NK104" s="745"/>
      <c r="NL104" s="745"/>
      <c r="NM104" s="745"/>
      <c r="NN104" s="745"/>
      <c r="NO104" s="745"/>
      <c r="NP104" s="745"/>
      <c r="NQ104" s="745"/>
      <c r="NR104" s="745"/>
      <c r="NS104" s="745"/>
      <c r="NT104" s="745"/>
      <c r="NU104" s="745"/>
      <c r="NV104" s="745"/>
      <c r="NW104" s="745"/>
      <c r="NX104" s="745"/>
      <c r="NY104" s="745"/>
      <c r="NZ104" s="745"/>
      <c r="OA104" s="745"/>
      <c r="OB104" s="745"/>
      <c r="OC104" s="745"/>
      <c r="OD104" s="745"/>
      <c r="OE104" s="745"/>
      <c r="OF104" s="745"/>
      <c r="OG104" s="745"/>
      <c r="OH104" s="745"/>
      <c r="OI104" s="745"/>
      <c r="OJ104" s="745"/>
      <c r="OK104" s="745"/>
      <c r="OL104" s="745"/>
      <c r="OM104" s="745"/>
      <c r="ON104" s="745"/>
      <c r="OO104" s="745"/>
      <c r="OP104" s="745"/>
      <c r="OQ104" s="745"/>
      <c r="OR104" s="745"/>
      <c r="OS104" s="745"/>
      <c r="OT104" s="745"/>
      <c r="OU104" s="745"/>
      <c r="OV104" s="745"/>
      <c r="OW104" s="745"/>
      <c r="OX104" s="745"/>
      <c r="OY104" s="745"/>
      <c r="OZ104" s="745"/>
      <c r="PA104" s="745"/>
      <c r="PB104" s="745"/>
      <c r="PC104" s="745"/>
      <c r="PD104" s="745"/>
      <c r="PE104" s="745"/>
      <c r="PF104" s="745"/>
      <c r="PG104" s="745"/>
      <c r="PH104" s="745"/>
      <c r="PI104" s="745"/>
      <c r="PJ104" s="745"/>
      <c r="PK104" s="745"/>
      <c r="PL104" s="745"/>
      <c r="PM104" s="745"/>
      <c r="PN104" s="745"/>
      <c r="PO104" s="745"/>
      <c r="PP104" s="745"/>
      <c r="PQ104" s="745"/>
      <c r="PR104" s="745"/>
      <c r="PS104" s="745"/>
      <c r="PT104" s="745"/>
      <c r="PU104" s="745"/>
      <c r="PV104" s="745"/>
      <c r="PW104" s="745"/>
      <c r="PX104" s="745"/>
      <c r="PY104" s="745"/>
      <c r="PZ104" s="745"/>
      <c r="QA104" s="745"/>
      <c r="QB104" s="745"/>
      <c r="QC104" s="745"/>
      <c r="QD104" s="745"/>
      <c r="QE104" s="745"/>
      <c r="QF104" s="745"/>
      <c r="QG104" s="745"/>
      <c r="QH104" s="745"/>
      <c r="QI104" s="745"/>
      <c r="QJ104" s="745"/>
      <c r="QK104" s="745"/>
      <c r="QL104" s="745"/>
      <c r="QM104" s="745"/>
      <c r="QN104" s="745"/>
      <c r="QO104" s="745"/>
      <c r="QP104" s="745"/>
      <c r="QQ104" s="745"/>
      <c r="QR104" s="745"/>
      <c r="QS104" s="745"/>
      <c r="QT104" s="745"/>
      <c r="QU104" s="745"/>
      <c r="QV104" s="745"/>
      <c r="QW104" s="745"/>
      <c r="QX104" s="745"/>
      <c r="QY104" s="745"/>
      <c r="QZ104" s="745"/>
      <c r="RA104" s="745"/>
      <c r="RB104" s="745"/>
      <c r="RC104" s="745"/>
      <c r="RD104" s="745"/>
      <c r="RE104" s="745"/>
      <c r="RF104" s="745"/>
      <c r="RG104" s="745"/>
      <c r="RH104" s="745"/>
      <c r="RI104" s="745"/>
      <c r="RJ104" s="745"/>
      <c r="RK104" s="745"/>
      <c r="RL104" s="745"/>
      <c r="RM104" s="745"/>
      <c r="RN104" s="745"/>
      <c r="RO104" s="745"/>
      <c r="RP104" s="745"/>
      <c r="RQ104" s="745"/>
      <c r="RR104" s="745"/>
      <c r="RS104" s="745"/>
      <c r="RT104" s="745"/>
      <c r="RU104" s="745"/>
      <c r="RV104" s="745"/>
      <c r="RW104" s="745"/>
      <c r="RX104" s="745"/>
      <c r="RY104" s="745"/>
      <c r="RZ104" s="745"/>
      <c r="SA104" s="745"/>
      <c r="SB104" s="745"/>
      <c r="SC104" s="745"/>
      <c r="SD104" s="745"/>
      <c r="SE104" s="745"/>
      <c r="SF104" s="745"/>
      <c r="SG104" s="745"/>
      <c r="SH104" s="745"/>
      <c r="SI104" s="745"/>
      <c r="SJ104" s="745"/>
      <c r="SK104" s="745"/>
      <c r="SL104" s="745"/>
      <c r="SM104" s="745"/>
      <c r="SN104" s="745"/>
      <c r="SO104" s="745"/>
      <c r="SP104" s="745"/>
      <c r="SQ104" s="745"/>
      <c r="SR104" s="745"/>
      <c r="SS104" s="745"/>
      <c r="ST104" s="745"/>
      <c r="SU104" s="745"/>
      <c r="SV104" s="745"/>
      <c r="SW104" s="745"/>
      <c r="SX104" s="745"/>
      <c r="SY104" s="745"/>
      <c r="SZ104" s="745"/>
      <c r="TA104" s="745"/>
      <c r="TB104" s="745"/>
      <c r="TC104" s="745"/>
      <c r="TD104" s="745"/>
      <c r="TE104" s="745"/>
      <c r="TF104" s="745"/>
      <c r="TG104" s="745"/>
      <c r="TH104" s="745"/>
      <c r="TI104" s="745"/>
      <c r="TJ104" s="745"/>
      <c r="TK104" s="745"/>
      <c r="TL104" s="745"/>
      <c r="TM104" s="745"/>
      <c r="TN104" s="745"/>
      <c r="TO104" s="745"/>
      <c r="TP104" s="745"/>
      <c r="TQ104" s="745"/>
      <c r="TR104" s="745"/>
      <c r="TS104" s="745"/>
      <c r="TT104" s="745"/>
      <c r="TU104" s="745"/>
      <c r="TV104" s="745"/>
      <c r="TW104" s="745"/>
      <c r="TX104" s="745"/>
      <c r="TY104" s="745"/>
      <c r="TZ104" s="745"/>
      <c r="UA104" s="745"/>
      <c r="UB104" s="745"/>
      <c r="UC104" s="745"/>
      <c r="UD104" s="745"/>
      <c r="UE104" s="745"/>
      <c r="UF104" s="745"/>
      <c r="UG104" s="745"/>
      <c r="UH104" s="745"/>
      <c r="UI104" s="745"/>
      <c r="UJ104" s="745"/>
      <c r="UK104" s="745"/>
      <c r="UL104" s="745"/>
      <c r="UM104" s="745"/>
      <c r="UN104" s="745"/>
      <c r="UO104" s="745"/>
      <c r="UP104" s="745"/>
      <c r="UQ104" s="745"/>
      <c r="UR104" s="745"/>
      <c r="US104" s="745"/>
      <c r="UT104" s="745"/>
      <c r="UU104" s="745"/>
      <c r="UV104" s="745"/>
      <c r="UW104" s="745"/>
      <c r="UX104" s="745"/>
      <c r="UY104" s="745"/>
      <c r="UZ104" s="745"/>
      <c r="VA104" s="745"/>
      <c r="VB104" s="745"/>
      <c r="VC104" s="745"/>
      <c r="VD104" s="745"/>
      <c r="VE104" s="745"/>
      <c r="VF104" s="745"/>
      <c r="VG104" s="745"/>
      <c r="VH104" s="745"/>
      <c r="VI104" s="745"/>
      <c r="VJ104" s="745"/>
      <c r="VK104" s="745"/>
      <c r="VL104" s="745"/>
      <c r="VM104" s="745"/>
      <c r="VN104" s="745"/>
      <c r="VO104" s="745"/>
      <c r="VP104" s="745"/>
      <c r="VQ104" s="745"/>
      <c r="VR104" s="745"/>
      <c r="VS104" s="745"/>
      <c r="VT104" s="745"/>
      <c r="VU104" s="745"/>
      <c r="VV104" s="745"/>
      <c r="VW104" s="745"/>
      <c r="VX104" s="745"/>
      <c r="VY104" s="745"/>
      <c r="VZ104" s="745"/>
      <c r="WA104" s="745"/>
      <c r="WB104" s="745"/>
      <c r="WC104" s="745"/>
      <c r="WD104" s="745"/>
      <c r="WE104" s="745"/>
      <c r="WF104" s="745"/>
      <c r="WG104" s="745"/>
      <c r="WH104" s="745"/>
      <c r="WI104" s="745"/>
      <c r="WJ104" s="745"/>
      <c r="WK104" s="745"/>
      <c r="WL104" s="745"/>
      <c r="WM104" s="745"/>
      <c r="WN104" s="745"/>
      <c r="WO104" s="745"/>
      <c r="WP104" s="745"/>
      <c r="WQ104" s="745"/>
      <c r="WR104" s="745"/>
      <c r="WS104" s="745"/>
      <c r="WT104" s="745"/>
      <c r="WU104" s="745"/>
      <c r="WV104" s="745"/>
      <c r="WW104" s="745"/>
      <c r="WX104" s="745"/>
      <c r="WY104" s="745"/>
      <c r="WZ104" s="745"/>
      <c r="XA104" s="745"/>
      <c r="XB104" s="745"/>
      <c r="XC104" s="745"/>
      <c r="XD104" s="745"/>
      <c r="XE104" s="745"/>
      <c r="XF104" s="745"/>
      <c r="XG104" s="745"/>
      <c r="XH104" s="745"/>
      <c r="XI104" s="745"/>
      <c r="XJ104" s="745"/>
      <c r="XK104" s="745"/>
      <c r="XL104" s="745"/>
      <c r="XM104" s="745"/>
      <c r="XN104" s="745"/>
      <c r="XO104" s="745"/>
      <c r="XP104" s="745"/>
      <c r="XQ104" s="745"/>
      <c r="XR104" s="745"/>
      <c r="XS104" s="745"/>
      <c r="XT104" s="745"/>
      <c r="XU104" s="745"/>
      <c r="XV104" s="745"/>
      <c r="XW104" s="745"/>
      <c r="XX104" s="745"/>
      <c r="XY104" s="745"/>
      <c r="XZ104" s="745"/>
      <c r="YA104" s="745"/>
      <c r="YB104" s="745"/>
      <c r="YC104" s="745"/>
      <c r="YD104" s="745"/>
      <c r="YE104" s="745"/>
      <c r="YF104" s="745"/>
      <c r="YG104" s="745"/>
      <c r="YH104" s="745"/>
      <c r="YI104" s="745"/>
      <c r="YJ104" s="745"/>
      <c r="YK104" s="745"/>
      <c r="YL104" s="745"/>
      <c r="YM104" s="745"/>
      <c r="YN104" s="745"/>
      <c r="YO104" s="745"/>
      <c r="YP104" s="745"/>
      <c r="YQ104" s="745"/>
      <c r="YR104" s="745"/>
      <c r="YS104" s="745"/>
      <c r="YT104" s="745"/>
      <c r="YU104" s="745"/>
      <c r="YV104" s="745"/>
      <c r="YW104" s="745"/>
      <c r="YX104" s="745"/>
      <c r="YY104" s="745"/>
      <c r="YZ104" s="745"/>
      <c r="ZA104" s="745"/>
      <c r="ZB104" s="745"/>
      <c r="ZC104" s="745"/>
      <c r="ZD104" s="745"/>
      <c r="ZE104" s="745"/>
      <c r="ZF104" s="745"/>
      <c r="ZG104" s="745"/>
      <c r="ZH104" s="745"/>
      <c r="ZI104" s="745"/>
      <c r="ZJ104" s="745"/>
      <c r="ZK104" s="745"/>
      <c r="ZL104" s="745"/>
      <c r="ZM104" s="745"/>
      <c r="ZN104" s="745"/>
      <c r="ZO104" s="745"/>
      <c r="ZP104" s="745"/>
      <c r="ZQ104" s="745"/>
      <c r="ZR104" s="745"/>
      <c r="ZS104" s="745"/>
      <c r="ZT104" s="745"/>
      <c r="ZU104" s="745"/>
      <c r="ZV104" s="745"/>
      <c r="ZW104" s="745"/>
      <c r="ZX104" s="745"/>
      <c r="ZY104" s="745"/>
      <c r="ZZ104" s="745"/>
      <c r="AAA104" s="745"/>
      <c r="AAB104" s="745"/>
      <c r="AAC104" s="745"/>
      <c r="AAD104" s="745"/>
      <c r="AAE104" s="745"/>
      <c r="AAF104" s="745"/>
      <c r="AAG104" s="745"/>
      <c r="AAH104" s="745"/>
      <c r="AAI104" s="745"/>
      <c r="AAJ104" s="745"/>
      <c r="AAK104" s="745"/>
      <c r="AAL104" s="745"/>
      <c r="AAM104" s="745"/>
      <c r="AAN104" s="745"/>
      <c r="AAO104" s="745"/>
      <c r="AAP104" s="745"/>
      <c r="AAQ104" s="745"/>
      <c r="AAR104" s="745"/>
      <c r="AAS104" s="745"/>
      <c r="AAT104" s="745"/>
      <c r="AAU104" s="745"/>
      <c r="AAV104" s="745"/>
      <c r="AAW104" s="745"/>
      <c r="AAX104" s="745"/>
      <c r="AAY104" s="745"/>
      <c r="AAZ104" s="745"/>
      <c r="ABA104" s="745"/>
      <c r="ABB104" s="745"/>
      <c r="ABC104" s="745"/>
      <c r="ABD104" s="745"/>
      <c r="ABE104" s="745"/>
      <c r="ABF104" s="745"/>
      <c r="ABG104" s="745"/>
      <c r="ABH104" s="745"/>
      <c r="ABI104" s="745"/>
      <c r="ABJ104" s="745"/>
      <c r="ABK104" s="745"/>
      <c r="ABL104" s="745"/>
      <c r="ABM104" s="745"/>
      <c r="ABN104" s="745"/>
      <c r="ABO104" s="745"/>
      <c r="ABP104" s="745"/>
      <c r="ABQ104" s="745"/>
      <c r="ABR104" s="745"/>
      <c r="ABS104" s="745"/>
      <c r="ABT104" s="745"/>
      <c r="ABU104" s="745"/>
      <c r="ABV104" s="745"/>
      <c r="ABW104" s="745"/>
      <c r="ABX104" s="745"/>
      <c r="ABY104" s="745"/>
      <c r="ABZ104" s="745"/>
      <c r="ACA104" s="745"/>
      <c r="ACB104" s="745"/>
      <c r="ACC104" s="745"/>
      <c r="ACD104" s="745"/>
      <c r="ACE104" s="745"/>
      <c r="ACF104" s="745"/>
      <c r="ACG104" s="745"/>
      <c r="ACH104" s="745"/>
      <c r="ACI104" s="745"/>
      <c r="ACJ104" s="745"/>
      <c r="ACK104" s="745"/>
      <c r="ACL104" s="745"/>
      <c r="ACM104" s="745"/>
      <c r="ACN104" s="745"/>
      <c r="ACO104" s="745"/>
      <c r="ACP104" s="745"/>
      <c r="ACQ104" s="745"/>
      <c r="ACR104" s="745"/>
      <c r="ACS104" s="745"/>
      <c r="ACT104" s="745"/>
      <c r="ACU104" s="745"/>
      <c r="ACV104" s="745"/>
      <c r="ACW104" s="745"/>
      <c r="ACX104" s="745"/>
      <c r="ACY104" s="745"/>
      <c r="ACZ104" s="745"/>
      <c r="ADA104" s="745"/>
      <c r="ADB104" s="745"/>
      <c r="ADC104" s="745"/>
      <c r="ADD104" s="745"/>
      <c r="ADE104" s="745"/>
      <c r="ADF104" s="745"/>
      <c r="ADG104" s="745"/>
      <c r="ADH104" s="745"/>
      <c r="ADI104" s="745"/>
      <c r="ADJ104" s="745"/>
      <c r="ADK104" s="745"/>
      <c r="ADL104" s="745"/>
      <c r="ADM104" s="745"/>
      <c r="ADN104" s="745"/>
      <c r="ADO104" s="745"/>
      <c r="ADP104" s="745"/>
      <c r="ADQ104" s="745"/>
      <c r="ADR104" s="745"/>
      <c r="ADS104" s="745"/>
      <c r="ADT104" s="745"/>
      <c r="ADU104" s="745"/>
      <c r="ADV104" s="745"/>
      <c r="ADW104" s="745"/>
      <c r="ADX104" s="745"/>
      <c r="ADY104" s="745"/>
      <c r="ADZ104" s="745"/>
      <c r="AEA104" s="745"/>
      <c r="AEB104" s="745"/>
      <c r="AEC104" s="745"/>
      <c r="AED104" s="745"/>
      <c r="AEE104" s="745"/>
      <c r="AEF104" s="745"/>
      <c r="AEG104" s="745"/>
      <c r="AEH104" s="745"/>
      <c r="AEI104" s="745"/>
      <c r="AEJ104" s="745"/>
      <c r="AEK104" s="745"/>
      <c r="AEL104" s="745"/>
      <c r="AEM104" s="745"/>
      <c r="AEN104" s="745"/>
      <c r="AEO104" s="745"/>
      <c r="AEP104" s="745"/>
      <c r="AEQ104" s="745"/>
      <c r="AER104" s="745"/>
      <c r="AES104" s="745"/>
      <c r="AET104" s="745"/>
      <c r="AEU104" s="745"/>
      <c r="AEV104" s="745"/>
      <c r="AEW104" s="745"/>
      <c r="AEX104" s="745"/>
      <c r="AEY104" s="745"/>
      <c r="AEZ104" s="745"/>
      <c r="AFA104" s="745"/>
      <c r="AFB104" s="745"/>
      <c r="AFC104" s="745"/>
      <c r="AFD104" s="745"/>
      <c r="AFE104" s="745"/>
      <c r="AFF104" s="745"/>
      <c r="AFG104" s="745"/>
      <c r="AFH104" s="745"/>
      <c r="AFI104" s="745"/>
      <c r="AFJ104" s="745"/>
      <c r="AFK104" s="745"/>
      <c r="AFL104" s="745"/>
      <c r="AFM104" s="745"/>
      <c r="AFN104" s="745"/>
      <c r="AFO104" s="745"/>
      <c r="AFP104" s="745"/>
      <c r="AFQ104" s="745"/>
      <c r="AFR104" s="745"/>
      <c r="AFS104" s="745"/>
      <c r="AFT104" s="745"/>
      <c r="AFU104" s="745"/>
      <c r="AFV104" s="745"/>
      <c r="AFW104" s="745"/>
      <c r="AFX104" s="745"/>
      <c r="AFY104" s="745"/>
      <c r="AFZ104" s="745"/>
      <c r="AGA104" s="745"/>
      <c r="AGB104" s="745"/>
      <c r="AGC104" s="745"/>
      <c r="AGD104" s="745"/>
      <c r="AGE104" s="745"/>
      <c r="AGF104" s="745"/>
      <c r="AGG104" s="745"/>
      <c r="AGH104" s="745"/>
      <c r="AGI104" s="745"/>
      <c r="AGJ104" s="745"/>
      <c r="AGK104" s="745"/>
      <c r="AGL104" s="745"/>
      <c r="AGM104" s="745"/>
      <c r="AGN104" s="745"/>
      <c r="AGO104" s="745"/>
      <c r="AGP104" s="745"/>
      <c r="AGQ104" s="745"/>
      <c r="AGR104" s="745"/>
      <c r="AGS104" s="745"/>
      <c r="AGT104" s="745"/>
      <c r="AGU104" s="745"/>
      <c r="AGV104" s="745"/>
      <c r="AGW104" s="745"/>
      <c r="AGX104" s="745"/>
      <c r="AGY104" s="745"/>
      <c r="AGZ104" s="745"/>
      <c r="AHA104" s="745"/>
      <c r="AHB104" s="745"/>
      <c r="AHC104" s="745"/>
      <c r="AHD104" s="745"/>
      <c r="AHE104" s="745"/>
      <c r="AHF104" s="745"/>
      <c r="AHG104" s="745"/>
      <c r="AHH104" s="745"/>
      <c r="AHI104" s="745"/>
      <c r="AHJ104" s="745"/>
      <c r="AHK104" s="745"/>
      <c r="AHL104" s="745"/>
      <c r="AHM104" s="745"/>
      <c r="AHN104" s="745"/>
      <c r="AHO104" s="745"/>
      <c r="AHP104" s="745"/>
      <c r="AHQ104" s="745"/>
      <c r="AHR104" s="745"/>
      <c r="AHS104" s="745"/>
      <c r="AHT104" s="745"/>
      <c r="AHU104" s="745"/>
      <c r="AHV104" s="745"/>
      <c r="AHW104" s="745"/>
      <c r="AHX104" s="745"/>
      <c r="AHY104" s="745"/>
      <c r="AHZ104" s="745"/>
      <c r="AIA104" s="745"/>
      <c r="AIB104" s="745"/>
      <c r="AIC104" s="745"/>
      <c r="AID104" s="745"/>
      <c r="AIE104" s="745"/>
      <c r="AIF104" s="745"/>
      <c r="AIG104" s="745"/>
      <c r="AIH104" s="745"/>
      <c r="AII104" s="745"/>
      <c r="AIJ104" s="745"/>
      <c r="AIK104" s="745"/>
      <c r="AIL104" s="745"/>
      <c r="AIM104" s="745"/>
      <c r="AIN104" s="745"/>
      <c r="AIO104" s="745"/>
      <c r="AIP104" s="745"/>
      <c r="AIQ104" s="745"/>
      <c r="AIR104" s="745"/>
      <c r="AIS104" s="745"/>
      <c r="AIT104" s="745"/>
      <c r="AIU104" s="745"/>
      <c r="AIV104" s="745"/>
      <c r="AIW104" s="745"/>
      <c r="AIX104" s="745"/>
      <c r="AIY104" s="745"/>
      <c r="AIZ104" s="745"/>
      <c r="AJA104" s="745"/>
      <c r="AJB104" s="745"/>
      <c r="AJC104" s="745"/>
      <c r="AJD104" s="745"/>
      <c r="AJE104" s="745"/>
      <c r="AJF104" s="745"/>
      <c r="AJG104" s="745"/>
      <c r="AJH104" s="745"/>
      <c r="AJI104" s="745"/>
      <c r="AJJ104" s="745"/>
      <c r="AJK104" s="745"/>
      <c r="AJL104" s="745"/>
      <c r="AJM104" s="745"/>
      <c r="AJN104" s="745"/>
      <c r="AJO104" s="745"/>
      <c r="AJP104" s="745"/>
      <c r="AJQ104" s="745"/>
      <c r="AJR104" s="745"/>
      <c r="AJS104" s="745"/>
      <c r="AJT104" s="745"/>
      <c r="AJU104" s="745"/>
      <c r="AJV104" s="745"/>
      <c r="AJW104" s="745"/>
      <c r="AJX104" s="745"/>
      <c r="AJY104" s="745"/>
      <c r="AJZ104" s="745"/>
      <c r="AKA104" s="745"/>
      <c r="AKB104" s="745"/>
      <c r="AKC104" s="745"/>
      <c r="AKD104" s="745"/>
      <c r="AKE104" s="745"/>
      <c r="AKF104" s="745"/>
      <c r="AKG104" s="745"/>
      <c r="AKH104" s="745"/>
      <c r="AKI104" s="745"/>
      <c r="AKJ104" s="745"/>
      <c r="AKK104" s="745"/>
      <c r="AKL104" s="745"/>
      <c r="AKM104" s="745"/>
      <c r="AKN104" s="745"/>
      <c r="AKO104" s="745"/>
      <c r="AKP104" s="745"/>
      <c r="AKQ104" s="745"/>
      <c r="AKR104" s="745"/>
      <c r="AKS104" s="745"/>
      <c r="AKT104" s="745"/>
      <c r="AKU104" s="745"/>
      <c r="AKV104" s="745"/>
      <c r="AKW104" s="745"/>
      <c r="AKX104" s="745"/>
      <c r="AKY104" s="745"/>
      <c r="AKZ104" s="745"/>
      <c r="ALA104" s="745"/>
      <c r="ALB104" s="745"/>
      <c r="ALC104" s="745"/>
      <c r="ALD104" s="745"/>
      <c r="ALE104" s="745"/>
      <c r="ALF104" s="745"/>
      <c r="ALG104" s="745"/>
      <c r="ALH104" s="745"/>
      <c r="ALI104" s="745"/>
      <c r="ALJ104" s="745"/>
      <c r="ALK104" s="745"/>
      <c r="ALL104" s="745"/>
      <c r="ALM104" s="745"/>
      <c r="ALN104" s="745"/>
      <c r="ALO104" s="745"/>
      <c r="ALP104" s="745"/>
      <c r="ALQ104" s="745"/>
      <c r="ALR104" s="745"/>
      <c r="ALS104" s="745"/>
      <c r="ALT104" s="745"/>
      <c r="ALU104" s="745"/>
      <c r="ALV104" s="745"/>
      <c r="ALW104" s="745"/>
      <c r="ALX104" s="745"/>
      <c r="ALY104" s="745"/>
      <c r="ALZ104" s="745"/>
      <c r="AMA104" s="745"/>
      <c r="AMB104" s="745"/>
      <c r="AMC104" s="745"/>
      <c r="AMD104" s="745"/>
      <c r="AME104" s="745"/>
      <c r="AMF104" s="745"/>
      <c r="AMG104" s="745"/>
      <c r="AMH104" s="745"/>
      <c r="AMI104" s="745"/>
      <c r="AMJ104" s="745"/>
      <c r="AMK104" s="745"/>
      <c r="AML104" s="745"/>
      <c r="AMM104" s="745"/>
      <c r="AMN104" s="745"/>
      <c r="AMO104" s="745"/>
      <c r="AMP104" s="745"/>
      <c r="AMQ104" s="745"/>
      <c r="AMR104" s="745"/>
    </row>
    <row r="105" spans="1:1032" s="742" customFormat="1" ht="15">
      <c r="A105" s="411"/>
      <c r="B105" s="413" t="s">
        <v>374</v>
      </c>
      <c r="C105" s="400" t="s">
        <v>18</v>
      </c>
      <c r="D105" s="494">
        <v>1</v>
      </c>
      <c r="E105" s="375"/>
      <c r="F105" s="375"/>
      <c r="G105" s="497"/>
      <c r="H105" s="506"/>
      <c r="I105" s="383"/>
      <c r="J105" s="375"/>
      <c r="K105" s="375"/>
      <c r="L105" s="375"/>
      <c r="M105" s="506"/>
      <c r="N105" s="506"/>
      <c r="O105" s="383"/>
      <c r="P105" s="383"/>
      <c r="Q105" s="383"/>
      <c r="R105" s="383"/>
      <c r="S105" s="506"/>
      <c r="T105" s="506"/>
      <c r="U105" s="505"/>
      <c r="V105" s="504"/>
      <c r="W105" s="377"/>
      <c r="X105" s="414"/>
      <c r="Y105" s="414"/>
      <c r="Z105" s="414"/>
      <c r="AA105" s="745"/>
      <c r="AB105" s="745"/>
      <c r="AC105" s="745"/>
      <c r="AD105" s="745"/>
      <c r="AE105" s="745"/>
      <c r="AF105" s="745"/>
      <c r="AG105" s="745"/>
      <c r="AH105" s="745"/>
      <c r="AI105" s="745"/>
      <c r="AJ105" s="745"/>
      <c r="AK105" s="745"/>
      <c r="AL105" s="745"/>
      <c r="AM105" s="745"/>
      <c r="AN105" s="745"/>
      <c r="AO105" s="745"/>
      <c r="AP105" s="745"/>
      <c r="AQ105" s="745"/>
      <c r="AR105" s="745"/>
      <c r="AS105" s="745"/>
      <c r="AT105" s="745"/>
      <c r="AU105" s="745"/>
      <c r="AV105" s="745"/>
      <c r="AW105" s="745"/>
      <c r="AX105" s="745"/>
      <c r="AY105" s="745"/>
      <c r="AZ105" s="745"/>
      <c r="BA105" s="745"/>
      <c r="BB105" s="745"/>
      <c r="BC105" s="745"/>
      <c r="BD105" s="745"/>
      <c r="BE105" s="745"/>
      <c r="BF105" s="745"/>
      <c r="BG105" s="745"/>
      <c r="BH105" s="745"/>
      <c r="BI105" s="745"/>
      <c r="BJ105" s="745"/>
      <c r="BK105" s="745"/>
      <c r="BL105" s="745"/>
      <c r="BM105" s="745"/>
      <c r="BN105" s="745"/>
      <c r="BO105" s="745"/>
      <c r="BP105" s="745"/>
      <c r="BQ105" s="745"/>
      <c r="BR105" s="745"/>
      <c r="BS105" s="745"/>
      <c r="BT105" s="745"/>
      <c r="BU105" s="745"/>
      <c r="BV105" s="745"/>
      <c r="BW105" s="745"/>
      <c r="BX105" s="745"/>
      <c r="BY105" s="745"/>
      <c r="BZ105" s="745"/>
      <c r="CA105" s="745"/>
      <c r="CB105" s="745"/>
      <c r="CC105" s="745"/>
      <c r="CD105" s="745"/>
      <c r="CE105" s="745"/>
      <c r="CF105" s="745"/>
      <c r="CG105" s="745"/>
      <c r="CH105" s="745"/>
      <c r="CI105" s="745"/>
      <c r="CJ105" s="745"/>
      <c r="CK105" s="745"/>
      <c r="CL105" s="745"/>
      <c r="CM105" s="745"/>
      <c r="CN105" s="745"/>
      <c r="CO105" s="745"/>
      <c r="CP105" s="745"/>
      <c r="CQ105" s="745"/>
      <c r="CR105" s="745"/>
      <c r="CS105" s="745"/>
      <c r="CT105" s="745"/>
      <c r="CU105" s="745"/>
      <c r="CV105" s="745"/>
      <c r="CW105" s="745"/>
      <c r="CX105" s="745"/>
      <c r="CY105" s="745"/>
      <c r="CZ105" s="745"/>
      <c r="DA105" s="745"/>
      <c r="DB105" s="745"/>
      <c r="DC105" s="745"/>
      <c r="DD105" s="745"/>
      <c r="DE105" s="745"/>
      <c r="DF105" s="745"/>
      <c r="DG105" s="745"/>
      <c r="DH105" s="745"/>
      <c r="DI105" s="745"/>
      <c r="DJ105" s="745"/>
      <c r="DK105" s="745"/>
      <c r="DL105" s="745"/>
      <c r="DM105" s="745"/>
      <c r="DN105" s="745"/>
      <c r="DO105" s="745"/>
      <c r="DP105" s="745"/>
      <c r="DQ105" s="745"/>
      <c r="DR105" s="745"/>
      <c r="DS105" s="745"/>
      <c r="DT105" s="745"/>
      <c r="DU105" s="745"/>
      <c r="DV105" s="745"/>
      <c r="DW105" s="745"/>
      <c r="DX105" s="745"/>
      <c r="DY105" s="745"/>
      <c r="DZ105" s="745"/>
      <c r="EA105" s="745"/>
      <c r="EB105" s="745"/>
      <c r="EC105" s="745"/>
      <c r="ED105" s="745"/>
      <c r="EE105" s="745"/>
      <c r="EF105" s="745"/>
      <c r="EG105" s="745"/>
      <c r="EH105" s="745"/>
      <c r="EI105" s="745"/>
      <c r="EJ105" s="745"/>
      <c r="EK105" s="745"/>
      <c r="EL105" s="745"/>
      <c r="EM105" s="745"/>
      <c r="EN105" s="745"/>
      <c r="EO105" s="745"/>
      <c r="EP105" s="745"/>
      <c r="EQ105" s="745"/>
      <c r="ER105" s="745"/>
      <c r="ES105" s="745"/>
      <c r="ET105" s="745"/>
      <c r="EU105" s="745"/>
      <c r="EV105" s="745"/>
      <c r="EW105" s="745"/>
      <c r="EX105" s="745"/>
      <c r="EY105" s="745"/>
      <c r="EZ105" s="745"/>
      <c r="FA105" s="745"/>
      <c r="FB105" s="745"/>
      <c r="FC105" s="745"/>
      <c r="FD105" s="745"/>
      <c r="FE105" s="745"/>
      <c r="FF105" s="745"/>
      <c r="FG105" s="745"/>
      <c r="FH105" s="745"/>
      <c r="FI105" s="745"/>
      <c r="FJ105" s="745"/>
      <c r="FK105" s="745"/>
      <c r="FL105" s="745"/>
      <c r="FM105" s="745"/>
      <c r="FN105" s="745"/>
      <c r="FO105" s="745"/>
      <c r="FP105" s="745"/>
      <c r="FQ105" s="745"/>
      <c r="FR105" s="745"/>
      <c r="FS105" s="745"/>
      <c r="FT105" s="745"/>
      <c r="FU105" s="745"/>
      <c r="FV105" s="745"/>
      <c r="FW105" s="745"/>
      <c r="FX105" s="745"/>
      <c r="FY105" s="745"/>
      <c r="FZ105" s="745"/>
      <c r="GA105" s="745"/>
      <c r="GB105" s="745"/>
      <c r="GC105" s="745"/>
      <c r="GD105" s="745"/>
      <c r="GE105" s="745"/>
      <c r="GF105" s="745"/>
      <c r="GG105" s="745"/>
      <c r="GH105" s="745"/>
      <c r="GI105" s="745"/>
      <c r="GJ105" s="745"/>
      <c r="GK105" s="745"/>
      <c r="GL105" s="745"/>
      <c r="GM105" s="745"/>
      <c r="GN105" s="745"/>
      <c r="GO105" s="745"/>
      <c r="GP105" s="745"/>
      <c r="GQ105" s="745"/>
      <c r="GR105" s="745"/>
      <c r="GS105" s="745"/>
      <c r="GT105" s="745"/>
      <c r="GU105" s="745"/>
      <c r="GV105" s="745"/>
      <c r="GW105" s="745"/>
      <c r="GX105" s="745"/>
      <c r="GY105" s="745"/>
      <c r="GZ105" s="745"/>
      <c r="HA105" s="745"/>
      <c r="HB105" s="745"/>
      <c r="HC105" s="745"/>
      <c r="HD105" s="745"/>
      <c r="HE105" s="745"/>
      <c r="HF105" s="745"/>
      <c r="HG105" s="745"/>
      <c r="HH105" s="745"/>
      <c r="HI105" s="745"/>
      <c r="HJ105" s="745"/>
      <c r="HK105" s="745"/>
      <c r="HL105" s="745"/>
      <c r="HM105" s="745"/>
      <c r="HN105" s="745"/>
      <c r="HO105" s="745"/>
      <c r="HP105" s="745"/>
      <c r="HQ105" s="745"/>
      <c r="HR105" s="745"/>
      <c r="HS105" s="745"/>
      <c r="HT105" s="745"/>
      <c r="HU105" s="745"/>
      <c r="HV105" s="745"/>
      <c r="HW105" s="745"/>
      <c r="HX105" s="745"/>
      <c r="HY105" s="745"/>
      <c r="HZ105" s="745"/>
      <c r="IA105" s="745"/>
      <c r="IB105" s="745"/>
      <c r="IC105" s="745"/>
      <c r="ID105" s="745"/>
      <c r="IE105" s="745"/>
      <c r="IF105" s="745"/>
      <c r="IG105" s="745"/>
      <c r="IH105" s="745"/>
      <c r="II105" s="745"/>
      <c r="IJ105" s="745"/>
      <c r="IK105" s="745"/>
      <c r="IL105" s="745"/>
      <c r="IM105" s="745"/>
      <c r="IN105" s="745"/>
      <c r="IO105" s="745"/>
      <c r="IP105" s="745"/>
      <c r="IQ105" s="745"/>
      <c r="IR105" s="745"/>
      <c r="IS105" s="745"/>
      <c r="IT105" s="745"/>
      <c r="IU105" s="745"/>
      <c r="IV105" s="745"/>
      <c r="IW105" s="745"/>
      <c r="IX105" s="745"/>
      <c r="IY105" s="745"/>
      <c r="IZ105" s="745"/>
      <c r="JA105" s="745"/>
      <c r="JB105" s="745"/>
      <c r="JC105" s="745"/>
      <c r="JD105" s="745"/>
      <c r="JE105" s="745"/>
      <c r="JF105" s="745"/>
      <c r="JG105" s="745"/>
      <c r="JH105" s="745"/>
      <c r="JI105" s="745"/>
      <c r="JJ105" s="745"/>
      <c r="JK105" s="745"/>
      <c r="JL105" s="745"/>
      <c r="JM105" s="745"/>
      <c r="JN105" s="745"/>
      <c r="JO105" s="745"/>
      <c r="JP105" s="745"/>
      <c r="JQ105" s="745"/>
      <c r="JR105" s="745"/>
      <c r="JS105" s="745"/>
      <c r="JT105" s="745"/>
      <c r="JU105" s="745"/>
      <c r="JV105" s="745"/>
      <c r="JW105" s="745"/>
      <c r="JX105" s="745"/>
      <c r="JY105" s="745"/>
      <c r="JZ105" s="745"/>
      <c r="KA105" s="745"/>
      <c r="KB105" s="745"/>
      <c r="KC105" s="745"/>
      <c r="KD105" s="745"/>
      <c r="KE105" s="745"/>
      <c r="KF105" s="745"/>
      <c r="KG105" s="745"/>
      <c r="KH105" s="745"/>
      <c r="KI105" s="745"/>
      <c r="KJ105" s="745"/>
      <c r="KK105" s="745"/>
      <c r="KL105" s="745"/>
      <c r="KM105" s="745"/>
      <c r="KN105" s="745"/>
      <c r="KO105" s="745"/>
      <c r="KP105" s="745"/>
      <c r="KQ105" s="745"/>
      <c r="KR105" s="745"/>
      <c r="KS105" s="745"/>
      <c r="KT105" s="745"/>
      <c r="KU105" s="745"/>
      <c r="KV105" s="745"/>
      <c r="KW105" s="745"/>
      <c r="KX105" s="745"/>
      <c r="KY105" s="745"/>
      <c r="KZ105" s="745"/>
      <c r="LA105" s="745"/>
      <c r="LB105" s="745"/>
      <c r="LC105" s="745"/>
      <c r="LD105" s="745"/>
      <c r="LE105" s="745"/>
      <c r="LF105" s="745"/>
      <c r="LG105" s="745"/>
      <c r="LH105" s="745"/>
      <c r="LI105" s="745"/>
      <c r="LJ105" s="745"/>
      <c r="LK105" s="745"/>
      <c r="LL105" s="745"/>
      <c r="LM105" s="745"/>
      <c r="LN105" s="745"/>
      <c r="LO105" s="745"/>
      <c r="LP105" s="745"/>
      <c r="LQ105" s="745"/>
      <c r="LR105" s="745"/>
      <c r="LS105" s="745"/>
      <c r="LT105" s="745"/>
      <c r="LU105" s="745"/>
      <c r="LV105" s="745"/>
      <c r="LW105" s="745"/>
      <c r="LX105" s="745"/>
      <c r="LY105" s="745"/>
      <c r="LZ105" s="745"/>
      <c r="MA105" s="745"/>
      <c r="MB105" s="745"/>
      <c r="MC105" s="745"/>
      <c r="MD105" s="745"/>
      <c r="ME105" s="745"/>
      <c r="MF105" s="745"/>
      <c r="MG105" s="745"/>
      <c r="MH105" s="745"/>
      <c r="MI105" s="745"/>
      <c r="MJ105" s="745"/>
      <c r="MK105" s="745"/>
      <c r="ML105" s="745"/>
      <c r="MM105" s="745"/>
      <c r="MN105" s="745"/>
      <c r="MO105" s="745"/>
      <c r="MP105" s="745"/>
      <c r="MQ105" s="745"/>
      <c r="MR105" s="745"/>
      <c r="MS105" s="745"/>
      <c r="MT105" s="745"/>
      <c r="MU105" s="745"/>
      <c r="MV105" s="745"/>
      <c r="MW105" s="745"/>
      <c r="MX105" s="745"/>
      <c r="MY105" s="745"/>
      <c r="MZ105" s="745"/>
      <c r="NA105" s="745"/>
      <c r="NB105" s="745"/>
      <c r="NC105" s="745"/>
      <c r="ND105" s="745"/>
      <c r="NE105" s="745"/>
      <c r="NF105" s="745"/>
      <c r="NG105" s="745"/>
      <c r="NH105" s="745"/>
      <c r="NI105" s="745"/>
      <c r="NJ105" s="745"/>
      <c r="NK105" s="745"/>
      <c r="NL105" s="745"/>
      <c r="NM105" s="745"/>
      <c r="NN105" s="745"/>
      <c r="NO105" s="745"/>
      <c r="NP105" s="745"/>
      <c r="NQ105" s="745"/>
      <c r="NR105" s="745"/>
      <c r="NS105" s="745"/>
      <c r="NT105" s="745"/>
      <c r="NU105" s="745"/>
      <c r="NV105" s="745"/>
      <c r="NW105" s="745"/>
      <c r="NX105" s="745"/>
      <c r="NY105" s="745"/>
      <c r="NZ105" s="745"/>
      <c r="OA105" s="745"/>
      <c r="OB105" s="745"/>
      <c r="OC105" s="745"/>
      <c r="OD105" s="745"/>
      <c r="OE105" s="745"/>
      <c r="OF105" s="745"/>
      <c r="OG105" s="745"/>
      <c r="OH105" s="745"/>
      <c r="OI105" s="745"/>
      <c r="OJ105" s="745"/>
      <c r="OK105" s="745"/>
      <c r="OL105" s="745"/>
      <c r="OM105" s="745"/>
      <c r="ON105" s="745"/>
      <c r="OO105" s="745"/>
      <c r="OP105" s="745"/>
      <c r="OQ105" s="745"/>
      <c r="OR105" s="745"/>
      <c r="OS105" s="745"/>
      <c r="OT105" s="745"/>
      <c r="OU105" s="745"/>
      <c r="OV105" s="745"/>
      <c r="OW105" s="745"/>
      <c r="OX105" s="745"/>
      <c r="OY105" s="745"/>
      <c r="OZ105" s="745"/>
      <c r="PA105" s="745"/>
      <c r="PB105" s="745"/>
      <c r="PC105" s="745"/>
      <c r="PD105" s="745"/>
      <c r="PE105" s="745"/>
      <c r="PF105" s="745"/>
      <c r="PG105" s="745"/>
      <c r="PH105" s="745"/>
      <c r="PI105" s="745"/>
      <c r="PJ105" s="745"/>
      <c r="PK105" s="745"/>
      <c r="PL105" s="745"/>
      <c r="PM105" s="745"/>
      <c r="PN105" s="745"/>
      <c r="PO105" s="745"/>
      <c r="PP105" s="745"/>
      <c r="PQ105" s="745"/>
      <c r="PR105" s="745"/>
      <c r="PS105" s="745"/>
      <c r="PT105" s="745"/>
      <c r="PU105" s="745"/>
      <c r="PV105" s="745"/>
      <c r="PW105" s="745"/>
      <c r="PX105" s="745"/>
      <c r="PY105" s="745"/>
      <c r="PZ105" s="745"/>
      <c r="QA105" s="745"/>
      <c r="QB105" s="745"/>
      <c r="QC105" s="745"/>
      <c r="QD105" s="745"/>
      <c r="QE105" s="745"/>
      <c r="QF105" s="745"/>
      <c r="QG105" s="745"/>
      <c r="QH105" s="745"/>
      <c r="QI105" s="745"/>
      <c r="QJ105" s="745"/>
      <c r="QK105" s="745"/>
      <c r="QL105" s="745"/>
      <c r="QM105" s="745"/>
      <c r="QN105" s="745"/>
      <c r="QO105" s="745"/>
      <c r="QP105" s="745"/>
      <c r="QQ105" s="745"/>
      <c r="QR105" s="745"/>
      <c r="QS105" s="745"/>
      <c r="QT105" s="745"/>
      <c r="QU105" s="745"/>
      <c r="QV105" s="745"/>
      <c r="QW105" s="745"/>
      <c r="QX105" s="745"/>
      <c r="QY105" s="745"/>
      <c r="QZ105" s="745"/>
      <c r="RA105" s="745"/>
      <c r="RB105" s="745"/>
      <c r="RC105" s="745"/>
      <c r="RD105" s="745"/>
      <c r="RE105" s="745"/>
      <c r="RF105" s="745"/>
      <c r="RG105" s="745"/>
      <c r="RH105" s="745"/>
      <c r="RI105" s="745"/>
      <c r="RJ105" s="745"/>
      <c r="RK105" s="745"/>
      <c r="RL105" s="745"/>
      <c r="RM105" s="745"/>
      <c r="RN105" s="745"/>
      <c r="RO105" s="745"/>
      <c r="RP105" s="745"/>
      <c r="RQ105" s="745"/>
      <c r="RR105" s="745"/>
      <c r="RS105" s="745"/>
      <c r="RT105" s="745"/>
      <c r="RU105" s="745"/>
      <c r="RV105" s="745"/>
      <c r="RW105" s="745"/>
      <c r="RX105" s="745"/>
      <c r="RY105" s="745"/>
      <c r="RZ105" s="745"/>
      <c r="SA105" s="745"/>
      <c r="SB105" s="745"/>
      <c r="SC105" s="745"/>
      <c r="SD105" s="745"/>
      <c r="SE105" s="745"/>
      <c r="SF105" s="745"/>
      <c r="SG105" s="745"/>
      <c r="SH105" s="745"/>
      <c r="SI105" s="745"/>
      <c r="SJ105" s="745"/>
      <c r="SK105" s="745"/>
      <c r="SL105" s="745"/>
      <c r="SM105" s="745"/>
      <c r="SN105" s="745"/>
      <c r="SO105" s="745"/>
      <c r="SP105" s="745"/>
      <c r="SQ105" s="745"/>
      <c r="SR105" s="745"/>
      <c r="SS105" s="745"/>
      <c r="ST105" s="745"/>
      <c r="SU105" s="745"/>
      <c r="SV105" s="745"/>
      <c r="SW105" s="745"/>
      <c r="SX105" s="745"/>
      <c r="SY105" s="745"/>
      <c r="SZ105" s="745"/>
      <c r="TA105" s="745"/>
      <c r="TB105" s="745"/>
      <c r="TC105" s="745"/>
      <c r="TD105" s="745"/>
      <c r="TE105" s="745"/>
      <c r="TF105" s="745"/>
      <c r="TG105" s="745"/>
      <c r="TH105" s="745"/>
      <c r="TI105" s="745"/>
      <c r="TJ105" s="745"/>
      <c r="TK105" s="745"/>
      <c r="TL105" s="745"/>
      <c r="TM105" s="745"/>
      <c r="TN105" s="745"/>
      <c r="TO105" s="745"/>
      <c r="TP105" s="745"/>
      <c r="TQ105" s="745"/>
      <c r="TR105" s="745"/>
      <c r="TS105" s="745"/>
      <c r="TT105" s="745"/>
      <c r="TU105" s="745"/>
      <c r="TV105" s="745"/>
      <c r="TW105" s="745"/>
      <c r="TX105" s="745"/>
      <c r="TY105" s="745"/>
      <c r="TZ105" s="745"/>
      <c r="UA105" s="745"/>
      <c r="UB105" s="745"/>
      <c r="UC105" s="745"/>
      <c r="UD105" s="745"/>
      <c r="UE105" s="745"/>
      <c r="UF105" s="745"/>
      <c r="UG105" s="745"/>
      <c r="UH105" s="745"/>
      <c r="UI105" s="745"/>
      <c r="UJ105" s="745"/>
      <c r="UK105" s="745"/>
      <c r="UL105" s="745"/>
      <c r="UM105" s="745"/>
      <c r="UN105" s="745"/>
      <c r="UO105" s="745"/>
      <c r="UP105" s="745"/>
      <c r="UQ105" s="745"/>
      <c r="UR105" s="745"/>
      <c r="US105" s="745"/>
      <c r="UT105" s="745"/>
      <c r="UU105" s="745"/>
      <c r="UV105" s="745"/>
      <c r="UW105" s="745"/>
      <c r="UX105" s="745"/>
      <c r="UY105" s="745"/>
      <c r="UZ105" s="745"/>
      <c r="VA105" s="745"/>
      <c r="VB105" s="745"/>
      <c r="VC105" s="745"/>
      <c r="VD105" s="745"/>
      <c r="VE105" s="745"/>
      <c r="VF105" s="745"/>
      <c r="VG105" s="745"/>
      <c r="VH105" s="745"/>
      <c r="VI105" s="745"/>
      <c r="VJ105" s="745"/>
      <c r="VK105" s="745"/>
      <c r="VL105" s="745"/>
      <c r="VM105" s="745"/>
      <c r="VN105" s="745"/>
      <c r="VO105" s="745"/>
      <c r="VP105" s="745"/>
      <c r="VQ105" s="745"/>
      <c r="VR105" s="745"/>
      <c r="VS105" s="745"/>
      <c r="VT105" s="745"/>
      <c r="VU105" s="745"/>
      <c r="VV105" s="745"/>
      <c r="VW105" s="745"/>
      <c r="VX105" s="745"/>
      <c r="VY105" s="745"/>
      <c r="VZ105" s="745"/>
      <c r="WA105" s="745"/>
      <c r="WB105" s="745"/>
      <c r="WC105" s="745"/>
      <c r="WD105" s="745"/>
      <c r="WE105" s="745"/>
      <c r="WF105" s="745"/>
      <c r="WG105" s="745"/>
      <c r="WH105" s="745"/>
      <c r="WI105" s="745"/>
      <c r="WJ105" s="745"/>
      <c r="WK105" s="745"/>
      <c r="WL105" s="745"/>
      <c r="WM105" s="745"/>
      <c r="WN105" s="745"/>
      <c r="WO105" s="745"/>
      <c r="WP105" s="745"/>
      <c r="WQ105" s="745"/>
      <c r="WR105" s="745"/>
      <c r="WS105" s="745"/>
      <c r="WT105" s="745"/>
      <c r="WU105" s="745"/>
      <c r="WV105" s="745"/>
      <c r="WW105" s="745"/>
      <c r="WX105" s="745"/>
      <c r="WY105" s="745"/>
      <c r="WZ105" s="745"/>
      <c r="XA105" s="745"/>
      <c r="XB105" s="745"/>
      <c r="XC105" s="745"/>
      <c r="XD105" s="745"/>
      <c r="XE105" s="745"/>
      <c r="XF105" s="745"/>
      <c r="XG105" s="745"/>
      <c r="XH105" s="745"/>
      <c r="XI105" s="745"/>
      <c r="XJ105" s="745"/>
      <c r="XK105" s="745"/>
      <c r="XL105" s="745"/>
      <c r="XM105" s="745"/>
      <c r="XN105" s="745"/>
      <c r="XO105" s="745"/>
      <c r="XP105" s="745"/>
      <c r="XQ105" s="745"/>
      <c r="XR105" s="745"/>
      <c r="XS105" s="745"/>
      <c r="XT105" s="745"/>
      <c r="XU105" s="745"/>
      <c r="XV105" s="745"/>
      <c r="XW105" s="745"/>
      <c r="XX105" s="745"/>
      <c r="XY105" s="745"/>
      <c r="XZ105" s="745"/>
      <c r="YA105" s="745"/>
      <c r="YB105" s="745"/>
      <c r="YC105" s="745"/>
      <c r="YD105" s="745"/>
      <c r="YE105" s="745"/>
      <c r="YF105" s="745"/>
      <c r="YG105" s="745"/>
      <c r="YH105" s="745"/>
      <c r="YI105" s="745"/>
      <c r="YJ105" s="745"/>
      <c r="YK105" s="745"/>
      <c r="YL105" s="745"/>
      <c r="YM105" s="745"/>
      <c r="YN105" s="745"/>
      <c r="YO105" s="745"/>
      <c r="YP105" s="745"/>
      <c r="YQ105" s="745"/>
      <c r="YR105" s="745"/>
      <c r="YS105" s="745"/>
      <c r="YT105" s="745"/>
      <c r="YU105" s="745"/>
      <c r="YV105" s="745"/>
      <c r="YW105" s="745"/>
      <c r="YX105" s="745"/>
      <c r="YY105" s="745"/>
      <c r="YZ105" s="745"/>
      <c r="ZA105" s="745"/>
      <c r="ZB105" s="745"/>
      <c r="ZC105" s="745"/>
      <c r="ZD105" s="745"/>
      <c r="ZE105" s="745"/>
      <c r="ZF105" s="745"/>
      <c r="ZG105" s="745"/>
      <c r="ZH105" s="745"/>
      <c r="ZI105" s="745"/>
      <c r="ZJ105" s="745"/>
      <c r="ZK105" s="745"/>
      <c r="ZL105" s="745"/>
      <c r="ZM105" s="745"/>
      <c r="ZN105" s="745"/>
      <c r="ZO105" s="745"/>
      <c r="ZP105" s="745"/>
      <c r="ZQ105" s="745"/>
      <c r="ZR105" s="745"/>
      <c r="ZS105" s="745"/>
      <c r="ZT105" s="745"/>
      <c r="ZU105" s="745"/>
      <c r="ZV105" s="745"/>
      <c r="ZW105" s="745"/>
      <c r="ZX105" s="745"/>
      <c r="ZY105" s="745"/>
      <c r="ZZ105" s="745"/>
      <c r="AAA105" s="745"/>
      <c r="AAB105" s="745"/>
      <c r="AAC105" s="745"/>
      <c r="AAD105" s="745"/>
      <c r="AAE105" s="745"/>
      <c r="AAF105" s="745"/>
      <c r="AAG105" s="745"/>
      <c r="AAH105" s="745"/>
      <c r="AAI105" s="745"/>
      <c r="AAJ105" s="745"/>
      <c r="AAK105" s="745"/>
      <c r="AAL105" s="745"/>
      <c r="AAM105" s="745"/>
      <c r="AAN105" s="745"/>
      <c r="AAO105" s="745"/>
      <c r="AAP105" s="745"/>
      <c r="AAQ105" s="745"/>
      <c r="AAR105" s="745"/>
      <c r="AAS105" s="745"/>
      <c r="AAT105" s="745"/>
      <c r="AAU105" s="745"/>
      <c r="AAV105" s="745"/>
      <c r="AAW105" s="745"/>
      <c r="AAX105" s="745"/>
      <c r="AAY105" s="745"/>
      <c r="AAZ105" s="745"/>
      <c r="ABA105" s="745"/>
      <c r="ABB105" s="745"/>
      <c r="ABC105" s="745"/>
      <c r="ABD105" s="745"/>
      <c r="ABE105" s="745"/>
      <c r="ABF105" s="745"/>
      <c r="ABG105" s="745"/>
      <c r="ABH105" s="745"/>
      <c r="ABI105" s="745"/>
      <c r="ABJ105" s="745"/>
      <c r="ABK105" s="745"/>
      <c r="ABL105" s="745"/>
      <c r="ABM105" s="745"/>
      <c r="ABN105" s="745"/>
      <c r="ABO105" s="745"/>
      <c r="ABP105" s="745"/>
      <c r="ABQ105" s="745"/>
      <c r="ABR105" s="745"/>
      <c r="ABS105" s="745"/>
      <c r="ABT105" s="745"/>
      <c r="ABU105" s="745"/>
      <c r="ABV105" s="745"/>
      <c r="ABW105" s="745"/>
      <c r="ABX105" s="745"/>
      <c r="ABY105" s="745"/>
      <c r="ABZ105" s="745"/>
      <c r="ACA105" s="745"/>
      <c r="ACB105" s="745"/>
      <c r="ACC105" s="745"/>
      <c r="ACD105" s="745"/>
      <c r="ACE105" s="745"/>
      <c r="ACF105" s="745"/>
      <c r="ACG105" s="745"/>
      <c r="ACH105" s="745"/>
      <c r="ACI105" s="745"/>
      <c r="ACJ105" s="745"/>
      <c r="ACK105" s="745"/>
      <c r="ACL105" s="745"/>
      <c r="ACM105" s="745"/>
      <c r="ACN105" s="745"/>
      <c r="ACO105" s="745"/>
      <c r="ACP105" s="745"/>
      <c r="ACQ105" s="745"/>
      <c r="ACR105" s="745"/>
      <c r="ACS105" s="745"/>
      <c r="ACT105" s="745"/>
      <c r="ACU105" s="745"/>
      <c r="ACV105" s="745"/>
      <c r="ACW105" s="745"/>
      <c r="ACX105" s="745"/>
      <c r="ACY105" s="745"/>
      <c r="ACZ105" s="745"/>
      <c r="ADA105" s="745"/>
      <c r="ADB105" s="745"/>
      <c r="ADC105" s="745"/>
      <c r="ADD105" s="745"/>
      <c r="ADE105" s="745"/>
      <c r="ADF105" s="745"/>
      <c r="ADG105" s="745"/>
      <c r="ADH105" s="745"/>
      <c r="ADI105" s="745"/>
      <c r="ADJ105" s="745"/>
      <c r="ADK105" s="745"/>
      <c r="ADL105" s="745"/>
      <c r="ADM105" s="745"/>
      <c r="ADN105" s="745"/>
      <c r="ADO105" s="745"/>
      <c r="ADP105" s="745"/>
      <c r="ADQ105" s="745"/>
      <c r="ADR105" s="745"/>
      <c r="ADS105" s="745"/>
      <c r="ADT105" s="745"/>
      <c r="ADU105" s="745"/>
      <c r="ADV105" s="745"/>
      <c r="ADW105" s="745"/>
      <c r="ADX105" s="745"/>
      <c r="ADY105" s="745"/>
      <c r="ADZ105" s="745"/>
      <c r="AEA105" s="745"/>
      <c r="AEB105" s="745"/>
      <c r="AEC105" s="745"/>
      <c r="AED105" s="745"/>
      <c r="AEE105" s="745"/>
      <c r="AEF105" s="745"/>
      <c r="AEG105" s="745"/>
      <c r="AEH105" s="745"/>
      <c r="AEI105" s="745"/>
      <c r="AEJ105" s="745"/>
      <c r="AEK105" s="745"/>
      <c r="AEL105" s="745"/>
      <c r="AEM105" s="745"/>
      <c r="AEN105" s="745"/>
      <c r="AEO105" s="745"/>
      <c r="AEP105" s="745"/>
      <c r="AEQ105" s="745"/>
      <c r="AER105" s="745"/>
      <c r="AES105" s="745"/>
      <c r="AET105" s="745"/>
      <c r="AEU105" s="745"/>
      <c r="AEV105" s="745"/>
      <c r="AEW105" s="745"/>
      <c r="AEX105" s="745"/>
      <c r="AEY105" s="745"/>
      <c r="AEZ105" s="745"/>
      <c r="AFA105" s="745"/>
      <c r="AFB105" s="745"/>
      <c r="AFC105" s="745"/>
      <c r="AFD105" s="745"/>
      <c r="AFE105" s="745"/>
      <c r="AFF105" s="745"/>
      <c r="AFG105" s="745"/>
      <c r="AFH105" s="745"/>
      <c r="AFI105" s="745"/>
      <c r="AFJ105" s="745"/>
      <c r="AFK105" s="745"/>
      <c r="AFL105" s="745"/>
      <c r="AFM105" s="745"/>
      <c r="AFN105" s="745"/>
      <c r="AFO105" s="745"/>
      <c r="AFP105" s="745"/>
      <c r="AFQ105" s="745"/>
      <c r="AFR105" s="745"/>
      <c r="AFS105" s="745"/>
      <c r="AFT105" s="745"/>
      <c r="AFU105" s="745"/>
      <c r="AFV105" s="745"/>
      <c r="AFW105" s="745"/>
      <c r="AFX105" s="745"/>
      <c r="AFY105" s="745"/>
      <c r="AFZ105" s="745"/>
      <c r="AGA105" s="745"/>
      <c r="AGB105" s="745"/>
      <c r="AGC105" s="745"/>
      <c r="AGD105" s="745"/>
      <c r="AGE105" s="745"/>
      <c r="AGF105" s="745"/>
      <c r="AGG105" s="745"/>
      <c r="AGH105" s="745"/>
      <c r="AGI105" s="745"/>
      <c r="AGJ105" s="745"/>
      <c r="AGK105" s="745"/>
      <c r="AGL105" s="745"/>
      <c r="AGM105" s="745"/>
      <c r="AGN105" s="745"/>
      <c r="AGO105" s="745"/>
      <c r="AGP105" s="745"/>
      <c r="AGQ105" s="745"/>
      <c r="AGR105" s="745"/>
      <c r="AGS105" s="745"/>
      <c r="AGT105" s="745"/>
      <c r="AGU105" s="745"/>
      <c r="AGV105" s="745"/>
      <c r="AGW105" s="745"/>
      <c r="AGX105" s="745"/>
      <c r="AGY105" s="745"/>
      <c r="AGZ105" s="745"/>
      <c r="AHA105" s="745"/>
      <c r="AHB105" s="745"/>
      <c r="AHC105" s="745"/>
      <c r="AHD105" s="745"/>
      <c r="AHE105" s="745"/>
      <c r="AHF105" s="745"/>
      <c r="AHG105" s="745"/>
      <c r="AHH105" s="745"/>
      <c r="AHI105" s="745"/>
      <c r="AHJ105" s="745"/>
      <c r="AHK105" s="745"/>
      <c r="AHL105" s="745"/>
      <c r="AHM105" s="745"/>
      <c r="AHN105" s="745"/>
      <c r="AHO105" s="745"/>
      <c r="AHP105" s="745"/>
      <c r="AHQ105" s="745"/>
      <c r="AHR105" s="745"/>
      <c r="AHS105" s="745"/>
      <c r="AHT105" s="745"/>
      <c r="AHU105" s="745"/>
      <c r="AHV105" s="745"/>
      <c r="AHW105" s="745"/>
      <c r="AHX105" s="745"/>
      <c r="AHY105" s="745"/>
      <c r="AHZ105" s="745"/>
      <c r="AIA105" s="745"/>
      <c r="AIB105" s="745"/>
      <c r="AIC105" s="745"/>
      <c r="AID105" s="745"/>
      <c r="AIE105" s="745"/>
      <c r="AIF105" s="745"/>
      <c r="AIG105" s="745"/>
      <c r="AIH105" s="745"/>
      <c r="AII105" s="745"/>
      <c r="AIJ105" s="745"/>
      <c r="AIK105" s="745"/>
      <c r="AIL105" s="745"/>
      <c r="AIM105" s="745"/>
      <c r="AIN105" s="745"/>
      <c r="AIO105" s="745"/>
      <c r="AIP105" s="745"/>
      <c r="AIQ105" s="745"/>
      <c r="AIR105" s="745"/>
      <c r="AIS105" s="745"/>
      <c r="AIT105" s="745"/>
      <c r="AIU105" s="745"/>
      <c r="AIV105" s="745"/>
      <c r="AIW105" s="745"/>
      <c r="AIX105" s="745"/>
      <c r="AIY105" s="745"/>
      <c r="AIZ105" s="745"/>
      <c r="AJA105" s="745"/>
      <c r="AJB105" s="745"/>
      <c r="AJC105" s="745"/>
      <c r="AJD105" s="745"/>
      <c r="AJE105" s="745"/>
      <c r="AJF105" s="745"/>
      <c r="AJG105" s="745"/>
      <c r="AJH105" s="745"/>
      <c r="AJI105" s="745"/>
      <c r="AJJ105" s="745"/>
      <c r="AJK105" s="745"/>
      <c r="AJL105" s="745"/>
      <c r="AJM105" s="745"/>
      <c r="AJN105" s="745"/>
      <c r="AJO105" s="745"/>
      <c r="AJP105" s="745"/>
      <c r="AJQ105" s="745"/>
      <c r="AJR105" s="745"/>
      <c r="AJS105" s="745"/>
      <c r="AJT105" s="745"/>
      <c r="AJU105" s="745"/>
      <c r="AJV105" s="745"/>
      <c r="AJW105" s="745"/>
      <c r="AJX105" s="745"/>
      <c r="AJY105" s="745"/>
      <c r="AJZ105" s="745"/>
      <c r="AKA105" s="745"/>
      <c r="AKB105" s="745"/>
      <c r="AKC105" s="745"/>
      <c r="AKD105" s="745"/>
      <c r="AKE105" s="745"/>
      <c r="AKF105" s="745"/>
      <c r="AKG105" s="745"/>
      <c r="AKH105" s="745"/>
      <c r="AKI105" s="745"/>
      <c r="AKJ105" s="745"/>
      <c r="AKK105" s="745"/>
      <c r="AKL105" s="745"/>
      <c r="AKM105" s="745"/>
      <c r="AKN105" s="745"/>
      <c r="AKO105" s="745"/>
      <c r="AKP105" s="745"/>
      <c r="AKQ105" s="745"/>
      <c r="AKR105" s="745"/>
      <c r="AKS105" s="745"/>
      <c r="AKT105" s="745"/>
      <c r="AKU105" s="745"/>
      <c r="AKV105" s="745"/>
      <c r="AKW105" s="745"/>
      <c r="AKX105" s="745"/>
      <c r="AKY105" s="745"/>
      <c r="AKZ105" s="745"/>
      <c r="ALA105" s="745"/>
      <c r="ALB105" s="745"/>
      <c r="ALC105" s="745"/>
      <c r="ALD105" s="745"/>
      <c r="ALE105" s="745"/>
      <c r="ALF105" s="745"/>
      <c r="ALG105" s="745"/>
      <c r="ALH105" s="745"/>
      <c r="ALI105" s="745"/>
      <c r="ALJ105" s="745"/>
      <c r="ALK105" s="745"/>
      <c r="ALL105" s="745"/>
      <c r="ALM105" s="745"/>
      <c r="ALN105" s="745"/>
      <c r="ALO105" s="745"/>
      <c r="ALP105" s="745"/>
      <c r="ALQ105" s="745"/>
      <c r="ALR105" s="745"/>
      <c r="ALS105" s="745"/>
      <c r="ALT105" s="745"/>
      <c r="ALU105" s="745"/>
      <c r="ALV105" s="745"/>
      <c r="ALW105" s="745"/>
      <c r="ALX105" s="745"/>
      <c r="ALY105" s="745"/>
      <c r="ALZ105" s="745"/>
      <c r="AMA105" s="745"/>
      <c r="AMB105" s="745"/>
      <c r="AMC105" s="745"/>
      <c r="AMD105" s="745"/>
      <c r="AME105" s="745"/>
      <c r="AMF105" s="745"/>
      <c r="AMG105" s="745"/>
      <c r="AMH105" s="745"/>
      <c r="AMI105" s="745"/>
      <c r="AMJ105" s="745"/>
      <c r="AMK105" s="745"/>
      <c r="AML105" s="745"/>
      <c r="AMM105" s="745"/>
      <c r="AMN105" s="745"/>
      <c r="AMO105" s="745"/>
      <c r="AMP105" s="745"/>
      <c r="AMQ105" s="745"/>
      <c r="AMR105" s="745"/>
    </row>
    <row r="106" spans="1:1032" s="742" customFormat="1" ht="15">
      <c r="A106" s="371"/>
      <c r="B106" s="415" t="s">
        <v>375</v>
      </c>
      <c r="C106" s="400" t="s">
        <v>18</v>
      </c>
      <c r="D106" s="494">
        <v>1</v>
      </c>
      <c r="E106" s="375"/>
      <c r="F106" s="375"/>
      <c r="G106" s="497"/>
      <c r="H106" s="506"/>
      <c r="I106" s="383"/>
      <c r="J106" s="375"/>
      <c r="K106" s="375"/>
      <c r="L106" s="375"/>
      <c r="M106" s="506"/>
      <c r="N106" s="506"/>
      <c r="O106" s="495"/>
      <c r="P106" s="495"/>
      <c r="Q106" s="495"/>
      <c r="R106" s="495"/>
      <c r="S106" s="506"/>
      <c r="T106" s="506"/>
      <c r="U106" s="505"/>
      <c r="V106" s="416"/>
      <c r="W106" s="377"/>
      <c r="X106" s="414"/>
      <c r="Y106" s="414"/>
      <c r="Z106" s="414"/>
      <c r="AA106" s="745"/>
      <c r="AB106" s="745"/>
      <c r="AC106" s="745"/>
      <c r="AD106" s="745"/>
      <c r="AE106" s="745"/>
      <c r="AF106" s="745"/>
      <c r="AG106" s="745"/>
      <c r="AH106" s="745"/>
      <c r="AI106" s="745"/>
      <c r="AJ106" s="745"/>
      <c r="AK106" s="745"/>
      <c r="AL106" s="745"/>
      <c r="AM106" s="745"/>
      <c r="AN106" s="745"/>
      <c r="AO106" s="745"/>
      <c r="AP106" s="745"/>
      <c r="AQ106" s="745"/>
      <c r="AR106" s="745"/>
      <c r="AS106" s="745"/>
      <c r="AT106" s="745"/>
      <c r="AU106" s="745"/>
      <c r="AV106" s="745"/>
      <c r="AW106" s="745"/>
      <c r="AX106" s="745"/>
      <c r="AY106" s="745"/>
      <c r="AZ106" s="745"/>
      <c r="BA106" s="745"/>
      <c r="BB106" s="745"/>
      <c r="BC106" s="745"/>
      <c r="BD106" s="745"/>
      <c r="BE106" s="745"/>
      <c r="BF106" s="745"/>
      <c r="BG106" s="745"/>
      <c r="BH106" s="745"/>
      <c r="BI106" s="745"/>
      <c r="BJ106" s="745"/>
      <c r="BK106" s="745"/>
      <c r="BL106" s="745"/>
      <c r="BM106" s="745"/>
      <c r="BN106" s="745"/>
      <c r="BO106" s="745"/>
      <c r="BP106" s="745"/>
      <c r="BQ106" s="745"/>
      <c r="BR106" s="745"/>
      <c r="BS106" s="745"/>
      <c r="BT106" s="745"/>
      <c r="BU106" s="745"/>
      <c r="BV106" s="745"/>
      <c r="BW106" s="745"/>
      <c r="BX106" s="745"/>
      <c r="BY106" s="745"/>
      <c r="BZ106" s="745"/>
      <c r="CA106" s="745"/>
      <c r="CB106" s="745"/>
      <c r="CC106" s="745"/>
      <c r="CD106" s="745"/>
      <c r="CE106" s="745"/>
      <c r="CF106" s="745"/>
      <c r="CG106" s="745"/>
      <c r="CH106" s="745"/>
      <c r="CI106" s="745"/>
      <c r="CJ106" s="745"/>
      <c r="CK106" s="745"/>
      <c r="CL106" s="745"/>
      <c r="CM106" s="745"/>
      <c r="CN106" s="745"/>
      <c r="CO106" s="745"/>
      <c r="CP106" s="745"/>
      <c r="CQ106" s="745"/>
      <c r="CR106" s="745"/>
      <c r="CS106" s="745"/>
      <c r="CT106" s="745"/>
      <c r="CU106" s="745"/>
      <c r="CV106" s="745"/>
      <c r="CW106" s="745"/>
      <c r="CX106" s="745"/>
      <c r="CY106" s="745"/>
      <c r="CZ106" s="745"/>
      <c r="DA106" s="745"/>
      <c r="DB106" s="745"/>
      <c r="DC106" s="745"/>
      <c r="DD106" s="745"/>
      <c r="DE106" s="745"/>
      <c r="DF106" s="745"/>
      <c r="DG106" s="745"/>
      <c r="DH106" s="745"/>
      <c r="DI106" s="745"/>
      <c r="DJ106" s="745"/>
      <c r="DK106" s="745"/>
      <c r="DL106" s="745"/>
      <c r="DM106" s="745"/>
      <c r="DN106" s="745"/>
      <c r="DO106" s="745"/>
      <c r="DP106" s="745"/>
      <c r="DQ106" s="745"/>
      <c r="DR106" s="745"/>
      <c r="DS106" s="745"/>
      <c r="DT106" s="745"/>
      <c r="DU106" s="745"/>
      <c r="DV106" s="745"/>
      <c r="DW106" s="745"/>
      <c r="DX106" s="745"/>
      <c r="DY106" s="745"/>
      <c r="DZ106" s="745"/>
      <c r="EA106" s="745"/>
      <c r="EB106" s="745"/>
      <c r="EC106" s="745"/>
      <c r="ED106" s="745"/>
      <c r="EE106" s="745"/>
      <c r="EF106" s="745"/>
      <c r="EG106" s="745"/>
      <c r="EH106" s="745"/>
      <c r="EI106" s="745"/>
      <c r="EJ106" s="745"/>
      <c r="EK106" s="745"/>
      <c r="EL106" s="745"/>
      <c r="EM106" s="745"/>
      <c r="EN106" s="745"/>
      <c r="EO106" s="745"/>
      <c r="EP106" s="745"/>
      <c r="EQ106" s="745"/>
      <c r="ER106" s="745"/>
      <c r="ES106" s="745"/>
      <c r="ET106" s="745"/>
      <c r="EU106" s="745"/>
      <c r="EV106" s="745"/>
      <c r="EW106" s="745"/>
      <c r="EX106" s="745"/>
      <c r="EY106" s="745"/>
      <c r="EZ106" s="745"/>
      <c r="FA106" s="745"/>
      <c r="FB106" s="745"/>
      <c r="FC106" s="745"/>
      <c r="FD106" s="745"/>
      <c r="FE106" s="745"/>
      <c r="FF106" s="745"/>
      <c r="FG106" s="745"/>
      <c r="FH106" s="745"/>
      <c r="FI106" s="745"/>
      <c r="FJ106" s="745"/>
      <c r="FK106" s="745"/>
      <c r="FL106" s="745"/>
      <c r="FM106" s="745"/>
      <c r="FN106" s="745"/>
      <c r="FO106" s="745"/>
      <c r="FP106" s="745"/>
      <c r="FQ106" s="745"/>
      <c r="FR106" s="745"/>
      <c r="FS106" s="745"/>
      <c r="FT106" s="745"/>
      <c r="FU106" s="745"/>
      <c r="FV106" s="745"/>
      <c r="FW106" s="745"/>
      <c r="FX106" s="745"/>
      <c r="FY106" s="745"/>
      <c r="FZ106" s="745"/>
      <c r="GA106" s="745"/>
      <c r="GB106" s="745"/>
      <c r="GC106" s="745"/>
      <c r="GD106" s="745"/>
      <c r="GE106" s="745"/>
      <c r="GF106" s="745"/>
      <c r="GG106" s="745"/>
      <c r="GH106" s="745"/>
      <c r="GI106" s="745"/>
      <c r="GJ106" s="745"/>
      <c r="GK106" s="745"/>
      <c r="GL106" s="745"/>
      <c r="GM106" s="745"/>
      <c r="GN106" s="745"/>
      <c r="GO106" s="745"/>
      <c r="GP106" s="745"/>
      <c r="GQ106" s="745"/>
      <c r="GR106" s="745"/>
      <c r="GS106" s="745"/>
      <c r="GT106" s="745"/>
      <c r="GU106" s="745"/>
      <c r="GV106" s="745"/>
      <c r="GW106" s="745"/>
      <c r="GX106" s="745"/>
      <c r="GY106" s="745"/>
      <c r="GZ106" s="745"/>
      <c r="HA106" s="745"/>
      <c r="HB106" s="745"/>
      <c r="HC106" s="745"/>
      <c r="HD106" s="745"/>
      <c r="HE106" s="745"/>
      <c r="HF106" s="745"/>
      <c r="HG106" s="745"/>
      <c r="HH106" s="745"/>
      <c r="HI106" s="745"/>
      <c r="HJ106" s="745"/>
      <c r="HK106" s="745"/>
      <c r="HL106" s="745"/>
      <c r="HM106" s="745"/>
      <c r="HN106" s="745"/>
      <c r="HO106" s="745"/>
      <c r="HP106" s="745"/>
      <c r="HQ106" s="745"/>
      <c r="HR106" s="745"/>
      <c r="HS106" s="745"/>
      <c r="HT106" s="745"/>
      <c r="HU106" s="745"/>
      <c r="HV106" s="745"/>
      <c r="HW106" s="745"/>
      <c r="HX106" s="745"/>
      <c r="HY106" s="745"/>
      <c r="HZ106" s="745"/>
      <c r="IA106" s="745"/>
      <c r="IB106" s="745"/>
      <c r="IC106" s="745"/>
      <c r="ID106" s="745"/>
      <c r="IE106" s="745"/>
      <c r="IF106" s="745"/>
      <c r="IG106" s="745"/>
      <c r="IH106" s="745"/>
      <c r="II106" s="745"/>
      <c r="IJ106" s="745"/>
      <c r="IK106" s="745"/>
      <c r="IL106" s="745"/>
      <c r="IM106" s="745"/>
      <c r="IN106" s="745"/>
      <c r="IO106" s="745"/>
      <c r="IP106" s="745"/>
      <c r="IQ106" s="745"/>
      <c r="IR106" s="745"/>
      <c r="IS106" s="745"/>
      <c r="IT106" s="745"/>
      <c r="IU106" s="745"/>
      <c r="IV106" s="745"/>
      <c r="IW106" s="745"/>
      <c r="IX106" s="745"/>
      <c r="IY106" s="745"/>
      <c r="IZ106" s="745"/>
      <c r="JA106" s="745"/>
      <c r="JB106" s="745"/>
      <c r="JC106" s="745"/>
      <c r="JD106" s="745"/>
      <c r="JE106" s="745"/>
      <c r="JF106" s="745"/>
      <c r="JG106" s="745"/>
      <c r="JH106" s="745"/>
      <c r="JI106" s="745"/>
      <c r="JJ106" s="745"/>
      <c r="JK106" s="745"/>
      <c r="JL106" s="745"/>
      <c r="JM106" s="745"/>
      <c r="JN106" s="745"/>
      <c r="JO106" s="745"/>
      <c r="JP106" s="745"/>
      <c r="JQ106" s="745"/>
      <c r="JR106" s="745"/>
      <c r="JS106" s="745"/>
      <c r="JT106" s="745"/>
      <c r="JU106" s="745"/>
      <c r="JV106" s="745"/>
      <c r="JW106" s="745"/>
      <c r="JX106" s="745"/>
      <c r="JY106" s="745"/>
      <c r="JZ106" s="745"/>
      <c r="KA106" s="745"/>
      <c r="KB106" s="745"/>
      <c r="KC106" s="745"/>
      <c r="KD106" s="745"/>
      <c r="KE106" s="745"/>
      <c r="KF106" s="745"/>
      <c r="KG106" s="745"/>
      <c r="KH106" s="745"/>
      <c r="KI106" s="745"/>
      <c r="KJ106" s="745"/>
      <c r="KK106" s="745"/>
      <c r="KL106" s="745"/>
      <c r="KM106" s="745"/>
      <c r="KN106" s="745"/>
      <c r="KO106" s="745"/>
      <c r="KP106" s="745"/>
      <c r="KQ106" s="745"/>
      <c r="KR106" s="745"/>
      <c r="KS106" s="745"/>
      <c r="KT106" s="745"/>
      <c r="KU106" s="745"/>
      <c r="KV106" s="745"/>
      <c r="KW106" s="745"/>
      <c r="KX106" s="745"/>
      <c r="KY106" s="745"/>
      <c r="KZ106" s="745"/>
      <c r="LA106" s="745"/>
      <c r="LB106" s="745"/>
      <c r="LC106" s="745"/>
      <c r="LD106" s="745"/>
      <c r="LE106" s="745"/>
      <c r="LF106" s="745"/>
      <c r="LG106" s="745"/>
      <c r="LH106" s="745"/>
      <c r="LI106" s="745"/>
      <c r="LJ106" s="745"/>
      <c r="LK106" s="745"/>
      <c r="LL106" s="745"/>
      <c r="LM106" s="745"/>
      <c r="LN106" s="745"/>
      <c r="LO106" s="745"/>
      <c r="LP106" s="745"/>
      <c r="LQ106" s="745"/>
      <c r="LR106" s="745"/>
      <c r="LS106" s="745"/>
      <c r="LT106" s="745"/>
      <c r="LU106" s="745"/>
      <c r="LV106" s="745"/>
      <c r="LW106" s="745"/>
      <c r="LX106" s="745"/>
      <c r="LY106" s="745"/>
      <c r="LZ106" s="745"/>
      <c r="MA106" s="745"/>
      <c r="MB106" s="745"/>
      <c r="MC106" s="745"/>
      <c r="MD106" s="745"/>
      <c r="ME106" s="745"/>
      <c r="MF106" s="745"/>
      <c r="MG106" s="745"/>
      <c r="MH106" s="745"/>
      <c r="MI106" s="745"/>
      <c r="MJ106" s="745"/>
      <c r="MK106" s="745"/>
      <c r="ML106" s="745"/>
      <c r="MM106" s="745"/>
      <c r="MN106" s="745"/>
      <c r="MO106" s="745"/>
      <c r="MP106" s="745"/>
      <c r="MQ106" s="745"/>
      <c r="MR106" s="745"/>
      <c r="MS106" s="745"/>
      <c r="MT106" s="745"/>
      <c r="MU106" s="745"/>
      <c r="MV106" s="745"/>
      <c r="MW106" s="745"/>
      <c r="MX106" s="745"/>
      <c r="MY106" s="745"/>
      <c r="MZ106" s="745"/>
      <c r="NA106" s="745"/>
      <c r="NB106" s="745"/>
      <c r="NC106" s="745"/>
      <c r="ND106" s="745"/>
      <c r="NE106" s="745"/>
      <c r="NF106" s="745"/>
      <c r="NG106" s="745"/>
      <c r="NH106" s="745"/>
      <c r="NI106" s="745"/>
      <c r="NJ106" s="745"/>
      <c r="NK106" s="745"/>
      <c r="NL106" s="745"/>
      <c r="NM106" s="745"/>
      <c r="NN106" s="745"/>
      <c r="NO106" s="745"/>
      <c r="NP106" s="745"/>
      <c r="NQ106" s="745"/>
      <c r="NR106" s="745"/>
      <c r="NS106" s="745"/>
      <c r="NT106" s="745"/>
      <c r="NU106" s="745"/>
      <c r="NV106" s="745"/>
      <c r="NW106" s="745"/>
      <c r="NX106" s="745"/>
      <c r="NY106" s="745"/>
      <c r="NZ106" s="745"/>
      <c r="OA106" s="745"/>
      <c r="OB106" s="745"/>
      <c r="OC106" s="745"/>
      <c r="OD106" s="745"/>
      <c r="OE106" s="745"/>
      <c r="OF106" s="745"/>
      <c r="OG106" s="745"/>
      <c r="OH106" s="745"/>
      <c r="OI106" s="745"/>
      <c r="OJ106" s="745"/>
      <c r="OK106" s="745"/>
      <c r="OL106" s="745"/>
      <c r="OM106" s="745"/>
      <c r="ON106" s="745"/>
      <c r="OO106" s="745"/>
      <c r="OP106" s="745"/>
      <c r="OQ106" s="745"/>
      <c r="OR106" s="745"/>
      <c r="OS106" s="745"/>
      <c r="OT106" s="745"/>
      <c r="OU106" s="745"/>
      <c r="OV106" s="745"/>
      <c r="OW106" s="745"/>
      <c r="OX106" s="745"/>
      <c r="OY106" s="745"/>
      <c r="OZ106" s="745"/>
      <c r="PA106" s="745"/>
      <c r="PB106" s="745"/>
      <c r="PC106" s="745"/>
      <c r="PD106" s="745"/>
      <c r="PE106" s="745"/>
      <c r="PF106" s="745"/>
      <c r="PG106" s="745"/>
      <c r="PH106" s="745"/>
      <c r="PI106" s="745"/>
      <c r="PJ106" s="745"/>
      <c r="PK106" s="745"/>
      <c r="PL106" s="745"/>
      <c r="PM106" s="745"/>
      <c r="PN106" s="745"/>
      <c r="PO106" s="745"/>
      <c r="PP106" s="745"/>
      <c r="PQ106" s="745"/>
      <c r="PR106" s="745"/>
      <c r="PS106" s="745"/>
      <c r="PT106" s="745"/>
      <c r="PU106" s="745"/>
      <c r="PV106" s="745"/>
      <c r="PW106" s="745"/>
      <c r="PX106" s="745"/>
      <c r="PY106" s="745"/>
      <c r="PZ106" s="745"/>
      <c r="QA106" s="745"/>
      <c r="QB106" s="745"/>
      <c r="QC106" s="745"/>
      <c r="QD106" s="745"/>
      <c r="QE106" s="745"/>
      <c r="QF106" s="745"/>
      <c r="QG106" s="745"/>
      <c r="QH106" s="745"/>
      <c r="QI106" s="745"/>
      <c r="QJ106" s="745"/>
      <c r="QK106" s="745"/>
      <c r="QL106" s="745"/>
      <c r="QM106" s="745"/>
      <c r="QN106" s="745"/>
      <c r="QO106" s="745"/>
      <c r="QP106" s="745"/>
      <c r="QQ106" s="745"/>
      <c r="QR106" s="745"/>
      <c r="QS106" s="745"/>
      <c r="QT106" s="745"/>
      <c r="QU106" s="745"/>
      <c r="QV106" s="745"/>
      <c r="QW106" s="745"/>
      <c r="QX106" s="745"/>
      <c r="QY106" s="745"/>
      <c r="QZ106" s="745"/>
      <c r="RA106" s="745"/>
      <c r="RB106" s="745"/>
      <c r="RC106" s="745"/>
      <c r="RD106" s="745"/>
      <c r="RE106" s="745"/>
      <c r="RF106" s="745"/>
      <c r="RG106" s="745"/>
      <c r="RH106" s="745"/>
      <c r="RI106" s="745"/>
      <c r="RJ106" s="745"/>
      <c r="RK106" s="745"/>
      <c r="RL106" s="745"/>
      <c r="RM106" s="745"/>
      <c r="RN106" s="745"/>
      <c r="RO106" s="745"/>
      <c r="RP106" s="745"/>
      <c r="RQ106" s="745"/>
      <c r="RR106" s="745"/>
      <c r="RS106" s="745"/>
      <c r="RT106" s="745"/>
      <c r="RU106" s="745"/>
      <c r="RV106" s="745"/>
      <c r="RW106" s="745"/>
      <c r="RX106" s="745"/>
      <c r="RY106" s="745"/>
      <c r="RZ106" s="745"/>
      <c r="SA106" s="745"/>
      <c r="SB106" s="745"/>
      <c r="SC106" s="745"/>
      <c r="SD106" s="745"/>
      <c r="SE106" s="745"/>
      <c r="SF106" s="745"/>
      <c r="SG106" s="745"/>
      <c r="SH106" s="745"/>
      <c r="SI106" s="745"/>
      <c r="SJ106" s="745"/>
      <c r="SK106" s="745"/>
      <c r="SL106" s="745"/>
      <c r="SM106" s="745"/>
      <c r="SN106" s="745"/>
      <c r="SO106" s="745"/>
      <c r="SP106" s="745"/>
      <c r="SQ106" s="745"/>
      <c r="SR106" s="745"/>
      <c r="SS106" s="745"/>
      <c r="ST106" s="745"/>
      <c r="SU106" s="745"/>
      <c r="SV106" s="745"/>
      <c r="SW106" s="745"/>
      <c r="SX106" s="745"/>
      <c r="SY106" s="745"/>
      <c r="SZ106" s="745"/>
      <c r="TA106" s="745"/>
      <c r="TB106" s="745"/>
      <c r="TC106" s="745"/>
      <c r="TD106" s="745"/>
      <c r="TE106" s="745"/>
      <c r="TF106" s="745"/>
      <c r="TG106" s="745"/>
      <c r="TH106" s="745"/>
      <c r="TI106" s="745"/>
      <c r="TJ106" s="745"/>
      <c r="TK106" s="745"/>
      <c r="TL106" s="745"/>
      <c r="TM106" s="745"/>
      <c r="TN106" s="745"/>
      <c r="TO106" s="745"/>
      <c r="TP106" s="745"/>
      <c r="TQ106" s="745"/>
      <c r="TR106" s="745"/>
      <c r="TS106" s="745"/>
      <c r="TT106" s="745"/>
      <c r="TU106" s="745"/>
      <c r="TV106" s="745"/>
      <c r="TW106" s="745"/>
      <c r="TX106" s="745"/>
      <c r="TY106" s="745"/>
      <c r="TZ106" s="745"/>
      <c r="UA106" s="745"/>
      <c r="UB106" s="745"/>
      <c r="UC106" s="745"/>
      <c r="UD106" s="745"/>
      <c r="UE106" s="745"/>
      <c r="UF106" s="745"/>
      <c r="UG106" s="745"/>
      <c r="UH106" s="745"/>
      <c r="UI106" s="745"/>
      <c r="UJ106" s="745"/>
      <c r="UK106" s="745"/>
      <c r="UL106" s="745"/>
      <c r="UM106" s="745"/>
      <c r="UN106" s="745"/>
      <c r="UO106" s="745"/>
      <c r="UP106" s="745"/>
      <c r="UQ106" s="745"/>
      <c r="UR106" s="745"/>
      <c r="US106" s="745"/>
      <c r="UT106" s="745"/>
      <c r="UU106" s="745"/>
      <c r="UV106" s="745"/>
      <c r="UW106" s="745"/>
      <c r="UX106" s="745"/>
      <c r="UY106" s="745"/>
      <c r="UZ106" s="745"/>
      <c r="VA106" s="745"/>
      <c r="VB106" s="745"/>
      <c r="VC106" s="745"/>
      <c r="VD106" s="745"/>
      <c r="VE106" s="745"/>
      <c r="VF106" s="745"/>
      <c r="VG106" s="745"/>
      <c r="VH106" s="745"/>
      <c r="VI106" s="745"/>
      <c r="VJ106" s="745"/>
      <c r="VK106" s="745"/>
      <c r="VL106" s="745"/>
      <c r="VM106" s="745"/>
      <c r="VN106" s="745"/>
      <c r="VO106" s="745"/>
      <c r="VP106" s="745"/>
      <c r="VQ106" s="745"/>
      <c r="VR106" s="745"/>
      <c r="VS106" s="745"/>
      <c r="VT106" s="745"/>
      <c r="VU106" s="745"/>
      <c r="VV106" s="745"/>
      <c r="VW106" s="745"/>
      <c r="VX106" s="745"/>
      <c r="VY106" s="745"/>
      <c r="VZ106" s="745"/>
      <c r="WA106" s="745"/>
      <c r="WB106" s="745"/>
      <c r="WC106" s="745"/>
      <c r="WD106" s="745"/>
      <c r="WE106" s="745"/>
      <c r="WF106" s="745"/>
      <c r="WG106" s="745"/>
      <c r="WH106" s="745"/>
      <c r="WI106" s="745"/>
      <c r="WJ106" s="745"/>
      <c r="WK106" s="745"/>
      <c r="WL106" s="745"/>
      <c r="WM106" s="745"/>
      <c r="WN106" s="745"/>
      <c r="WO106" s="745"/>
      <c r="WP106" s="745"/>
      <c r="WQ106" s="745"/>
      <c r="WR106" s="745"/>
      <c r="WS106" s="745"/>
      <c r="WT106" s="745"/>
      <c r="WU106" s="745"/>
      <c r="WV106" s="745"/>
      <c r="WW106" s="745"/>
      <c r="WX106" s="745"/>
      <c r="WY106" s="745"/>
      <c r="WZ106" s="745"/>
      <c r="XA106" s="745"/>
      <c r="XB106" s="745"/>
      <c r="XC106" s="745"/>
      <c r="XD106" s="745"/>
      <c r="XE106" s="745"/>
      <c r="XF106" s="745"/>
      <c r="XG106" s="745"/>
      <c r="XH106" s="745"/>
      <c r="XI106" s="745"/>
      <c r="XJ106" s="745"/>
      <c r="XK106" s="745"/>
      <c r="XL106" s="745"/>
      <c r="XM106" s="745"/>
      <c r="XN106" s="745"/>
      <c r="XO106" s="745"/>
      <c r="XP106" s="745"/>
      <c r="XQ106" s="745"/>
      <c r="XR106" s="745"/>
      <c r="XS106" s="745"/>
      <c r="XT106" s="745"/>
      <c r="XU106" s="745"/>
      <c r="XV106" s="745"/>
      <c r="XW106" s="745"/>
      <c r="XX106" s="745"/>
      <c r="XY106" s="745"/>
      <c r="XZ106" s="745"/>
      <c r="YA106" s="745"/>
      <c r="YB106" s="745"/>
      <c r="YC106" s="745"/>
      <c r="YD106" s="745"/>
      <c r="YE106" s="745"/>
      <c r="YF106" s="745"/>
      <c r="YG106" s="745"/>
      <c r="YH106" s="745"/>
      <c r="YI106" s="745"/>
      <c r="YJ106" s="745"/>
      <c r="YK106" s="745"/>
      <c r="YL106" s="745"/>
      <c r="YM106" s="745"/>
      <c r="YN106" s="745"/>
      <c r="YO106" s="745"/>
      <c r="YP106" s="745"/>
      <c r="YQ106" s="745"/>
      <c r="YR106" s="745"/>
      <c r="YS106" s="745"/>
      <c r="YT106" s="745"/>
      <c r="YU106" s="745"/>
      <c r="YV106" s="745"/>
      <c r="YW106" s="745"/>
      <c r="YX106" s="745"/>
      <c r="YY106" s="745"/>
      <c r="YZ106" s="745"/>
      <c r="ZA106" s="745"/>
      <c r="ZB106" s="745"/>
      <c r="ZC106" s="745"/>
      <c r="ZD106" s="745"/>
      <c r="ZE106" s="745"/>
      <c r="ZF106" s="745"/>
      <c r="ZG106" s="745"/>
      <c r="ZH106" s="745"/>
      <c r="ZI106" s="745"/>
      <c r="ZJ106" s="745"/>
      <c r="ZK106" s="745"/>
      <c r="ZL106" s="745"/>
      <c r="ZM106" s="745"/>
      <c r="ZN106" s="745"/>
      <c r="ZO106" s="745"/>
      <c r="ZP106" s="745"/>
      <c r="ZQ106" s="745"/>
      <c r="ZR106" s="745"/>
      <c r="ZS106" s="745"/>
      <c r="ZT106" s="745"/>
      <c r="ZU106" s="745"/>
      <c r="ZV106" s="745"/>
      <c r="ZW106" s="745"/>
      <c r="ZX106" s="745"/>
      <c r="ZY106" s="745"/>
      <c r="ZZ106" s="745"/>
      <c r="AAA106" s="745"/>
      <c r="AAB106" s="745"/>
      <c r="AAC106" s="745"/>
      <c r="AAD106" s="745"/>
      <c r="AAE106" s="745"/>
      <c r="AAF106" s="745"/>
      <c r="AAG106" s="745"/>
      <c r="AAH106" s="745"/>
      <c r="AAI106" s="745"/>
      <c r="AAJ106" s="745"/>
      <c r="AAK106" s="745"/>
      <c r="AAL106" s="745"/>
      <c r="AAM106" s="745"/>
      <c r="AAN106" s="745"/>
      <c r="AAO106" s="745"/>
      <c r="AAP106" s="745"/>
      <c r="AAQ106" s="745"/>
      <c r="AAR106" s="745"/>
      <c r="AAS106" s="745"/>
      <c r="AAT106" s="745"/>
      <c r="AAU106" s="745"/>
      <c r="AAV106" s="745"/>
      <c r="AAW106" s="745"/>
      <c r="AAX106" s="745"/>
      <c r="AAY106" s="745"/>
      <c r="AAZ106" s="745"/>
      <c r="ABA106" s="745"/>
      <c r="ABB106" s="745"/>
      <c r="ABC106" s="745"/>
      <c r="ABD106" s="745"/>
      <c r="ABE106" s="745"/>
      <c r="ABF106" s="745"/>
      <c r="ABG106" s="745"/>
      <c r="ABH106" s="745"/>
      <c r="ABI106" s="745"/>
      <c r="ABJ106" s="745"/>
      <c r="ABK106" s="745"/>
      <c r="ABL106" s="745"/>
      <c r="ABM106" s="745"/>
      <c r="ABN106" s="745"/>
      <c r="ABO106" s="745"/>
      <c r="ABP106" s="745"/>
      <c r="ABQ106" s="745"/>
      <c r="ABR106" s="745"/>
      <c r="ABS106" s="745"/>
      <c r="ABT106" s="745"/>
      <c r="ABU106" s="745"/>
      <c r="ABV106" s="745"/>
      <c r="ABW106" s="745"/>
      <c r="ABX106" s="745"/>
      <c r="ABY106" s="745"/>
      <c r="ABZ106" s="745"/>
      <c r="ACA106" s="745"/>
      <c r="ACB106" s="745"/>
      <c r="ACC106" s="745"/>
      <c r="ACD106" s="745"/>
      <c r="ACE106" s="745"/>
      <c r="ACF106" s="745"/>
      <c r="ACG106" s="745"/>
      <c r="ACH106" s="745"/>
      <c r="ACI106" s="745"/>
      <c r="ACJ106" s="745"/>
      <c r="ACK106" s="745"/>
      <c r="ACL106" s="745"/>
      <c r="ACM106" s="745"/>
      <c r="ACN106" s="745"/>
      <c r="ACO106" s="745"/>
      <c r="ACP106" s="745"/>
      <c r="ACQ106" s="745"/>
      <c r="ACR106" s="745"/>
      <c r="ACS106" s="745"/>
      <c r="ACT106" s="745"/>
      <c r="ACU106" s="745"/>
      <c r="ACV106" s="745"/>
      <c r="ACW106" s="745"/>
      <c r="ACX106" s="745"/>
      <c r="ACY106" s="745"/>
      <c r="ACZ106" s="745"/>
      <c r="ADA106" s="745"/>
      <c r="ADB106" s="745"/>
      <c r="ADC106" s="745"/>
      <c r="ADD106" s="745"/>
      <c r="ADE106" s="745"/>
      <c r="ADF106" s="745"/>
      <c r="ADG106" s="745"/>
      <c r="ADH106" s="745"/>
      <c r="ADI106" s="745"/>
      <c r="ADJ106" s="745"/>
      <c r="ADK106" s="745"/>
      <c r="ADL106" s="745"/>
      <c r="ADM106" s="745"/>
      <c r="ADN106" s="745"/>
      <c r="ADO106" s="745"/>
      <c r="ADP106" s="745"/>
      <c r="ADQ106" s="745"/>
      <c r="ADR106" s="745"/>
      <c r="ADS106" s="745"/>
      <c r="ADT106" s="745"/>
      <c r="ADU106" s="745"/>
      <c r="ADV106" s="745"/>
      <c r="ADW106" s="745"/>
      <c r="ADX106" s="745"/>
      <c r="ADY106" s="745"/>
      <c r="ADZ106" s="745"/>
      <c r="AEA106" s="745"/>
      <c r="AEB106" s="745"/>
      <c r="AEC106" s="745"/>
      <c r="AED106" s="745"/>
      <c r="AEE106" s="745"/>
      <c r="AEF106" s="745"/>
      <c r="AEG106" s="745"/>
      <c r="AEH106" s="745"/>
      <c r="AEI106" s="745"/>
      <c r="AEJ106" s="745"/>
      <c r="AEK106" s="745"/>
      <c r="AEL106" s="745"/>
      <c r="AEM106" s="745"/>
      <c r="AEN106" s="745"/>
      <c r="AEO106" s="745"/>
      <c r="AEP106" s="745"/>
      <c r="AEQ106" s="745"/>
      <c r="AER106" s="745"/>
      <c r="AES106" s="745"/>
      <c r="AET106" s="745"/>
      <c r="AEU106" s="745"/>
      <c r="AEV106" s="745"/>
      <c r="AEW106" s="745"/>
      <c r="AEX106" s="745"/>
      <c r="AEY106" s="745"/>
      <c r="AEZ106" s="745"/>
      <c r="AFA106" s="745"/>
      <c r="AFB106" s="745"/>
      <c r="AFC106" s="745"/>
      <c r="AFD106" s="745"/>
      <c r="AFE106" s="745"/>
      <c r="AFF106" s="745"/>
      <c r="AFG106" s="745"/>
      <c r="AFH106" s="745"/>
      <c r="AFI106" s="745"/>
      <c r="AFJ106" s="745"/>
      <c r="AFK106" s="745"/>
      <c r="AFL106" s="745"/>
      <c r="AFM106" s="745"/>
      <c r="AFN106" s="745"/>
      <c r="AFO106" s="745"/>
      <c r="AFP106" s="745"/>
      <c r="AFQ106" s="745"/>
      <c r="AFR106" s="745"/>
      <c r="AFS106" s="745"/>
      <c r="AFT106" s="745"/>
      <c r="AFU106" s="745"/>
      <c r="AFV106" s="745"/>
      <c r="AFW106" s="745"/>
      <c r="AFX106" s="745"/>
      <c r="AFY106" s="745"/>
      <c r="AFZ106" s="745"/>
      <c r="AGA106" s="745"/>
      <c r="AGB106" s="745"/>
      <c r="AGC106" s="745"/>
      <c r="AGD106" s="745"/>
      <c r="AGE106" s="745"/>
      <c r="AGF106" s="745"/>
      <c r="AGG106" s="745"/>
      <c r="AGH106" s="745"/>
      <c r="AGI106" s="745"/>
      <c r="AGJ106" s="745"/>
      <c r="AGK106" s="745"/>
      <c r="AGL106" s="745"/>
      <c r="AGM106" s="745"/>
      <c r="AGN106" s="745"/>
      <c r="AGO106" s="745"/>
      <c r="AGP106" s="745"/>
      <c r="AGQ106" s="745"/>
      <c r="AGR106" s="745"/>
      <c r="AGS106" s="745"/>
      <c r="AGT106" s="745"/>
      <c r="AGU106" s="745"/>
      <c r="AGV106" s="745"/>
      <c r="AGW106" s="745"/>
      <c r="AGX106" s="745"/>
      <c r="AGY106" s="745"/>
      <c r="AGZ106" s="745"/>
      <c r="AHA106" s="745"/>
      <c r="AHB106" s="745"/>
      <c r="AHC106" s="745"/>
      <c r="AHD106" s="745"/>
      <c r="AHE106" s="745"/>
      <c r="AHF106" s="745"/>
      <c r="AHG106" s="745"/>
      <c r="AHH106" s="745"/>
      <c r="AHI106" s="745"/>
      <c r="AHJ106" s="745"/>
      <c r="AHK106" s="745"/>
      <c r="AHL106" s="745"/>
      <c r="AHM106" s="745"/>
      <c r="AHN106" s="745"/>
      <c r="AHO106" s="745"/>
      <c r="AHP106" s="745"/>
      <c r="AHQ106" s="745"/>
      <c r="AHR106" s="745"/>
      <c r="AHS106" s="745"/>
      <c r="AHT106" s="745"/>
      <c r="AHU106" s="745"/>
      <c r="AHV106" s="745"/>
      <c r="AHW106" s="745"/>
      <c r="AHX106" s="745"/>
      <c r="AHY106" s="745"/>
      <c r="AHZ106" s="745"/>
      <c r="AIA106" s="745"/>
      <c r="AIB106" s="745"/>
      <c r="AIC106" s="745"/>
      <c r="AID106" s="745"/>
      <c r="AIE106" s="745"/>
      <c r="AIF106" s="745"/>
      <c r="AIG106" s="745"/>
      <c r="AIH106" s="745"/>
      <c r="AII106" s="745"/>
      <c r="AIJ106" s="745"/>
      <c r="AIK106" s="745"/>
      <c r="AIL106" s="745"/>
      <c r="AIM106" s="745"/>
      <c r="AIN106" s="745"/>
      <c r="AIO106" s="745"/>
      <c r="AIP106" s="745"/>
      <c r="AIQ106" s="745"/>
      <c r="AIR106" s="745"/>
      <c r="AIS106" s="745"/>
      <c r="AIT106" s="745"/>
      <c r="AIU106" s="745"/>
      <c r="AIV106" s="745"/>
      <c r="AIW106" s="745"/>
      <c r="AIX106" s="745"/>
      <c r="AIY106" s="745"/>
      <c r="AIZ106" s="745"/>
      <c r="AJA106" s="745"/>
      <c r="AJB106" s="745"/>
      <c r="AJC106" s="745"/>
      <c r="AJD106" s="745"/>
      <c r="AJE106" s="745"/>
      <c r="AJF106" s="745"/>
      <c r="AJG106" s="745"/>
      <c r="AJH106" s="745"/>
      <c r="AJI106" s="745"/>
      <c r="AJJ106" s="745"/>
      <c r="AJK106" s="745"/>
      <c r="AJL106" s="745"/>
      <c r="AJM106" s="745"/>
      <c r="AJN106" s="745"/>
      <c r="AJO106" s="745"/>
      <c r="AJP106" s="745"/>
      <c r="AJQ106" s="745"/>
      <c r="AJR106" s="745"/>
      <c r="AJS106" s="745"/>
      <c r="AJT106" s="745"/>
      <c r="AJU106" s="745"/>
      <c r="AJV106" s="745"/>
      <c r="AJW106" s="745"/>
      <c r="AJX106" s="745"/>
      <c r="AJY106" s="745"/>
      <c r="AJZ106" s="745"/>
      <c r="AKA106" s="745"/>
      <c r="AKB106" s="745"/>
      <c r="AKC106" s="745"/>
      <c r="AKD106" s="745"/>
      <c r="AKE106" s="745"/>
      <c r="AKF106" s="745"/>
      <c r="AKG106" s="745"/>
      <c r="AKH106" s="745"/>
      <c r="AKI106" s="745"/>
      <c r="AKJ106" s="745"/>
      <c r="AKK106" s="745"/>
      <c r="AKL106" s="745"/>
      <c r="AKM106" s="745"/>
      <c r="AKN106" s="745"/>
      <c r="AKO106" s="745"/>
      <c r="AKP106" s="745"/>
      <c r="AKQ106" s="745"/>
      <c r="AKR106" s="745"/>
      <c r="AKS106" s="745"/>
      <c r="AKT106" s="745"/>
      <c r="AKU106" s="745"/>
      <c r="AKV106" s="745"/>
      <c r="AKW106" s="745"/>
      <c r="AKX106" s="745"/>
      <c r="AKY106" s="745"/>
      <c r="AKZ106" s="745"/>
      <c r="ALA106" s="745"/>
      <c r="ALB106" s="745"/>
      <c r="ALC106" s="745"/>
      <c r="ALD106" s="745"/>
      <c r="ALE106" s="745"/>
      <c r="ALF106" s="745"/>
      <c r="ALG106" s="745"/>
      <c r="ALH106" s="745"/>
      <c r="ALI106" s="745"/>
      <c r="ALJ106" s="745"/>
      <c r="ALK106" s="745"/>
      <c r="ALL106" s="745"/>
      <c r="ALM106" s="745"/>
      <c r="ALN106" s="745"/>
      <c r="ALO106" s="745"/>
      <c r="ALP106" s="745"/>
      <c r="ALQ106" s="745"/>
      <c r="ALR106" s="745"/>
      <c r="ALS106" s="745"/>
      <c r="ALT106" s="745"/>
      <c r="ALU106" s="745"/>
      <c r="ALV106" s="745"/>
      <c r="ALW106" s="745"/>
      <c r="ALX106" s="745"/>
      <c r="ALY106" s="745"/>
      <c r="ALZ106" s="745"/>
      <c r="AMA106" s="745"/>
      <c r="AMB106" s="745"/>
      <c r="AMC106" s="745"/>
      <c r="AMD106" s="745"/>
      <c r="AME106" s="745"/>
      <c r="AMF106" s="745"/>
      <c r="AMG106" s="745"/>
      <c r="AMH106" s="745"/>
      <c r="AMI106" s="745"/>
      <c r="AMJ106" s="745"/>
      <c r="AMK106" s="745"/>
      <c r="AML106" s="745"/>
      <c r="AMM106" s="745"/>
      <c r="AMN106" s="745"/>
      <c r="AMO106" s="745"/>
      <c r="AMP106" s="745"/>
      <c r="AMQ106" s="745"/>
      <c r="AMR106" s="745"/>
    </row>
    <row r="107" spans="1:1032" s="742" customFormat="1" ht="15">
      <c r="A107" s="427"/>
      <c r="B107" s="428" t="str">
        <f>B103</f>
        <v>R-K-KLIM</v>
      </c>
      <c r="C107" s="429" t="s">
        <v>18</v>
      </c>
      <c r="D107" s="481">
        <v>1</v>
      </c>
      <c r="E107" s="480">
        <f>SUM(H104:H106)*Q$2</f>
        <v>0</v>
      </c>
      <c r="F107" s="430">
        <f>D107*E107</f>
        <v>0</v>
      </c>
      <c r="G107" s="375"/>
      <c r="H107" s="383"/>
      <c r="I107" s="383"/>
      <c r="J107" s="375"/>
      <c r="K107" s="375"/>
      <c r="L107" s="375"/>
      <c r="M107" s="506"/>
      <c r="N107" s="506"/>
      <c r="O107" s="383"/>
      <c r="P107" s="383"/>
      <c r="Q107" s="383"/>
      <c r="R107" s="383"/>
      <c r="S107" s="410"/>
      <c r="T107" s="505"/>
      <c r="U107" s="505"/>
      <c r="V107" s="401"/>
      <c r="W107" s="377"/>
      <c r="X107" s="414"/>
      <c r="Y107" s="414"/>
      <c r="Z107" s="414"/>
      <c r="AA107" s="745"/>
      <c r="AB107" s="745"/>
      <c r="AC107" s="745"/>
      <c r="AD107" s="745"/>
      <c r="AE107" s="745"/>
      <c r="AF107" s="745"/>
      <c r="AG107" s="745"/>
      <c r="AH107" s="745"/>
      <c r="AI107" s="745"/>
      <c r="AJ107" s="745"/>
      <c r="AK107" s="745"/>
      <c r="AL107" s="745"/>
      <c r="AM107" s="745"/>
      <c r="AN107" s="745"/>
      <c r="AO107" s="745"/>
      <c r="AP107" s="745"/>
      <c r="AQ107" s="745"/>
      <c r="AR107" s="745"/>
      <c r="AS107" s="745"/>
      <c r="AT107" s="745"/>
      <c r="AU107" s="745"/>
      <c r="AV107" s="745"/>
      <c r="AW107" s="745"/>
      <c r="AX107" s="745"/>
      <c r="AY107" s="745"/>
      <c r="AZ107" s="745"/>
      <c r="BA107" s="745"/>
      <c r="BB107" s="745"/>
      <c r="BC107" s="745"/>
      <c r="BD107" s="745"/>
      <c r="BE107" s="745"/>
      <c r="BF107" s="745"/>
      <c r="BG107" s="745"/>
      <c r="BH107" s="745"/>
      <c r="BI107" s="745"/>
      <c r="BJ107" s="745"/>
      <c r="BK107" s="745"/>
      <c r="BL107" s="745"/>
      <c r="BM107" s="745"/>
      <c r="BN107" s="745"/>
      <c r="BO107" s="745"/>
      <c r="BP107" s="745"/>
      <c r="BQ107" s="745"/>
      <c r="BR107" s="745"/>
      <c r="BS107" s="745"/>
      <c r="BT107" s="745"/>
      <c r="BU107" s="745"/>
      <c r="BV107" s="745"/>
      <c r="BW107" s="745"/>
      <c r="BX107" s="745"/>
      <c r="BY107" s="745"/>
      <c r="BZ107" s="745"/>
      <c r="CA107" s="745"/>
      <c r="CB107" s="745"/>
      <c r="CC107" s="745"/>
      <c r="CD107" s="745"/>
      <c r="CE107" s="745"/>
      <c r="CF107" s="745"/>
      <c r="CG107" s="745"/>
      <c r="CH107" s="745"/>
      <c r="CI107" s="745"/>
      <c r="CJ107" s="745"/>
      <c r="CK107" s="745"/>
      <c r="CL107" s="745"/>
      <c r="CM107" s="745"/>
      <c r="CN107" s="745"/>
      <c r="CO107" s="745"/>
      <c r="CP107" s="745"/>
      <c r="CQ107" s="745"/>
      <c r="CR107" s="745"/>
      <c r="CS107" s="745"/>
      <c r="CT107" s="745"/>
      <c r="CU107" s="745"/>
      <c r="CV107" s="745"/>
      <c r="CW107" s="745"/>
      <c r="CX107" s="745"/>
      <c r="CY107" s="745"/>
      <c r="CZ107" s="745"/>
      <c r="DA107" s="745"/>
      <c r="DB107" s="745"/>
      <c r="DC107" s="745"/>
      <c r="DD107" s="745"/>
      <c r="DE107" s="745"/>
      <c r="DF107" s="745"/>
      <c r="DG107" s="745"/>
      <c r="DH107" s="745"/>
      <c r="DI107" s="745"/>
      <c r="DJ107" s="745"/>
      <c r="DK107" s="745"/>
      <c r="DL107" s="745"/>
      <c r="DM107" s="745"/>
      <c r="DN107" s="745"/>
      <c r="DO107" s="745"/>
      <c r="DP107" s="745"/>
      <c r="DQ107" s="745"/>
      <c r="DR107" s="745"/>
      <c r="DS107" s="745"/>
      <c r="DT107" s="745"/>
      <c r="DU107" s="745"/>
      <c r="DV107" s="745"/>
      <c r="DW107" s="745"/>
      <c r="DX107" s="745"/>
      <c r="DY107" s="745"/>
      <c r="DZ107" s="745"/>
      <c r="EA107" s="745"/>
      <c r="EB107" s="745"/>
      <c r="EC107" s="745"/>
      <c r="ED107" s="745"/>
      <c r="EE107" s="745"/>
      <c r="EF107" s="745"/>
      <c r="EG107" s="745"/>
      <c r="EH107" s="745"/>
      <c r="EI107" s="745"/>
      <c r="EJ107" s="745"/>
      <c r="EK107" s="745"/>
      <c r="EL107" s="745"/>
      <c r="EM107" s="745"/>
      <c r="EN107" s="745"/>
      <c r="EO107" s="745"/>
      <c r="EP107" s="745"/>
      <c r="EQ107" s="745"/>
      <c r="ER107" s="745"/>
      <c r="ES107" s="745"/>
      <c r="ET107" s="745"/>
      <c r="EU107" s="745"/>
      <c r="EV107" s="745"/>
      <c r="EW107" s="745"/>
      <c r="EX107" s="745"/>
      <c r="EY107" s="745"/>
      <c r="EZ107" s="745"/>
      <c r="FA107" s="745"/>
      <c r="FB107" s="745"/>
      <c r="FC107" s="745"/>
      <c r="FD107" s="745"/>
      <c r="FE107" s="745"/>
      <c r="FF107" s="745"/>
      <c r="FG107" s="745"/>
      <c r="FH107" s="745"/>
      <c r="FI107" s="745"/>
      <c r="FJ107" s="745"/>
      <c r="FK107" s="745"/>
      <c r="FL107" s="745"/>
      <c r="FM107" s="745"/>
      <c r="FN107" s="745"/>
      <c r="FO107" s="745"/>
      <c r="FP107" s="745"/>
      <c r="FQ107" s="745"/>
      <c r="FR107" s="745"/>
      <c r="FS107" s="745"/>
      <c r="FT107" s="745"/>
      <c r="FU107" s="745"/>
      <c r="FV107" s="745"/>
      <c r="FW107" s="745"/>
      <c r="FX107" s="745"/>
      <c r="FY107" s="745"/>
      <c r="FZ107" s="745"/>
      <c r="GA107" s="745"/>
      <c r="GB107" s="745"/>
      <c r="GC107" s="745"/>
      <c r="GD107" s="745"/>
      <c r="GE107" s="745"/>
      <c r="GF107" s="745"/>
      <c r="GG107" s="745"/>
      <c r="GH107" s="745"/>
      <c r="GI107" s="745"/>
      <c r="GJ107" s="745"/>
      <c r="GK107" s="745"/>
      <c r="GL107" s="745"/>
      <c r="GM107" s="745"/>
      <c r="GN107" s="745"/>
      <c r="GO107" s="745"/>
      <c r="GP107" s="745"/>
      <c r="GQ107" s="745"/>
      <c r="GR107" s="745"/>
      <c r="GS107" s="745"/>
      <c r="GT107" s="745"/>
      <c r="GU107" s="745"/>
      <c r="GV107" s="745"/>
      <c r="GW107" s="745"/>
      <c r="GX107" s="745"/>
      <c r="GY107" s="745"/>
      <c r="GZ107" s="745"/>
      <c r="HA107" s="745"/>
      <c r="HB107" s="745"/>
      <c r="HC107" s="745"/>
      <c r="HD107" s="745"/>
      <c r="HE107" s="745"/>
      <c r="HF107" s="745"/>
      <c r="HG107" s="745"/>
      <c r="HH107" s="745"/>
      <c r="HI107" s="745"/>
      <c r="HJ107" s="745"/>
      <c r="HK107" s="745"/>
      <c r="HL107" s="745"/>
      <c r="HM107" s="745"/>
      <c r="HN107" s="745"/>
      <c r="HO107" s="745"/>
      <c r="HP107" s="745"/>
      <c r="HQ107" s="745"/>
      <c r="HR107" s="745"/>
      <c r="HS107" s="745"/>
      <c r="HT107" s="745"/>
      <c r="HU107" s="745"/>
      <c r="HV107" s="745"/>
      <c r="HW107" s="745"/>
      <c r="HX107" s="745"/>
      <c r="HY107" s="745"/>
      <c r="HZ107" s="745"/>
      <c r="IA107" s="745"/>
      <c r="IB107" s="745"/>
      <c r="IC107" s="745"/>
      <c r="ID107" s="745"/>
      <c r="IE107" s="745"/>
      <c r="IF107" s="745"/>
      <c r="IG107" s="745"/>
      <c r="IH107" s="745"/>
      <c r="II107" s="745"/>
      <c r="IJ107" s="745"/>
      <c r="IK107" s="745"/>
      <c r="IL107" s="745"/>
      <c r="IM107" s="745"/>
      <c r="IN107" s="745"/>
      <c r="IO107" s="745"/>
      <c r="IP107" s="745"/>
      <c r="IQ107" s="745"/>
      <c r="IR107" s="745"/>
      <c r="IS107" s="745"/>
      <c r="IT107" s="745"/>
      <c r="IU107" s="745"/>
      <c r="IV107" s="745"/>
      <c r="IW107" s="745"/>
      <c r="IX107" s="745"/>
      <c r="IY107" s="745"/>
      <c r="IZ107" s="745"/>
      <c r="JA107" s="745"/>
      <c r="JB107" s="745"/>
      <c r="JC107" s="745"/>
      <c r="JD107" s="745"/>
      <c r="JE107" s="745"/>
      <c r="JF107" s="745"/>
      <c r="JG107" s="745"/>
      <c r="JH107" s="745"/>
      <c r="JI107" s="745"/>
      <c r="JJ107" s="745"/>
      <c r="JK107" s="745"/>
      <c r="JL107" s="745"/>
      <c r="JM107" s="745"/>
      <c r="JN107" s="745"/>
      <c r="JO107" s="745"/>
      <c r="JP107" s="745"/>
      <c r="JQ107" s="745"/>
      <c r="JR107" s="745"/>
      <c r="JS107" s="745"/>
      <c r="JT107" s="745"/>
      <c r="JU107" s="745"/>
      <c r="JV107" s="745"/>
      <c r="JW107" s="745"/>
      <c r="JX107" s="745"/>
      <c r="JY107" s="745"/>
      <c r="JZ107" s="745"/>
      <c r="KA107" s="745"/>
      <c r="KB107" s="745"/>
      <c r="KC107" s="745"/>
      <c r="KD107" s="745"/>
      <c r="KE107" s="745"/>
      <c r="KF107" s="745"/>
      <c r="KG107" s="745"/>
      <c r="KH107" s="745"/>
      <c r="KI107" s="745"/>
      <c r="KJ107" s="745"/>
      <c r="KK107" s="745"/>
      <c r="KL107" s="745"/>
      <c r="KM107" s="745"/>
      <c r="KN107" s="745"/>
      <c r="KO107" s="745"/>
      <c r="KP107" s="745"/>
      <c r="KQ107" s="745"/>
      <c r="KR107" s="745"/>
      <c r="KS107" s="745"/>
      <c r="KT107" s="745"/>
      <c r="KU107" s="745"/>
      <c r="KV107" s="745"/>
      <c r="KW107" s="745"/>
      <c r="KX107" s="745"/>
      <c r="KY107" s="745"/>
      <c r="KZ107" s="745"/>
      <c r="LA107" s="745"/>
      <c r="LB107" s="745"/>
      <c r="LC107" s="745"/>
      <c r="LD107" s="745"/>
      <c r="LE107" s="745"/>
      <c r="LF107" s="745"/>
      <c r="LG107" s="745"/>
      <c r="LH107" s="745"/>
      <c r="LI107" s="745"/>
      <c r="LJ107" s="745"/>
      <c r="LK107" s="745"/>
      <c r="LL107" s="745"/>
      <c r="LM107" s="745"/>
      <c r="LN107" s="745"/>
      <c r="LO107" s="745"/>
      <c r="LP107" s="745"/>
      <c r="LQ107" s="745"/>
      <c r="LR107" s="745"/>
      <c r="LS107" s="745"/>
      <c r="LT107" s="745"/>
      <c r="LU107" s="745"/>
      <c r="LV107" s="745"/>
      <c r="LW107" s="745"/>
      <c r="LX107" s="745"/>
      <c r="LY107" s="745"/>
      <c r="LZ107" s="745"/>
      <c r="MA107" s="745"/>
      <c r="MB107" s="745"/>
      <c r="MC107" s="745"/>
      <c r="MD107" s="745"/>
      <c r="ME107" s="745"/>
      <c r="MF107" s="745"/>
      <c r="MG107" s="745"/>
      <c r="MH107" s="745"/>
      <c r="MI107" s="745"/>
      <c r="MJ107" s="745"/>
      <c r="MK107" s="745"/>
      <c r="ML107" s="745"/>
      <c r="MM107" s="745"/>
      <c r="MN107" s="745"/>
      <c r="MO107" s="745"/>
      <c r="MP107" s="745"/>
      <c r="MQ107" s="745"/>
      <c r="MR107" s="745"/>
      <c r="MS107" s="745"/>
      <c r="MT107" s="745"/>
      <c r="MU107" s="745"/>
      <c r="MV107" s="745"/>
      <c r="MW107" s="745"/>
      <c r="MX107" s="745"/>
      <c r="MY107" s="745"/>
      <c r="MZ107" s="745"/>
      <c r="NA107" s="745"/>
      <c r="NB107" s="745"/>
      <c r="NC107" s="745"/>
      <c r="ND107" s="745"/>
      <c r="NE107" s="745"/>
      <c r="NF107" s="745"/>
      <c r="NG107" s="745"/>
      <c r="NH107" s="745"/>
      <c r="NI107" s="745"/>
      <c r="NJ107" s="745"/>
      <c r="NK107" s="745"/>
      <c r="NL107" s="745"/>
      <c r="NM107" s="745"/>
      <c r="NN107" s="745"/>
      <c r="NO107" s="745"/>
      <c r="NP107" s="745"/>
      <c r="NQ107" s="745"/>
      <c r="NR107" s="745"/>
      <c r="NS107" s="745"/>
      <c r="NT107" s="745"/>
      <c r="NU107" s="745"/>
      <c r="NV107" s="745"/>
      <c r="NW107" s="745"/>
      <c r="NX107" s="745"/>
      <c r="NY107" s="745"/>
      <c r="NZ107" s="745"/>
      <c r="OA107" s="745"/>
      <c r="OB107" s="745"/>
      <c r="OC107" s="745"/>
      <c r="OD107" s="745"/>
      <c r="OE107" s="745"/>
      <c r="OF107" s="745"/>
      <c r="OG107" s="745"/>
      <c r="OH107" s="745"/>
      <c r="OI107" s="745"/>
      <c r="OJ107" s="745"/>
      <c r="OK107" s="745"/>
      <c r="OL107" s="745"/>
      <c r="OM107" s="745"/>
      <c r="ON107" s="745"/>
      <c r="OO107" s="745"/>
      <c r="OP107" s="745"/>
      <c r="OQ107" s="745"/>
      <c r="OR107" s="745"/>
      <c r="OS107" s="745"/>
      <c r="OT107" s="745"/>
      <c r="OU107" s="745"/>
      <c r="OV107" s="745"/>
      <c r="OW107" s="745"/>
      <c r="OX107" s="745"/>
      <c r="OY107" s="745"/>
      <c r="OZ107" s="745"/>
      <c r="PA107" s="745"/>
      <c r="PB107" s="745"/>
      <c r="PC107" s="745"/>
      <c r="PD107" s="745"/>
      <c r="PE107" s="745"/>
      <c r="PF107" s="745"/>
      <c r="PG107" s="745"/>
      <c r="PH107" s="745"/>
      <c r="PI107" s="745"/>
      <c r="PJ107" s="745"/>
      <c r="PK107" s="745"/>
      <c r="PL107" s="745"/>
      <c r="PM107" s="745"/>
      <c r="PN107" s="745"/>
      <c r="PO107" s="745"/>
      <c r="PP107" s="745"/>
      <c r="PQ107" s="745"/>
      <c r="PR107" s="745"/>
      <c r="PS107" s="745"/>
      <c r="PT107" s="745"/>
      <c r="PU107" s="745"/>
      <c r="PV107" s="745"/>
      <c r="PW107" s="745"/>
      <c r="PX107" s="745"/>
      <c r="PY107" s="745"/>
      <c r="PZ107" s="745"/>
      <c r="QA107" s="745"/>
      <c r="QB107" s="745"/>
      <c r="QC107" s="745"/>
      <c r="QD107" s="745"/>
      <c r="QE107" s="745"/>
      <c r="QF107" s="745"/>
      <c r="QG107" s="745"/>
      <c r="QH107" s="745"/>
      <c r="QI107" s="745"/>
      <c r="QJ107" s="745"/>
      <c r="QK107" s="745"/>
      <c r="QL107" s="745"/>
      <c r="QM107" s="745"/>
      <c r="QN107" s="745"/>
      <c r="QO107" s="745"/>
      <c r="QP107" s="745"/>
      <c r="QQ107" s="745"/>
      <c r="QR107" s="745"/>
      <c r="QS107" s="745"/>
      <c r="QT107" s="745"/>
      <c r="QU107" s="745"/>
      <c r="QV107" s="745"/>
      <c r="QW107" s="745"/>
      <c r="QX107" s="745"/>
      <c r="QY107" s="745"/>
      <c r="QZ107" s="745"/>
      <c r="RA107" s="745"/>
      <c r="RB107" s="745"/>
      <c r="RC107" s="745"/>
      <c r="RD107" s="745"/>
      <c r="RE107" s="745"/>
      <c r="RF107" s="745"/>
      <c r="RG107" s="745"/>
      <c r="RH107" s="745"/>
      <c r="RI107" s="745"/>
      <c r="RJ107" s="745"/>
      <c r="RK107" s="745"/>
      <c r="RL107" s="745"/>
      <c r="RM107" s="745"/>
      <c r="RN107" s="745"/>
      <c r="RO107" s="745"/>
      <c r="RP107" s="745"/>
      <c r="RQ107" s="745"/>
      <c r="RR107" s="745"/>
      <c r="RS107" s="745"/>
      <c r="RT107" s="745"/>
      <c r="RU107" s="745"/>
      <c r="RV107" s="745"/>
      <c r="RW107" s="745"/>
      <c r="RX107" s="745"/>
      <c r="RY107" s="745"/>
      <c r="RZ107" s="745"/>
      <c r="SA107" s="745"/>
      <c r="SB107" s="745"/>
      <c r="SC107" s="745"/>
      <c r="SD107" s="745"/>
      <c r="SE107" s="745"/>
      <c r="SF107" s="745"/>
      <c r="SG107" s="745"/>
      <c r="SH107" s="745"/>
      <c r="SI107" s="745"/>
      <c r="SJ107" s="745"/>
      <c r="SK107" s="745"/>
      <c r="SL107" s="745"/>
      <c r="SM107" s="745"/>
      <c r="SN107" s="745"/>
      <c r="SO107" s="745"/>
      <c r="SP107" s="745"/>
      <c r="SQ107" s="745"/>
      <c r="SR107" s="745"/>
      <c r="SS107" s="745"/>
      <c r="ST107" s="745"/>
      <c r="SU107" s="745"/>
      <c r="SV107" s="745"/>
      <c r="SW107" s="745"/>
      <c r="SX107" s="745"/>
      <c r="SY107" s="745"/>
      <c r="SZ107" s="745"/>
      <c r="TA107" s="745"/>
      <c r="TB107" s="745"/>
      <c r="TC107" s="745"/>
      <c r="TD107" s="745"/>
      <c r="TE107" s="745"/>
      <c r="TF107" s="745"/>
      <c r="TG107" s="745"/>
      <c r="TH107" s="745"/>
      <c r="TI107" s="745"/>
      <c r="TJ107" s="745"/>
      <c r="TK107" s="745"/>
      <c r="TL107" s="745"/>
      <c r="TM107" s="745"/>
      <c r="TN107" s="745"/>
      <c r="TO107" s="745"/>
      <c r="TP107" s="745"/>
      <c r="TQ107" s="745"/>
      <c r="TR107" s="745"/>
      <c r="TS107" s="745"/>
      <c r="TT107" s="745"/>
      <c r="TU107" s="745"/>
      <c r="TV107" s="745"/>
      <c r="TW107" s="745"/>
      <c r="TX107" s="745"/>
      <c r="TY107" s="745"/>
      <c r="TZ107" s="745"/>
      <c r="UA107" s="745"/>
      <c r="UB107" s="745"/>
      <c r="UC107" s="745"/>
      <c r="UD107" s="745"/>
      <c r="UE107" s="745"/>
      <c r="UF107" s="745"/>
      <c r="UG107" s="745"/>
      <c r="UH107" s="745"/>
      <c r="UI107" s="745"/>
      <c r="UJ107" s="745"/>
      <c r="UK107" s="745"/>
      <c r="UL107" s="745"/>
      <c r="UM107" s="745"/>
      <c r="UN107" s="745"/>
      <c r="UO107" s="745"/>
      <c r="UP107" s="745"/>
      <c r="UQ107" s="745"/>
      <c r="UR107" s="745"/>
      <c r="US107" s="745"/>
      <c r="UT107" s="745"/>
      <c r="UU107" s="745"/>
      <c r="UV107" s="745"/>
      <c r="UW107" s="745"/>
      <c r="UX107" s="745"/>
      <c r="UY107" s="745"/>
      <c r="UZ107" s="745"/>
      <c r="VA107" s="745"/>
      <c r="VB107" s="745"/>
      <c r="VC107" s="745"/>
      <c r="VD107" s="745"/>
      <c r="VE107" s="745"/>
      <c r="VF107" s="745"/>
      <c r="VG107" s="745"/>
      <c r="VH107" s="745"/>
      <c r="VI107" s="745"/>
      <c r="VJ107" s="745"/>
      <c r="VK107" s="745"/>
      <c r="VL107" s="745"/>
      <c r="VM107" s="745"/>
      <c r="VN107" s="745"/>
      <c r="VO107" s="745"/>
      <c r="VP107" s="745"/>
      <c r="VQ107" s="745"/>
      <c r="VR107" s="745"/>
      <c r="VS107" s="745"/>
      <c r="VT107" s="745"/>
      <c r="VU107" s="745"/>
      <c r="VV107" s="745"/>
      <c r="VW107" s="745"/>
      <c r="VX107" s="745"/>
      <c r="VY107" s="745"/>
      <c r="VZ107" s="745"/>
      <c r="WA107" s="745"/>
      <c r="WB107" s="745"/>
      <c r="WC107" s="745"/>
      <c r="WD107" s="745"/>
      <c r="WE107" s="745"/>
      <c r="WF107" s="745"/>
      <c r="WG107" s="745"/>
      <c r="WH107" s="745"/>
      <c r="WI107" s="745"/>
      <c r="WJ107" s="745"/>
      <c r="WK107" s="745"/>
      <c r="WL107" s="745"/>
      <c r="WM107" s="745"/>
      <c r="WN107" s="745"/>
      <c r="WO107" s="745"/>
      <c r="WP107" s="745"/>
      <c r="WQ107" s="745"/>
      <c r="WR107" s="745"/>
      <c r="WS107" s="745"/>
      <c r="WT107" s="745"/>
      <c r="WU107" s="745"/>
      <c r="WV107" s="745"/>
      <c r="WW107" s="745"/>
      <c r="WX107" s="745"/>
      <c r="WY107" s="745"/>
      <c r="WZ107" s="745"/>
      <c r="XA107" s="745"/>
      <c r="XB107" s="745"/>
      <c r="XC107" s="745"/>
      <c r="XD107" s="745"/>
      <c r="XE107" s="745"/>
      <c r="XF107" s="745"/>
      <c r="XG107" s="745"/>
      <c r="XH107" s="745"/>
      <c r="XI107" s="745"/>
      <c r="XJ107" s="745"/>
      <c r="XK107" s="745"/>
      <c r="XL107" s="745"/>
      <c r="XM107" s="745"/>
      <c r="XN107" s="745"/>
      <c r="XO107" s="745"/>
      <c r="XP107" s="745"/>
      <c r="XQ107" s="745"/>
      <c r="XR107" s="745"/>
      <c r="XS107" s="745"/>
      <c r="XT107" s="745"/>
      <c r="XU107" s="745"/>
      <c r="XV107" s="745"/>
      <c r="XW107" s="745"/>
      <c r="XX107" s="745"/>
      <c r="XY107" s="745"/>
      <c r="XZ107" s="745"/>
      <c r="YA107" s="745"/>
      <c r="YB107" s="745"/>
      <c r="YC107" s="745"/>
      <c r="YD107" s="745"/>
      <c r="YE107" s="745"/>
      <c r="YF107" s="745"/>
      <c r="YG107" s="745"/>
      <c r="YH107" s="745"/>
      <c r="YI107" s="745"/>
      <c r="YJ107" s="745"/>
      <c r="YK107" s="745"/>
      <c r="YL107" s="745"/>
      <c r="YM107" s="745"/>
      <c r="YN107" s="745"/>
      <c r="YO107" s="745"/>
      <c r="YP107" s="745"/>
      <c r="YQ107" s="745"/>
      <c r="YR107" s="745"/>
      <c r="YS107" s="745"/>
      <c r="YT107" s="745"/>
      <c r="YU107" s="745"/>
      <c r="YV107" s="745"/>
      <c r="YW107" s="745"/>
      <c r="YX107" s="745"/>
      <c r="YY107" s="745"/>
      <c r="YZ107" s="745"/>
      <c r="ZA107" s="745"/>
      <c r="ZB107" s="745"/>
      <c r="ZC107" s="745"/>
      <c r="ZD107" s="745"/>
      <c r="ZE107" s="745"/>
      <c r="ZF107" s="745"/>
      <c r="ZG107" s="745"/>
      <c r="ZH107" s="745"/>
      <c r="ZI107" s="745"/>
      <c r="ZJ107" s="745"/>
      <c r="ZK107" s="745"/>
      <c r="ZL107" s="745"/>
      <c r="ZM107" s="745"/>
      <c r="ZN107" s="745"/>
      <c r="ZO107" s="745"/>
      <c r="ZP107" s="745"/>
      <c r="ZQ107" s="745"/>
      <c r="ZR107" s="745"/>
      <c r="ZS107" s="745"/>
      <c r="ZT107" s="745"/>
      <c r="ZU107" s="745"/>
      <c r="ZV107" s="745"/>
      <c r="ZW107" s="745"/>
      <c r="ZX107" s="745"/>
      <c r="ZY107" s="745"/>
      <c r="ZZ107" s="745"/>
      <c r="AAA107" s="745"/>
      <c r="AAB107" s="745"/>
      <c r="AAC107" s="745"/>
      <c r="AAD107" s="745"/>
      <c r="AAE107" s="745"/>
      <c r="AAF107" s="745"/>
      <c r="AAG107" s="745"/>
      <c r="AAH107" s="745"/>
      <c r="AAI107" s="745"/>
      <c r="AAJ107" s="745"/>
      <c r="AAK107" s="745"/>
      <c r="AAL107" s="745"/>
      <c r="AAM107" s="745"/>
      <c r="AAN107" s="745"/>
      <c r="AAO107" s="745"/>
      <c r="AAP107" s="745"/>
      <c r="AAQ107" s="745"/>
      <c r="AAR107" s="745"/>
      <c r="AAS107" s="745"/>
      <c r="AAT107" s="745"/>
      <c r="AAU107" s="745"/>
      <c r="AAV107" s="745"/>
      <c r="AAW107" s="745"/>
      <c r="AAX107" s="745"/>
      <c r="AAY107" s="745"/>
      <c r="AAZ107" s="745"/>
      <c r="ABA107" s="745"/>
      <c r="ABB107" s="745"/>
      <c r="ABC107" s="745"/>
      <c r="ABD107" s="745"/>
      <c r="ABE107" s="745"/>
      <c r="ABF107" s="745"/>
      <c r="ABG107" s="745"/>
      <c r="ABH107" s="745"/>
      <c r="ABI107" s="745"/>
      <c r="ABJ107" s="745"/>
      <c r="ABK107" s="745"/>
      <c r="ABL107" s="745"/>
      <c r="ABM107" s="745"/>
      <c r="ABN107" s="745"/>
      <c r="ABO107" s="745"/>
      <c r="ABP107" s="745"/>
      <c r="ABQ107" s="745"/>
      <c r="ABR107" s="745"/>
      <c r="ABS107" s="745"/>
      <c r="ABT107" s="745"/>
      <c r="ABU107" s="745"/>
      <c r="ABV107" s="745"/>
      <c r="ABW107" s="745"/>
      <c r="ABX107" s="745"/>
      <c r="ABY107" s="745"/>
      <c r="ABZ107" s="745"/>
      <c r="ACA107" s="745"/>
      <c r="ACB107" s="745"/>
      <c r="ACC107" s="745"/>
      <c r="ACD107" s="745"/>
      <c r="ACE107" s="745"/>
      <c r="ACF107" s="745"/>
      <c r="ACG107" s="745"/>
      <c r="ACH107" s="745"/>
      <c r="ACI107" s="745"/>
      <c r="ACJ107" s="745"/>
      <c r="ACK107" s="745"/>
      <c r="ACL107" s="745"/>
      <c r="ACM107" s="745"/>
      <c r="ACN107" s="745"/>
      <c r="ACO107" s="745"/>
      <c r="ACP107" s="745"/>
      <c r="ACQ107" s="745"/>
      <c r="ACR107" s="745"/>
      <c r="ACS107" s="745"/>
      <c r="ACT107" s="745"/>
      <c r="ACU107" s="745"/>
      <c r="ACV107" s="745"/>
      <c r="ACW107" s="745"/>
      <c r="ACX107" s="745"/>
      <c r="ACY107" s="745"/>
      <c r="ACZ107" s="745"/>
      <c r="ADA107" s="745"/>
      <c r="ADB107" s="745"/>
      <c r="ADC107" s="745"/>
      <c r="ADD107" s="745"/>
      <c r="ADE107" s="745"/>
      <c r="ADF107" s="745"/>
      <c r="ADG107" s="745"/>
      <c r="ADH107" s="745"/>
      <c r="ADI107" s="745"/>
      <c r="ADJ107" s="745"/>
      <c r="ADK107" s="745"/>
      <c r="ADL107" s="745"/>
      <c r="ADM107" s="745"/>
      <c r="ADN107" s="745"/>
      <c r="ADO107" s="745"/>
      <c r="ADP107" s="745"/>
      <c r="ADQ107" s="745"/>
      <c r="ADR107" s="745"/>
      <c r="ADS107" s="745"/>
      <c r="ADT107" s="745"/>
      <c r="ADU107" s="745"/>
      <c r="ADV107" s="745"/>
      <c r="ADW107" s="745"/>
      <c r="ADX107" s="745"/>
      <c r="ADY107" s="745"/>
      <c r="ADZ107" s="745"/>
      <c r="AEA107" s="745"/>
      <c r="AEB107" s="745"/>
      <c r="AEC107" s="745"/>
      <c r="AED107" s="745"/>
      <c r="AEE107" s="745"/>
      <c r="AEF107" s="745"/>
      <c r="AEG107" s="745"/>
      <c r="AEH107" s="745"/>
      <c r="AEI107" s="745"/>
      <c r="AEJ107" s="745"/>
      <c r="AEK107" s="745"/>
      <c r="AEL107" s="745"/>
      <c r="AEM107" s="745"/>
      <c r="AEN107" s="745"/>
      <c r="AEO107" s="745"/>
      <c r="AEP107" s="745"/>
      <c r="AEQ107" s="745"/>
      <c r="AER107" s="745"/>
      <c r="AES107" s="745"/>
      <c r="AET107" s="745"/>
      <c r="AEU107" s="745"/>
      <c r="AEV107" s="745"/>
      <c r="AEW107" s="745"/>
      <c r="AEX107" s="745"/>
      <c r="AEY107" s="745"/>
      <c r="AEZ107" s="745"/>
      <c r="AFA107" s="745"/>
      <c r="AFB107" s="745"/>
      <c r="AFC107" s="745"/>
      <c r="AFD107" s="745"/>
      <c r="AFE107" s="745"/>
      <c r="AFF107" s="745"/>
      <c r="AFG107" s="745"/>
      <c r="AFH107" s="745"/>
      <c r="AFI107" s="745"/>
      <c r="AFJ107" s="745"/>
      <c r="AFK107" s="745"/>
      <c r="AFL107" s="745"/>
      <c r="AFM107" s="745"/>
      <c r="AFN107" s="745"/>
      <c r="AFO107" s="745"/>
      <c r="AFP107" s="745"/>
      <c r="AFQ107" s="745"/>
      <c r="AFR107" s="745"/>
      <c r="AFS107" s="745"/>
      <c r="AFT107" s="745"/>
      <c r="AFU107" s="745"/>
      <c r="AFV107" s="745"/>
      <c r="AFW107" s="745"/>
      <c r="AFX107" s="745"/>
      <c r="AFY107" s="745"/>
      <c r="AFZ107" s="745"/>
      <c r="AGA107" s="745"/>
      <c r="AGB107" s="745"/>
      <c r="AGC107" s="745"/>
      <c r="AGD107" s="745"/>
      <c r="AGE107" s="745"/>
      <c r="AGF107" s="745"/>
      <c r="AGG107" s="745"/>
      <c r="AGH107" s="745"/>
      <c r="AGI107" s="745"/>
      <c r="AGJ107" s="745"/>
      <c r="AGK107" s="745"/>
      <c r="AGL107" s="745"/>
      <c r="AGM107" s="745"/>
      <c r="AGN107" s="745"/>
      <c r="AGO107" s="745"/>
      <c r="AGP107" s="745"/>
      <c r="AGQ107" s="745"/>
      <c r="AGR107" s="745"/>
      <c r="AGS107" s="745"/>
      <c r="AGT107" s="745"/>
      <c r="AGU107" s="745"/>
      <c r="AGV107" s="745"/>
      <c r="AGW107" s="745"/>
      <c r="AGX107" s="745"/>
      <c r="AGY107" s="745"/>
      <c r="AGZ107" s="745"/>
      <c r="AHA107" s="745"/>
      <c r="AHB107" s="745"/>
      <c r="AHC107" s="745"/>
      <c r="AHD107" s="745"/>
      <c r="AHE107" s="745"/>
      <c r="AHF107" s="745"/>
      <c r="AHG107" s="745"/>
      <c r="AHH107" s="745"/>
      <c r="AHI107" s="745"/>
      <c r="AHJ107" s="745"/>
      <c r="AHK107" s="745"/>
      <c r="AHL107" s="745"/>
      <c r="AHM107" s="745"/>
      <c r="AHN107" s="745"/>
      <c r="AHO107" s="745"/>
      <c r="AHP107" s="745"/>
      <c r="AHQ107" s="745"/>
      <c r="AHR107" s="745"/>
      <c r="AHS107" s="745"/>
      <c r="AHT107" s="745"/>
      <c r="AHU107" s="745"/>
      <c r="AHV107" s="745"/>
      <c r="AHW107" s="745"/>
      <c r="AHX107" s="745"/>
      <c r="AHY107" s="745"/>
      <c r="AHZ107" s="745"/>
      <c r="AIA107" s="745"/>
      <c r="AIB107" s="745"/>
      <c r="AIC107" s="745"/>
      <c r="AID107" s="745"/>
      <c r="AIE107" s="745"/>
      <c r="AIF107" s="745"/>
      <c r="AIG107" s="745"/>
      <c r="AIH107" s="745"/>
      <c r="AII107" s="745"/>
      <c r="AIJ107" s="745"/>
      <c r="AIK107" s="745"/>
      <c r="AIL107" s="745"/>
      <c r="AIM107" s="745"/>
      <c r="AIN107" s="745"/>
      <c r="AIO107" s="745"/>
      <c r="AIP107" s="745"/>
      <c r="AIQ107" s="745"/>
      <c r="AIR107" s="745"/>
      <c r="AIS107" s="745"/>
      <c r="AIT107" s="745"/>
      <c r="AIU107" s="745"/>
      <c r="AIV107" s="745"/>
      <c r="AIW107" s="745"/>
      <c r="AIX107" s="745"/>
      <c r="AIY107" s="745"/>
      <c r="AIZ107" s="745"/>
      <c r="AJA107" s="745"/>
      <c r="AJB107" s="745"/>
      <c r="AJC107" s="745"/>
      <c r="AJD107" s="745"/>
      <c r="AJE107" s="745"/>
      <c r="AJF107" s="745"/>
      <c r="AJG107" s="745"/>
      <c r="AJH107" s="745"/>
      <c r="AJI107" s="745"/>
      <c r="AJJ107" s="745"/>
      <c r="AJK107" s="745"/>
      <c r="AJL107" s="745"/>
      <c r="AJM107" s="745"/>
      <c r="AJN107" s="745"/>
      <c r="AJO107" s="745"/>
      <c r="AJP107" s="745"/>
      <c r="AJQ107" s="745"/>
      <c r="AJR107" s="745"/>
      <c r="AJS107" s="745"/>
      <c r="AJT107" s="745"/>
      <c r="AJU107" s="745"/>
      <c r="AJV107" s="745"/>
      <c r="AJW107" s="745"/>
      <c r="AJX107" s="745"/>
      <c r="AJY107" s="745"/>
      <c r="AJZ107" s="745"/>
      <c r="AKA107" s="745"/>
      <c r="AKB107" s="745"/>
      <c r="AKC107" s="745"/>
      <c r="AKD107" s="745"/>
      <c r="AKE107" s="745"/>
      <c r="AKF107" s="745"/>
      <c r="AKG107" s="745"/>
      <c r="AKH107" s="745"/>
      <c r="AKI107" s="745"/>
      <c r="AKJ107" s="745"/>
      <c r="AKK107" s="745"/>
      <c r="AKL107" s="745"/>
      <c r="AKM107" s="745"/>
      <c r="AKN107" s="745"/>
      <c r="AKO107" s="745"/>
      <c r="AKP107" s="745"/>
      <c r="AKQ107" s="745"/>
      <c r="AKR107" s="745"/>
      <c r="AKS107" s="745"/>
      <c r="AKT107" s="745"/>
      <c r="AKU107" s="745"/>
      <c r="AKV107" s="745"/>
      <c r="AKW107" s="745"/>
      <c r="AKX107" s="745"/>
      <c r="AKY107" s="745"/>
      <c r="AKZ107" s="745"/>
      <c r="ALA107" s="745"/>
      <c r="ALB107" s="745"/>
      <c r="ALC107" s="745"/>
      <c r="ALD107" s="745"/>
      <c r="ALE107" s="745"/>
      <c r="ALF107" s="745"/>
      <c r="ALG107" s="745"/>
      <c r="ALH107" s="745"/>
      <c r="ALI107" s="745"/>
      <c r="ALJ107" s="745"/>
      <c r="ALK107" s="745"/>
      <c r="ALL107" s="745"/>
      <c r="ALM107" s="745"/>
      <c r="ALN107" s="745"/>
      <c r="ALO107" s="745"/>
      <c r="ALP107" s="745"/>
      <c r="ALQ107" s="745"/>
      <c r="ALR107" s="745"/>
      <c r="ALS107" s="745"/>
      <c r="ALT107" s="745"/>
      <c r="ALU107" s="745"/>
      <c r="ALV107" s="745"/>
      <c r="ALW107" s="745"/>
      <c r="ALX107" s="745"/>
      <c r="ALY107" s="745"/>
      <c r="ALZ107" s="745"/>
      <c r="AMA107" s="745"/>
      <c r="AMB107" s="745"/>
      <c r="AMC107" s="745"/>
      <c r="AMD107" s="745"/>
      <c r="AME107" s="745"/>
      <c r="AMF107" s="745"/>
      <c r="AMG107" s="745"/>
      <c r="AMH107" s="745"/>
      <c r="AMI107" s="745"/>
      <c r="AMJ107" s="745"/>
      <c r="AMK107" s="745"/>
      <c r="AML107" s="745"/>
      <c r="AMM107" s="745"/>
      <c r="AMN107" s="745"/>
      <c r="AMO107" s="745"/>
      <c r="AMP107" s="745"/>
      <c r="AMQ107" s="745"/>
      <c r="AMR107" s="745"/>
    </row>
    <row r="108" spans="1:1032" s="736" customFormat="1">
      <c r="A108" s="726"/>
      <c r="B108" s="727"/>
      <c r="C108" s="728"/>
      <c r="D108" s="729"/>
      <c r="E108" s="730"/>
      <c r="F108" s="731"/>
      <c r="G108" s="732"/>
      <c r="H108" s="732"/>
      <c r="I108" s="732"/>
      <c r="J108" s="732"/>
      <c r="K108" s="733"/>
      <c r="L108" s="733"/>
      <c r="M108" s="733"/>
      <c r="N108" s="734"/>
      <c r="O108" s="733"/>
      <c r="P108" s="733"/>
      <c r="Q108" s="735"/>
      <c r="R108" s="733"/>
      <c r="S108" s="733"/>
      <c r="T108" s="734"/>
      <c r="U108" s="733"/>
    </row>
    <row r="109" spans="1:1032" s="474" customFormat="1" ht="25.5">
      <c r="A109" s="520" t="s">
        <v>44</v>
      </c>
      <c r="B109" s="519" t="s">
        <v>284</v>
      </c>
      <c r="C109" s="518" t="s">
        <v>10</v>
      </c>
      <c r="D109" s="517">
        <v>3</v>
      </c>
      <c r="E109" s="479">
        <f>$M109+$N109</f>
        <v>0</v>
      </c>
      <c r="F109" s="479">
        <f>D109*E109</f>
        <v>0</v>
      </c>
      <c r="G109" s="515"/>
      <c r="H109" s="515"/>
      <c r="I109" s="478"/>
      <c r="J109" s="515"/>
      <c r="K109" s="510"/>
      <c r="L109" s="510"/>
      <c r="M109" s="477"/>
      <c r="N109" s="476"/>
      <c r="O109" s="475"/>
      <c r="P109" s="514"/>
    </row>
    <row r="110" spans="1:1032" s="474" customFormat="1">
      <c r="A110" s="520"/>
      <c r="B110" s="519"/>
      <c r="C110" s="518"/>
      <c r="D110" s="517"/>
      <c r="E110" s="479"/>
      <c r="F110" s="479"/>
      <c r="G110" s="515"/>
      <c r="H110" s="515"/>
      <c r="I110" s="478"/>
      <c r="J110" s="515"/>
      <c r="K110" s="510"/>
      <c r="L110" s="510"/>
      <c r="M110" s="477"/>
      <c r="N110" s="476"/>
      <c r="O110" s="475"/>
      <c r="P110" s="514"/>
    </row>
    <row r="111" spans="1:1032" s="474" customFormat="1">
      <c r="A111" s="520" t="s">
        <v>45</v>
      </c>
      <c r="B111" s="519" t="s">
        <v>118</v>
      </c>
      <c r="C111" s="518" t="s">
        <v>10</v>
      </c>
      <c r="D111" s="517">
        <v>6</v>
      </c>
      <c r="E111" s="479">
        <f>$M111+$N111</f>
        <v>0</v>
      </c>
      <c r="F111" s="479">
        <f>D111*E111</f>
        <v>0</v>
      </c>
      <c r="G111" s="515"/>
      <c r="H111" s="515"/>
      <c r="I111" s="478"/>
      <c r="J111" s="515"/>
      <c r="K111" s="510"/>
      <c r="L111" s="510"/>
      <c r="M111" s="477"/>
      <c r="N111" s="476"/>
      <c r="O111" s="475"/>
      <c r="P111" s="514"/>
    </row>
    <row r="112" spans="1:1032" s="474" customFormat="1">
      <c r="A112" s="520"/>
      <c r="B112" s="519"/>
      <c r="C112" s="518"/>
      <c r="D112" s="517"/>
      <c r="E112" s="479"/>
      <c r="F112" s="479"/>
      <c r="G112" s="515"/>
      <c r="H112" s="515"/>
      <c r="I112" s="478"/>
      <c r="J112" s="515"/>
      <c r="K112" s="510"/>
      <c r="L112" s="510"/>
      <c r="M112" s="477"/>
      <c r="N112" s="476"/>
      <c r="O112" s="475"/>
      <c r="P112" s="514"/>
    </row>
    <row r="113" spans="1:29" s="474" customFormat="1" ht="25.5">
      <c r="A113" s="473" t="s">
        <v>46</v>
      </c>
      <c r="B113" s="472" t="s">
        <v>84</v>
      </c>
      <c r="C113" s="471" t="s">
        <v>19</v>
      </c>
      <c r="D113" s="470">
        <v>0.05</v>
      </c>
      <c r="E113" s="479"/>
      <c r="F113" s="479">
        <f>SUM(F19:F112)*D113</f>
        <v>0</v>
      </c>
      <c r="G113" s="514"/>
      <c r="H113" s="514"/>
      <c r="I113" s="514"/>
      <c r="J113" s="514"/>
      <c r="K113" s="514"/>
      <c r="L113" s="514"/>
      <c r="O113" s="514"/>
      <c r="P113" s="516"/>
      <c r="Q113" s="516"/>
      <c r="R113" s="510"/>
      <c r="S113" s="514"/>
      <c r="T113" s="510"/>
      <c r="U113" s="510"/>
      <c r="V113" s="510"/>
      <c r="W113" s="514"/>
      <c r="X113" s="510"/>
      <c r="Y113" s="514"/>
      <c r="Z113" s="514"/>
      <c r="AA113" s="514"/>
      <c r="AB113" s="514"/>
      <c r="AC113" s="514"/>
    </row>
    <row r="114" spans="1:29" s="474" customFormat="1" ht="13.5" thickBot="1">
      <c r="A114" s="469"/>
      <c r="B114" s="468"/>
      <c r="C114" s="467"/>
      <c r="D114" s="466"/>
      <c r="E114" s="465"/>
      <c r="F114" s="465"/>
      <c r="G114" s="510"/>
      <c r="H114" s="479"/>
      <c r="I114" s="515"/>
      <c r="J114" s="515"/>
      <c r="K114" s="514"/>
      <c r="L114" s="514"/>
      <c r="M114" s="516"/>
      <c r="N114" s="749"/>
      <c r="O114" s="516"/>
      <c r="P114" s="749"/>
      <c r="Q114" s="463"/>
      <c r="R114" s="510"/>
      <c r="S114" s="510"/>
      <c r="T114" s="510"/>
      <c r="U114" s="510"/>
      <c r="V114" s="510"/>
      <c r="W114" s="509"/>
      <c r="X114" s="510"/>
      <c r="Y114" s="514"/>
      <c r="Z114" s="514"/>
      <c r="AA114" s="514"/>
      <c r="AB114" s="514"/>
      <c r="AC114" s="514"/>
    </row>
    <row r="115" spans="1:29" s="474" customFormat="1">
      <c r="A115" s="515" t="str">
        <f>A3</f>
        <v>3.4</v>
      </c>
      <c r="B115" s="461" t="str">
        <f>B3</f>
        <v>STIKALNI BLOKI</v>
      </c>
      <c r="C115" s="471"/>
      <c r="D115" s="517"/>
      <c r="E115" s="515"/>
      <c r="F115" s="460">
        <f>ROUND((SUM(F39:F114)),2)</f>
        <v>0</v>
      </c>
      <c r="G115" s="510"/>
      <c r="H115" s="479"/>
      <c r="I115" s="515"/>
      <c r="J115" s="515"/>
      <c r="K115" s="514"/>
      <c r="L115" s="514"/>
      <c r="M115" s="516"/>
      <c r="N115" s="749"/>
      <c r="O115" s="516"/>
      <c r="P115" s="749"/>
      <c r="Q115" s="463"/>
      <c r="R115" s="510"/>
      <c r="S115" s="510"/>
      <c r="T115" s="510"/>
      <c r="U115" s="510"/>
      <c r="V115" s="510"/>
      <c r="W115" s="509"/>
      <c r="X115" s="510"/>
      <c r="Y115" s="514"/>
      <c r="Z115" s="514"/>
      <c r="AA115" s="514"/>
      <c r="AB115" s="514"/>
      <c r="AC115" s="514"/>
    </row>
    <row r="116" spans="1:29" s="474" customFormat="1">
      <c r="A116" s="520"/>
      <c r="B116" s="496"/>
      <c r="C116" s="518"/>
      <c r="D116" s="517"/>
      <c r="E116" s="515"/>
      <c r="F116" s="515"/>
      <c r="G116" s="510"/>
      <c r="H116" s="479"/>
      <c r="I116" s="515"/>
      <c r="J116" s="515"/>
      <c r="K116" s="514"/>
      <c r="L116" s="514"/>
      <c r="M116" s="516"/>
      <c r="N116" s="749"/>
      <c r="O116" s="516"/>
      <c r="P116" s="749"/>
      <c r="Q116" s="463"/>
      <c r="R116" s="510"/>
      <c r="S116" s="510"/>
      <c r="T116" s="510"/>
      <c r="U116" s="510"/>
      <c r="V116" s="510"/>
      <c r="W116" s="509"/>
      <c r="X116" s="510"/>
      <c r="Y116" s="514"/>
      <c r="Z116" s="514"/>
      <c r="AA116" s="514"/>
      <c r="AB116" s="514"/>
      <c r="AC116" s="514"/>
    </row>
    <row r="121" spans="1:29" s="474" customFormat="1">
      <c r="A121" s="456"/>
      <c r="B121" s="455"/>
      <c r="C121" s="471"/>
      <c r="D121" s="517"/>
      <c r="E121" s="515"/>
      <c r="F121" s="515"/>
      <c r="G121" s="510"/>
      <c r="H121" s="479"/>
      <c r="I121" s="515"/>
      <c r="J121" s="515"/>
      <c r="K121" s="514"/>
      <c r="L121" s="514"/>
      <c r="M121" s="749"/>
      <c r="N121" s="749"/>
      <c r="O121" s="463"/>
      <c r="P121" s="514"/>
    </row>
  </sheetData>
  <phoneticPr fontId="12" type="noConversion"/>
  <conditionalFormatting sqref="B31:B32">
    <cfRule type="cellIs" dxfId="17" priority="38" operator="equal">
      <formula>"'1p, 16A, 24V"</formula>
    </cfRule>
  </conditionalFormatting>
  <conditionalFormatting sqref="B51:B52">
    <cfRule type="cellIs" dxfId="16" priority="31" operator="equal">
      <formula>"'1p, 16A, 24V"</formula>
    </cfRule>
  </conditionalFormatting>
  <conditionalFormatting sqref="B56">
    <cfRule type="cellIs" dxfId="15" priority="16" operator="equal">
      <formula>"'1p, 16A, 24V"</formula>
    </cfRule>
  </conditionalFormatting>
  <conditionalFormatting sqref="B79">
    <cfRule type="cellIs" dxfId="14" priority="25" operator="equal">
      <formula>"'1p, 16A, 24V"</formula>
    </cfRule>
  </conditionalFormatting>
  <conditionalFormatting sqref="T88:U107 M88:N107 U76 T77:U81 M77:N81 M83:N86 T83:U86 M60:N75 T60:U75 U47 T48:U54 M48:N54 M12:N14 T12:U14 M18:N27 T18:U27 U28 M5:N7 T5:U7 T29:U46 M29:N46 M56:N58 T56:U58">
    <cfRule type="expression" dxfId="13" priority="43" stopIfTrue="1">
      <formula>$G:$G=1</formula>
    </cfRule>
  </conditionalFormatting>
  <conditionalFormatting sqref="B57">
    <cfRule type="cellIs" dxfId="12" priority="11" operator="equal">
      <formula>"'1p, 16A, 24V"</formula>
    </cfRule>
  </conditionalFormatting>
  <conditionalFormatting sqref="B60:B61">
    <cfRule type="cellIs" dxfId="11" priority="8" operator="equal">
      <formula>"'1p, 16A, 24V"</formula>
    </cfRule>
  </conditionalFormatting>
  <conditionalFormatting sqref="B33">
    <cfRule type="cellIs" dxfId="10" priority="6" operator="equal">
      <formula>"'1p, 16A, 24V"</formula>
    </cfRule>
  </conditionalFormatting>
  <conditionalFormatting sqref="T82:U82 M82:N82">
    <cfRule type="expression" dxfId="9" priority="5" stopIfTrue="1">
      <formula>$G:$G=1</formula>
    </cfRule>
  </conditionalFormatting>
  <conditionalFormatting sqref="B82">
    <cfRule type="cellIs" dxfId="8" priority="4" operator="equal">
      <formula>"'1p, 16A, 24V"</formula>
    </cfRule>
  </conditionalFormatting>
  <conditionalFormatting sqref="T59:U59 M59:N59">
    <cfRule type="expression" dxfId="7" priority="3" stopIfTrue="1">
      <formula>$G:$G=1</formula>
    </cfRule>
  </conditionalFormatting>
  <conditionalFormatting sqref="B59">
    <cfRule type="cellIs" dxfId="6" priority="2" operator="equal">
      <formula>"'1p, 16A, 24V"</formula>
    </cfRule>
  </conditionalFormatting>
  <conditionalFormatting sqref="T55:U55 M55:N55">
    <cfRule type="expression" dxfId="5" priority="1" stopIfTrue="1">
      <formula>$G:$G=1</formula>
    </cfRule>
  </conditionalFormatting>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
Investitor/objekt: UKC Ljubljana / UREDITEV PROSTOROV ZA BIOBANKO
Vsebina: PZI - 3/1 MOČNOSTNE ELEKTROISTALACIJE.</oddHeader>
    <oddFooter>&amp;L&amp;7&amp;F&amp;C&amp;P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R55"/>
  <sheetViews>
    <sheetView view="pageBreakPreview" topLeftCell="A31" zoomScaleNormal="50" zoomScaleSheetLayoutView="100" workbookViewId="0">
      <selection activeCell="F55" sqref="F55"/>
    </sheetView>
  </sheetViews>
  <sheetFormatPr defaultColWidth="8.85546875" defaultRowHeight="12.75"/>
  <cols>
    <col min="1" max="1" width="6.7109375" style="520" customWidth="1"/>
    <col min="2" max="2" width="50.7109375" style="519" customWidth="1"/>
    <col min="3" max="3" width="4.7109375" style="471" customWidth="1"/>
    <col min="4" max="4" width="6.7109375" style="517" customWidth="1"/>
    <col min="5" max="5" width="9.85546875" style="515" customWidth="1"/>
    <col min="6" max="6" width="11.7109375" style="515" customWidth="1"/>
    <col min="7" max="7" width="9.140625" style="515" customWidth="1"/>
    <col min="8" max="8" width="10.140625" style="515" bestFit="1" customWidth="1"/>
    <col min="9" max="9" width="9.140625" style="515" customWidth="1"/>
    <col min="10" max="10" width="3.140625" style="515" customWidth="1"/>
    <col min="11" max="12" width="3.140625" style="516" customWidth="1"/>
    <col min="13" max="13" width="10.7109375" style="516" customWidth="1"/>
    <col min="14" max="14" width="8.85546875" style="510"/>
    <col min="15" max="15" width="11" style="516" customWidth="1"/>
    <col min="16" max="16" width="10.42578125" style="516" bestFit="1" customWidth="1"/>
    <col min="17" max="17" width="10.5703125" style="516" customWidth="1"/>
    <col min="18" max="18" width="9.140625" style="516" bestFit="1" customWidth="1"/>
    <col min="19" max="19" width="10.42578125" style="516" bestFit="1" customWidth="1"/>
    <col min="20" max="20" width="10" style="510" bestFit="1" customWidth="1"/>
    <col min="21" max="21" width="12.7109375" style="516" customWidth="1"/>
    <col min="22" max="16384" width="8.85546875" style="514"/>
  </cols>
  <sheetData>
    <row r="1" spans="1:1032" s="537" customFormat="1">
      <c r="A1" s="549" t="s">
        <v>14</v>
      </c>
      <c r="B1" s="548" t="s">
        <v>12</v>
      </c>
      <c r="C1" s="547" t="s">
        <v>13</v>
      </c>
      <c r="D1" s="546" t="s">
        <v>314</v>
      </c>
      <c r="E1" s="549" t="s">
        <v>15</v>
      </c>
      <c r="F1" s="545" t="s">
        <v>11</v>
      </c>
      <c r="G1" s="544"/>
      <c r="H1" s="587"/>
      <c r="I1" s="588"/>
      <c r="J1" s="737"/>
      <c r="K1" s="588"/>
      <c r="L1" s="588"/>
      <c r="M1" s="590"/>
      <c r="N1" s="590"/>
      <c r="O1" s="539"/>
      <c r="P1" s="538"/>
    </row>
    <row r="2" spans="1:1032" s="537" customFormat="1" ht="10.35" customHeight="1">
      <c r="A2" s="536"/>
      <c r="B2" s="535"/>
      <c r="C2" s="534"/>
      <c r="D2" s="533"/>
      <c r="E2" s="536"/>
      <c r="F2" s="532"/>
      <c r="G2" s="544"/>
      <c r="H2" s="587"/>
      <c r="I2" s="588"/>
      <c r="J2" s="588"/>
      <c r="K2" s="588"/>
      <c r="L2" s="588"/>
      <c r="M2" s="738"/>
      <c r="N2" s="738"/>
      <c r="O2" s="539"/>
      <c r="P2" s="530"/>
    </row>
    <row r="3" spans="1:1032" s="521" customFormat="1" ht="13.5">
      <c r="A3" s="560" t="s">
        <v>214</v>
      </c>
      <c r="B3" s="529" t="s">
        <v>425</v>
      </c>
      <c r="C3" s="528"/>
      <c r="D3" s="527"/>
      <c r="E3" s="526"/>
      <c r="F3" s="526"/>
      <c r="G3" s="525"/>
      <c r="H3" s="525"/>
      <c r="I3" s="524"/>
      <c r="J3" s="524"/>
      <c r="K3" s="524"/>
      <c r="L3" s="524"/>
      <c r="M3" s="524"/>
      <c r="N3" s="739"/>
      <c r="O3" s="524"/>
      <c r="P3" s="740"/>
      <c r="Q3" s="524"/>
      <c r="R3" s="524"/>
      <c r="S3" s="525"/>
      <c r="T3" s="524"/>
      <c r="U3" s="525"/>
      <c r="V3" s="525"/>
      <c r="W3" s="524"/>
      <c r="X3" s="524"/>
      <c r="Y3" s="524"/>
      <c r="Z3" s="524"/>
      <c r="AA3" s="524"/>
      <c r="AB3" s="524"/>
      <c r="AC3" s="524"/>
    </row>
    <row r="4" spans="1:1032">
      <c r="C4" s="518"/>
      <c r="E4" s="516"/>
      <c r="K4" s="514"/>
      <c r="L4" s="514"/>
      <c r="M4" s="514"/>
      <c r="N4" s="741"/>
      <c r="O4" s="512"/>
      <c r="P4" s="741"/>
      <c r="Q4" s="475"/>
      <c r="S4" s="510"/>
      <c r="T4" s="516"/>
      <c r="U4" s="510"/>
      <c r="V4" s="510"/>
      <c r="W4" s="509"/>
      <c r="X4" s="516"/>
    </row>
    <row r="5" spans="1:1032" s="500" customFormat="1" ht="25.5">
      <c r="A5" s="503"/>
      <c r="B5" s="529" t="s">
        <v>337</v>
      </c>
      <c r="C5" s="702"/>
      <c r="D5" s="502"/>
      <c r="E5" s="501"/>
      <c r="F5" s="501"/>
      <c r="G5" s="374"/>
      <c r="H5" s="376"/>
      <c r="I5" s="376"/>
      <c r="J5" s="374"/>
      <c r="K5" s="374"/>
      <c r="L5" s="374"/>
      <c r="M5" s="506"/>
      <c r="N5" s="506"/>
      <c r="O5" s="507"/>
      <c r="P5" s="507"/>
      <c r="Q5" s="507"/>
      <c r="R5" s="507"/>
      <c r="S5" s="506"/>
      <c r="T5" s="506"/>
      <c r="U5" s="505"/>
      <c r="V5" s="504"/>
      <c r="W5" s="377"/>
      <c r="X5" s="414"/>
      <c r="Y5" s="414"/>
      <c r="Z5" s="414"/>
      <c r="AA5" s="379"/>
      <c r="AB5" s="379"/>
      <c r="AC5" s="379"/>
      <c r="AD5" s="379"/>
      <c r="AE5" s="379"/>
      <c r="AF5" s="379"/>
      <c r="AG5" s="379"/>
      <c r="AH5" s="379"/>
      <c r="AI5" s="379"/>
      <c r="AJ5" s="379"/>
    </row>
    <row r="6" spans="1:1032" s="742" customFormat="1">
      <c r="A6" s="371"/>
      <c r="B6" s="372"/>
      <c r="C6" s="373"/>
      <c r="D6" s="374"/>
      <c r="E6" s="375"/>
      <c r="F6" s="375"/>
      <c r="G6" s="374"/>
      <c r="H6" s="376"/>
      <c r="I6" s="376"/>
      <c r="J6" s="374"/>
      <c r="K6" s="374"/>
      <c r="L6" s="374"/>
      <c r="M6" s="506"/>
      <c r="N6" s="506"/>
      <c r="O6" s="507"/>
      <c r="P6" s="507"/>
      <c r="Q6" s="507"/>
      <c r="R6" s="507"/>
      <c r="S6" s="506"/>
      <c r="T6" s="506"/>
      <c r="U6" s="505"/>
      <c r="V6" s="504"/>
      <c r="W6" s="377"/>
      <c r="X6" s="414"/>
      <c r="Y6" s="414"/>
      <c r="Z6" s="414"/>
      <c r="AA6" s="379"/>
      <c r="AB6" s="379"/>
      <c r="AC6" s="379"/>
      <c r="AD6" s="379"/>
      <c r="AE6" s="379"/>
      <c r="AF6" s="379"/>
      <c r="AG6" s="379"/>
      <c r="AH6" s="379"/>
      <c r="AI6" s="379"/>
      <c r="AJ6" s="379"/>
      <c r="AK6" s="379"/>
      <c r="AL6" s="379"/>
      <c r="AM6" s="379"/>
      <c r="AN6" s="379"/>
      <c r="AO6" s="379"/>
      <c r="AP6" s="379"/>
      <c r="AQ6" s="379"/>
      <c r="AR6" s="379"/>
      <c r="AS6" s="379"/>
      <c r="AT6" s="379"/>
      <c r="AU6" s="379"/>
      <c r="AV6" s="379"/>
      <c r="AW6" s="379"/>
      <c r="AX6" s="379"/>
      <c r="AY6" s="379"/>
      <c r="AZ6" s="379"/>
      <c r="BA6" s="379"/>
      <c r="BB6" s="379"/>
      <c r="BC6" s="379"/>
      <c r="BD6" s="379"/>
      <c r="BE6" s="379"/>
      <c r="BF6" s="379"/>
      <c r="BG6" s="379"/>
      <c r="BH6" s="379"/>
      <c r="BI6" s="379"/>
      <c r="BJ6" s="379"/>
      <c r="BK6" s="379"/>
      <c r="BL6" s="379"/>
      <c r="BM6" s="379"/>
      <c r="BN6" s="379"/>
      <c r="BO6" s="379"/>
      <c r="BP6" s="379"/>
      <c r="BQ6" s="379"/>
      <c r="BR6" s="379"/>
      <c r="BS6" s="379"/>
      <c r="BT6" s="379"/>
      <c r="BU6" s="379"/>
      <c r="BV6" s="379"/>
      <c r="BW6" s="379"/>
      <c r="BX6" s="379"/>
      <c r="BY6" s="379"/>
      <c r="BZ6" s="379"/>
      <c r="CA6" s="379"/>
      <c r="CB6" s="379"/>
      <c r="CC6" s="379"/>
      <c r="CD6" s="379"/>
      <c r="CE6" s="379"/>
      <c r="CF6" s="379"/>
      <c r="CG6" s="379"/>
      <c r="CH6" s="379"/>
      <c r="CI6" s="379"/>
      <c r="CJ6" s="379"/>
      <c r="CK6" s="379"/>
      <c r="CL6" s="379"/>
      <c r="CM6" s="379"/>
      <c r="CN6" s="379"/>
      <c r="CO6" s="379"/>
      <c r="CP6" s="379"/>
      <c r="CQ6" s="379"/>
      <c r="CR6" s="379"/>
      <c r="CS6" s="379"/>
      <c r="CT6" s="379"/>
      <c r="CU6" s="379"/>
      <c r="CV6" s="379"/>
      <c r="CW6" s="379"/>
      <c r="CX6" s="379"/>
      <c r="CY6" s="379"/>
      <c r="CZ6" s="379"/>
      <c r="DA6" s="379"/>
      <c r="DB6" s="379"/>
      <c r="DC6" s="379"/>
      <c r="DD6" s="379"/>
      <c r="DE6" s="379"/>
      <c r="DF6" s="379"/>
      <c r="DG6" s="379"/>
      <c r="DH6" s="379"/>
      <c r="DI6" s="379"/>
      <c r="DJ6" s="379"/>
      <c r="DK6" s="379"/>
      <c r="DL6" s="379"/>
      <c r="DM6" s="379"/>
      <c r="DN6" s="379"/>
      <c r="DO6" s="379"/>
      <c r="DP6" s="379"/>
      <c r="DQ6" s="379"/>
      <c r="DR6" s="379"/>
      <c r="DS6" s="379"/>
      <c r="DT6" s="379"/>
      <c r="DU6" s="379"/>
      <c r="DV6" s="379"/>
      <c r="DW6" s="379"/>
      <c r="DX6" s="379"/>
      <c r="DY6" s="379"/>
      <c r="DZ6" s="379"/>
      <c r="EA6" s="379"/>
      <c r="EB6" s="379"/>
      <c r="EC6" s="379"/>
      <c r="ED6" s="379"/>
      <c r="EE6" s="379"/>
      <c r="EF6" s="379"/>
      <c r="EG6" s="379"/>
      <c r="EH6" s="379"/>
      <c r="EI6" s="379"/>
      <c r="EJ6" s="379"/>
      <c r="EK6" s="379"/>
      <c r="EL6" s="379"/>
      <c r="EM6" s="379"/>
      <c r="EN6" s="379"/>
      <c r="EO6" s="379"/>
      <c r="EP6" s="379"/>
      <c r="EQ6" s="379"/>
      <c r="ER6" s="379"/>
      <c r="ES6" s="379"/>
      <c r="ET6" s="379"/>
      <c r="EU6" s="379"/>
      <c r="EV6" s="379"/>
      <c r="EW6" s="379"/>
      <c r="EX6" s="379"/>
      <c r="EY6" s="379"/>
      <c r="EZ6" s="379"/>
      <c r="FA6" s="379"/>
      <c r="FB6" s="379"/>
      <c r="FC6" s="379"/>
      <c r="FD6" s="379"/>
      <c r="FE6" s="379"/>
      <c r="FF6" s="379"/>
      <c r="FG6" s="379"/>
      <c r="FH6" s="379"/>
      <c r="FI6" s="379"/>
      <c r="FJ6" s="379"/>
      <c r="FK6" s="379"/>
      <c r="FL6" s="379"/>
      <c r="FM6" s="379"/>
      <c r="FN6" s="379"/>
      <c r="FO6" s="379"/>
      <c r="FP6" s="379"/>
      <c r="FQ6" s="379"/>
      <c r="FR6" s="379"/>
      <c r="FS6" s="379"/>
      <c r="FT6" s="379"/>
      <c r="FU6" s="379"/>
      <c r="FV6" s="379"/>
      <c r="FW6" s="379"/>
      <c r="FX6" s="379"/>
      <c r="FY6" s="379"/>
      <c r="FZ6" s="379"/>
      <c r="GA6" s="379"/>
      <c r="GB6" s="379"/>
      <c r="GC6" s="379"/>
      <c r="GD6" s="379"/>
      <c r="GE6" s="379"/>
      <c r="GF6" s="379"/>
      <c r="GG6" s="379"/>
      <c r="GH6" s="379"/>
      <c r="GI6" s="379"/>
      <c r="GJ6" s="379"/>
      <c r="GK6" s="379"/>
      <c r="GL6" s="379"/>
      <c r="GM6" s="379"/>
      <c r="GN6" s="379"/>
      <c r="GO6" s="379"/>
      <c r="GP6" s="379"/>
      <c r="GQ6" s="379"/>
      <c r="GR6" s="379"/>
      <c r="GS6" s="379"/>
      <c r="GT6" s="379"/>
      <c r="GU6" s="379"/>
      <c r="GV6" s="379"/>
      <c r="GW6" s="379"/>
      <c r="GX6" s="379"/>
      <c r="GY6" s="379"/>
      <c r="GZ6" s="379"/>
      <c r="HA6" s="379"/>
      <c r="HB6" s="379"/>
      <c r="HC6" s="379"/>
      <c r="HD6" s="379"/>
      <c r="HE6" s="379"/>
      <c r="HF6" s="379"/>
      <c r="HG6" s="379"/>
      <c r="HH6" s="379"/>
      <c r="HI6" s="379"/>
      <c r="HJ6" s="379"/>
      <c r="HK6" s="379"/>
      <c r="HL6" s="379"/>
      <c r="HM6" s="379"/>
      <c r="HN6" s="379"/>
      <c r="HO6" s="379"/>
      <c r="HP6" s="379"/>
      <c r="HQ6" s="379"/>
      <c r="HR6" s="379"/>
      <c r="HS6" s="379"/>
      <c r="HT6" s="379"/>
      <c r="HU6" s="379"/>
      <c r="HV6" s="379"/>
      <c r="HW6" s="379"/>
      <c r="HX6" s="379"/>
      <c r="HY6" s="379"/>
      <c r="HZ6" s="379"/>
      <c r="IA6" s="379"/>
      <c r="IB6" s="379"/>
      <c r="IC6" s="379"/>
      <c r="ID6" s="379"/>
      <c r="IE6" s="379"/>
      <c r="IF6" s="379"/>
      <c r="IG6" s="379"/>
      <c r="IH6" s="379"/>
      <c r="II6" s="379"/>
      <c r="IJ6" s="379"/>
      <c r="IK6" s="379"/>
      <c r="IL6" s="379"/>
      <c r="IM6" s="379"/>
      <c r="IN6" s="379"/>
      <c r="IO6" s="379"/>
      <c r="IP6" s="379"/>
      <c r="IQ6" s="379"/>
      <c r="IR6" s="379"/>
      <c r="IS6" s="379"/>
      <c r="IT6" s="379"/>
      <c r="IU6" s="379"/>
      <c r="IV6" s="379"/>
      <c r="IW6" s="379"/>
      <c r="IX6" s="379"/>
      <c r="IY6" s="379"/>
      <c r="IZ6" s="379"/>
      <c r="JA6" s="379"/>
      <c r="JB6" s="379"/>
      <c r="JC6" s="379"/>
      <c r="JD6" s="379"/>
      <c r="JE6" s="379"/>
      <c r="JF6" s="379"/>
      <c r="JG6" s="379"/>
      <c r="JH6" s="379"/>
      <c r="JI6" s="379"/>
      <c r="JJ6" s="379"/>
      <c r="JK6" s="379"/>
      <c r="JL6" s="379"/>
      <c r="JM6" s="379"/>
      <c r="JN6" s="379"/>
      <c r="JO6" s="379"/>
      <c r="JP6" s="379"/>
      <c r="JQ6" s="379"/>
      <c r="JR6" s="379"/>
      <c r="JS6" s="379"/>
      <c r="JT6" s="379"/>
      <c r="JU6" s="379"/>
      <c r="JV6" s="379"/>
      <c r="JW6" s="379"/>
      <c r="JX6" s="379"/>
      <c r="JY6" s="379"/>
      <c r="JZ6" s="379"/>
      <c r="KA6" s="379"/>
      <c r="KB6" s="379"/>
      <c r="KC6" s="379"/>
      <c r="KD6" s="379"/>
      <c r="KE6" s="379"/>
      <c r="KF6" s="379"/>
      <c r="KG6" s="379"/>
      <c r="KH6" s="379"/>
      <c r="KI6" s="379"/>
      <c r="KJ6" s="379"/>
      <c r="KK6" s="379"/>
      <c r="KL6" s="379"/>
      <c r="KM6" s="379"/>
      <c r="KN6" s="379"/>
      <c r="KO6" s="379"/>
      <c r="KP6" s="379"/>
      <c r="KQ6" s="379"/>
      <c r="KR6" s="379"/>
      <c r="KS6" s="379"/>
      <c r="KT6" s="379"/>
      <c r="KU6" s="379"/>
      <c r="KV6" s="379"/>
      <c r="KW6" s="379"/>
      <c r="KX6" s="379"/>
      <c r="KY6" s="379"/>
      <c r="KZ6" s="379"/>
      <c r="LA6" s="379"/>
      <c r="LB6" s="379"/>
      <c r="LC6" s="379"/>
      <c r="LD6" s="379"/>
      <c r="LE6" s="379"/>
      <c r="LF6" s="379"/>
      <c r="LG6" s="379"/>
      <c r="LH6" s="379"/>
      <c r="LI6" s="379"/>
      <c r="LJ6" s="379"/>
      <c r="LK6" s="379"/>
      <c r="LL6" s="379"/>
      <c r="LM6" s="379"/>
      <c r="LN6" s="379"/>
      <c r="LO6" s="379"/>
      <c r="LP6" s="379"/>
      <c r="LQ6" s="379"/>
      <c r="LR6" s="379"/>
      <c r="LS6" s="379"/>
      <c r="LT6" s="379"/>
      <c r="LU6" s="379"/>
      <c r="LV6" s="379"/>
      <c r="LW6" s="379"/>
      <c r="LX6" s="379"/>
      <c r="LY6" s="379"/>
      <c r="LZ6" s="379"/>
      <c r="MA6" s="379"/>
      <c r="MB6" s="379"/>
      <c r="MC6" s="379"/>
      <c r="MD6" s="379"/>
      <c r="ME6" s="379"/>
      <c r="MF6" s="379"/>
      <c r="MG6" s="379"/>
      <c r="MH6" s="379"/>
      <c r="MI6" s="379"/>
      <c r="MJ6" s="379"/>
      <c r="MK6" s="379"/>
      <c r="ML6" s="379"/>
      <c r="MM6" s="379"/>
      <c r="MN6" s="379"/>
      <c r="MO6" s="379"/>
      <c r="MP6" s="379"/>
      <c r="MQ6" s="379"/>
      <c r="MR6" s="379"/>
      <c r="MS6" s="379"/>
      <c r="MT6" s="379"/>
      <c r="MU6" s="379"/>
      <c r="MV6" s="379"/>
      <c r="MW6" s="379"/>
      <c r="MX6" s="379"/>
      <c r="MY6" s="379"/>
      <c r="MZ6" s="379"/>
      <c r="NA6" s="379"/>
      <c r="NB6" s="379"/>
      <c r="NC6" s="379"/>
      <c r="ND6" s="379"/>
      <c r="NE6" s="379"/>
      <c r="NF6" s="379"/>
      <c r="NG6" s="379"/>
      <c r="NH6" s="379"/>
      <c r="NI6" s="379"/>
      <c r="NJ6" s="379"/>
      <c r="NK6" s="379"/>
      <c r="NL6" s="379"/>
      <c r="NM6" s="379"/>
      <c r="NN6" s="379"/>
      <c r="NO6" s="379"/>
      <c r="NP6" s="379"/>
      <c r="NQ6" s="379"/>
      <c r="NR6" s="379"/>
      <c r="NS6" s="379"/>
      <c r="NT6" s="379"/>
      <c r="NU6" s="379"/>
      <c r="NV6" s="379"/>
      <c r="NW6" s="379"/>
      <c r="NX6" s="379"/>
      <c r="NY6" s="379"/>
      <c r="NZ6" s="379"/>
      <c r="OA6" s="379"/>
      <c r="OB6" s="379"/>
      <c r="OC6" s="379"/>
      <c r="OD6" s="379"/>
      <c r="OE6" s="379"/>
      <c r="OF6" s="379"/>
      <c r="OG6" s="379"/>
      <c r="OH6" s="379"/>
      <c r="OI6" s="379"/>
      <c r="OJ6" s="379"/>
      <c r="OK6" s="379"/>
      <c r="OL6" s="379"/>
      <c r="OM6" s="379"/>
      <c r="ON6" s="379"/>
      <c r="OO6" s="379"/>
      <c r="OP6" s="379"/>
      <c r="OQ6" s="379"/>
      <c r="OR6" s="379"/>
      <c r="OS6" s="379"/>
      <c r="OT6" s="379"/>
      <c r="OU6" s="379"/>
      <c r="OV6" s="379"/>
      <c r="OW6" s="379"/>
      <c r="OX6" s="379"/>
      <c r="OY6" s="379"/>
      <c r="OZ6" s="379"/>
      <c r="PA6" s="379"/>
      <c r="PB6" s="379"/>
      <c r="PC6" s="379"/>
      <c r="PD6" s="379"/>
      <c r="PE6" s="379"/>
      <c r="PF6" s="379"/>
      <c r="PG6" s="379"/>
      <c r="PH6" s="379"/>
      <c r="PI6" s="379"/>
      <c r="PJ6" s="379"/>
      <c r="PK6" s="379"/>
      <c r="PL6" s="379"/>
      <c r="PM6" s="379"/>
      <c r="PN6" s="379"/>
      <c r="PO6" s="379"/>
      <c r="PP6" s="379"/>
      <c r="PQ6" s="379"/>
      <c r="PR6" s="379"/>
      <c r="PS6" s="379"/>
      <c r="PT6" s="379"/>
      <c r="PU6" s="379"/>
      <c r="PV6" s="379"/>
      <c r="PW6" s="379"/>
      <c r="PX6" s="379"/>
      <c r="PY6" s="379"/>
      <c r="PZ6" s="379"/>
      <c r="QA6" s="379"/>
      <c r="QB6" s="379"/>
      <c r="QC6" s="379"/>
      <c r="QD6" s="379"/>
      <c r="QE6" s="379"/>
      <c r="QF6" s="379"/>
      <c r="QG6" s="379"/>
      <c r="QH6" s="379"/>
      <c r="QI6" s="379"/>
      <c r="QJ6" s="379"/>
      <c r="QK6" s="379"/>
      <c r="QL6" s="379"/>
      <c r="QM6" s="379"/>
      <c r="QN6" s="379"/>
      <c r="QO6" s="379"/>
      <c r="QP6" s="379"/>
      <c r="QQ6" s="379"/>
      <c r="QR6" s="379"/>
      <c r="QS6" s="379"/>
      <c r="QT6" s="379"/>
      <c r="QU6" s="379"/>
      <c r="QV6" s="379"/>
      <c r="QW6" s="379"/>
      <c r="QX6" s="379"/>
      <c r="QY6" s="379"/>
      <c r="QZ6" s="379"/>
      <c r="RA6" s="379"/>
      <c r="RB6" s="379"/>
      <c r="RC6" s="379"/>
      <c r="RD6" s="379"/>
      <c r="RE6" s="379"/>
      <c r="RF6" s="379"/>
      <c r="RG6" s="379"/>
      <c r="RH6" s="379"/>
      <c r="RI6" s="379"/>
      <c r="RJ6" s="379"/>
      <c r="RK6" s="379"/>
      <c r="RL6" s="379"/>
      <c r="RM6" s="379"/>
      <c r="RN6" s="379"/>
      <c r="RO6" s="379"/>
      <c r="RP6" s="379"/>
      <c r="RQ6" s="379"/>
      <c r="RR6" s="379"/>
      <c r="RS6" s="379"/>
      <c r="RT6" s="379"/>
      <c r="RU6" s="379"/>
      <c r="RV6" s="379"/>
      <c r="RW6" s="379"/>
      <c r="RX6" s="379"/>
      <c r="RY6" s="379"/>
      <c r="RZ6" s="379"/>
      <c r="SA6" s="379"/>
      <c r="SB6" s="379"/>
      <c r="SC6" s="379"/>
      <c r="SD6" s="379"/>
      <c r="SE6" s="379"/>
      <c r="SF6" s="379"/>
      <c r="SG6" s="379"/>
      <c r="SH6" s="379"/>
      <c r="SI6" s="379"/>
      <c r="SJ6" s="379"/>
      <c r="SK6" s="379"/>
      <c r="SL6" s="379"/>
      <c r="SM6" s="379"/>
      <c r="SN6" s="379"/>
      <c r="SO6" s="379"/>
      <c r="SP6" s="379"/>
      <c r="SQ6" s="379"/>
      <c r="SR6" s="379"/>
      <c r="SS6" s="379"/>
      <c r="ST6" s="379"/>
      <c r="SU6" s="379"/>
      <c r="SV6" s="379"/>
      <c r="SW6" s="379"/>
      <c r="SX6" s="379"/>
      <c r="SY6" s="379"/>
      <c r="SZ6" s="379"/>
      <c r="TA6" s="379"/>
      <c r="TB6" s="379"/>
      <c r="TC6" s="379"/>
      <c r="TD6" s="379"/>
      <c r="TE6" s="379"/>
      <c r="TF6" s="379"/>
      <c r="TG6" s="379"/>
      <c r="TH6" s="379"/>
      <c r="TI6" s="379"/>
      <c r="TJ6" s="379"/>
      <c r="TK6" s="379"/>
      <c r="TL6" s="379"/>
      <c r="TM6" s="379"/>
      <c r="TN6" s="379"/>
      <c r="TO6" s="379"/>
      <c r="TP6" s="379"/>
      <c r="TQ6" s="379"/>
      <c r="TR6" s="379"/>
      <c r="TS6" s="379"/>
      <c r="TT6" s="379"/>
      <c r="TU6" s="379"/>
      <c r="TV6" s="379"/>
      <c r="TW6" s="379"/>
      <c r="TX6" s="379"/>
      <c r="TY6" s="379"/>
      <c r="TZ6" s="379"/>
      <c r="UA6" s="379"/>
      <c r="UB6" s="379"/>
      <c r="UC6" s="379"/>
      <c r="UD6" s="379"/>
      <c r="UE6" s="379"/>
      <c r="UF6" s="379"/>
      <c r="UG6" s="379"/>
      <c r="UH6" s="379"/>
      <c r="UI6" s="379"/>
      <c r="UJ6" s="379"/>
      <c r="UK6" s="379"/>
      <c r="UL6" s="379"/>
      <c r="UM6" s="379"/>
      <c r="UN6" s="379"/>
      <c r="UO6" s="379"/>
      <c r="UP6" s="379"/>
      <c r="UQ6" s="379"/>
      <c r="UR6" s="379"/>
      <c r="US6" s="379"/>
      <c r="UT6" s="379"/>
      <c r="UU6" s="379"/>
      <c r="UV6" s="379"/>
      <c r="UW6" s="379"/>
      <c r="UX6" s="379"/>
      <c r="UY6" s="379"/>
      <c r="UZ6" s="379"/>
      <c r="VA6" s="379"/>
      <c r="VB6" s="379"/>
      <c r="VC6" s="379"/>
      <c r="VD6" s="379"/>
      <c r="VE6" s="379"/>
      <c r="VF6" s="379"/>
      <c r="VG6" s="379"/>
      <c r="VH6" s="379"/>
      <c r="VI6" s="379"/>
      <c r="VJ6" s="379"/>
      <c r="VK6" s="379"/>
      <c r="VL6" s="379"/>
      <c r="VM6" s="379"/>
      <c r="VN6" s="379"/>
      <c r="VO6" s="379"/>
      <c r="VP6" s="379"/>
      <c r="VQ6" s="379"/>
      <c r="VR6" s="379"/>
      <c r="VS6" s="379"/>
      <c r="VT6" s="379"/>
      <c r="VU6" s="379"/>
      <c r="VV6" s="379"/>
      <c r="VW6" s="379"/>
      <c r="VX6" s="379"/>
      <c r="VY6" s="379"/>
      <c r="VZ6" s="379"/>
      <c r="WA6" s="379"/>
      <c r="WB6" s="379"/>
      <c r="WC6" s="379"/>
      <c r="WD6" s="379"/>
      <c r="WE6" s="379"/>
      <c r="WF6" s="379"/>
      <c r="WG6" s="379"/>
      <c r="WH6" s="379"/>
      <c r="WI6" s="379"/>
      <c r="WJ6" s="379"/>
      <c r="WK6" s="379"/>
      <c r="WL6" s="379"/>
      <c r="WM6" s="379"/>
      <c r="WN6" s="379"/>
      <c r="WO6" s="379"/>
      <c r="WP6" s="379"/>
      <c r="WQ6" s="379"/>
      <c r="WR6" s="379"/>
      <c r="WS6" s="379"/>
      <c r="WT6" s="379"/>
      <c r="WU6" s="379"/>
      <c r="WV6" s="379"/>
      <c r="WW6" s="379"/>
      <c r="WX6" s="379"/>
      <c r="WY6" s="379"/>
      <c r="WZ6" s="379"/>
      <c r="XA6" s="379"/>
      <c r="XB6" s="379"/>
      <c r="XC6" s="379"/>
      <c r="XD6" s="379"/>
      <c r="XE6" s="379"/>
      <c r="XF6" s="379"/>
      <c r="XG6" s="379"/>
      <c r="XH6" s="379"/>
      <c r="XI6" s="379"/>
      <c r="XJ6" s="379"/>
      <c r="XK6" s="379"/>
      <c r="XL6" s="379"/>
      <c r="XM6" s="379"/>
      <c r="XN6" s="379"/>
      <c r="XO6" s="379"/>
      <c r="XP6" s="379"/>
      <c r="XQ6" s="379"/>
      <c r="XR6" s="379"/>
      <c r="XS6" s="379"/>
      <c r="XT6" s="379"/>
      <c r="XU6" s="379"/>
      <c r="XV6" s="379"/>
      <c r="XW6" s="379"/>
      <c r="XX6" s="379"/>
      <c r="XY6" s="379"/>
      <c r="XZ6" s="379"/>
      <c r="YA6" s="379"/>
      <c r="YB6" s="379"/>
      <c r="YC6" s="379"/>
      <c r="YD6" s="379"/>
      <c r="YE6" s="379"/>
      <c r="YF6" s="379"/>
      <c r="YG6" s="379"/>
      <c r="YH6" s="379"/>
      <c r="YI6" s="379"/>
      <c r="YJ6" s="379"/>
      <c r="YK6" s="379"/>
      <c r="YL6" s="379"/>
      <c r="YM6" s="379"/>
      <c r="YN6" s="379"/>
      <c r="YO6" s="379"/>
      <c r="YP6" s="379"/>
      <c r="YQ6" s="379"/>
      <c r="YR6" s="379"/>
      <c r="YS6" s="379"/>
      <c r="YT6" s="379"/>
      <c r="YU6" s="379"/>
      <c r="YV6" s="379"/>
      <c r="YW6" s="379"/>
      <c r="YX6" s="379"/>
      <c r="YY6" s="379"/>
      <c r="YZ6" s="379"/>
      <c r="ZA6" s="379"/>
      <c r="ZB6" s="379"/>
      <c r="ZC6" s="379"/>
      <c r="ZD6" s="379"/>
      <c r="ZE6" s="379"/>
      <c r="ZF6" s="379"/>
      <c r="ZG6" s="379"/>
      <c r="ZH6" s="379"/>
      <c r="ZI6" s="379"/>
      <c r="ZJ6" s="379"/>
      <c r="ZK6" s="379"/>
      <c r="ZL6" s="379"/>
      <c r="ZM6" s="379"/>
      <c r="ZN6" s="379"/>
      <c r="ZO6" s="379"/>
      <c r="ZP6" s="379"/>
      <c r="ZQ6" s="379"/>
      <c r="ZR6" s="379"/>
      <c r="ZS6" s="379"/>
      <c r="ZT6" s="379"/>
      <c r="ZU6" s="379"/>
      <c r="ZV6" s="379"/>
      <c r="ZW6" s="379"/>
      <c r="ZX6" s="379"/>
      <c r="ZY6" s="379"/>
      <c r="ZZ6" s="379"/>
      <c r="AAA6" s="379"/>
      <c r="AAB6" s="379"/>
      <c r="AAC6" s="379"/>
      <c r="AAD6" s="379"/>
      <c r="AAE6" s="379"/>
      <c r="AAF6" s="379"/>
      <c r="AAG6" s="379"/>
      <c r="AAH6" s="379"/>
      <c r="AAI6" s="379"/>
      <c r="AAJ6" s="379"/>
      <c r="AAK6" s="379"/>
      <c r="AAL6" s="379"/>
      <c r="AAM6" s="379"/>
      <c r="AAN6" s="379"/>
      <c r="AAO6" s="379"/>
      <c r="AAP6" s="379"/>
      <c r="AAQ6" s="379"/>
      <c r="AAR6" s="379"/>
      <c r="AAS6" s="379"/>
      <c r="AAT6" s="379"/>
      <c r="AAU6" s="379"/>
      <c r="AAV6" s="379"/>
      <c r="AAW6" s="379"/>
      <c r="AAX6" s="379"/>
      <c r="AAY6" s="379"/>
      <c r="AAZ6" s="379"/>
      <c r="ABA6" s="379"/>
      <c r="ABB6" s="379"/>
      <c r="ABC6" s="379"/>
      <c r="ABD6" s="379"/>
      <c r="ABE6" s="379"/>
      <c r="ABF6" s="379"/>
      <c r="ABG6" s="379"/>
      <c r="ABH6" s="379"/>
      <c r="ABI6" s="379"/>
      <c r="ABJ6" s="379"/>
      <c r="ABK6" s="379"/>
      <c r="ABL6" s="379"/>
      <c r="ABM6" s="379"/>
      <c r="ABN6" s="379"/>
      <c r="ABO6" s="379"/>
      <c r="ABP6" s="379"/>
      <c r="ABQ6" s="379"/>
      <c r="ABR6" s="379"/>
      <c r="ABS6" s="379"/>
      <c r="ABT6" s="379"/>
      <c r="ABU6" s="379"/>
      <c r="ABV6" s="379"/>
      <c r="ABW6" s="379"/>
      <c r="ABX6" s="379"/>
      <c r="ABY6" s="379"/>
      <c r="ABZ6" s="379"/>
      <c r="ACA6" s="379"/>
      <c r="ACB6" s="379"/>
      <c r="ACC6" s="379"/>
      <c r="ACD6" s="379"/>
      <c r="ACE6" s="379"/>
      <c r="ACF6" s="379"/>
      <c r="ACG6" s="379"/>
      <c r="ACH6" s="379"/>
      <c r="ACI6" s="379"/>
      <c r="ACJ6" s="379"/>
      <c r="ACK6" s="379"/>
      <c r="ACL6" s="379"/>
      <c r="ACM6" s="379"/>
      <c r="ACN6" s="379"/>
      <c r="ACO6" s="379"/>
      <c r="ACP6" s="379"/>
      <c r="ACQ6" s="379"/>
      <c r="ACR6" s="379"/>
      <c r="ACS6" s="379"/>
      <c r="ACT6" s="379"/>
      <c r="ACU6" s="379"/>
      <c r="ACV6" s="379"/>
      <c r="ACW6" s="379"/>
      <c r="ACX6" s="379"/>
      <c r="ACY6" s="379"/>
      <c r="ACZ6" s="379"/>
      <c r="ADA6" s="379"/>
      <c r="ADB6" s="379"/>
      <c r="ADC6" s="379"/>
      <c r="ADD6" s="379"/>
      <c r="ADE6" s="379"/>
      <c r="ADF6" s="379"/>
      <c r="ADG6" s="379"/>
      <c r="ADH6" s="379"/>
      <c r="ADI6" s="379"/>
      <c r="ADJ6" s="379"/>
      <c r="ADK6" s="379"/>
      <c r="ADL6" s="379"/>
      <c r="ADM6" s="379"/>
      <c r="ADN6" s="379"/>
      <c r="ADO6" s="379"/>
      <c r="ADP6" s="379"/>
      <c r="ADQ6" s="379"/>
      <c r="ADR6" s="379"/>
      <c r="ADS6" s="379"/>
      <c r="ADT6" s="379"/>
      <c r="ADU6" s="379"/>
      <c r="ADV6" s="379"/>
      <c r="ADW6" s="379"/>
      <c r="ADX6" s="379"/>
      <c r="ADY6" s="379"/>
      <c r="ADZ6" s="379"/>
      <c r="AEA6" s="379"/>
      <c r="AEB6" s="379"/>
      <c r="AEC6" s="379"/>
      <c r="AED6" s="379"/>
      <c r="AEE6" s="379"/>
      <c r="AEF6" s="379"/>
      <c r="AEG6" s="379"/>
      <c r="AEH6" s="379"/>
      <c r="AEI6" s="379"/>
      <c r="AEJ6" s="379"/>
      <c r="AEK6" s="379"/>
      <c r="AEL6" s="379"/>
      <c r="AEM6" s="379"/>
      <c r="AEN6" s="379"/>
      <c r="AEO6" s="379"/>
      <c r="AEP6" s="379"/>
      <c r="AEQ6" s="379"/>
      <c r="AER6" s="379"/>
      <c r="AES6" s="379"/>
      <c r="AET6" s="379"/>
      <c r="AEU6" s="379"/>
      <c r="AEV6" s="379"/>
      <c r="AEW6" s="379"/>
      <c r="AEX6" s="379"/>
      <c r="AEY6" s="379"/>
      <c r="AEZ6" s="379"/>
      <c r="AFA6" s="379"/>
      <c r="AFB6" s="379"/>
      <c r="AFC6" s="379"/>
      <c r="AFD6" s="379"/>
      <c r="AFE6" s="379"/>
      <c r="AFF6" s="379"/>
      <c r="AFG6" s="379"/>
      <c r="AFH6" s="379"/>
      <c r="AFI6" s="379"/>
      <c r="AFJ6" s="379"/>
      <c r="AFK6" s="379"/>
      <c r="AFL6" s="379"/>
      <c r="AFM6" s="379"/>
      <c r="AFN6" s="379"/>
      <c r="AFO6" s="379"/>
      <c r="AFP6" s="379"/>
      <c r="AFQ6" s="379"/>
      <c r="AFR6" s="379"/>
      <c r="AFS6" s="379"/>
      <c r="AFT6" s="379"/>
      <c r="AFU6" s="379"/>
      <c r="AFV6" s="379"/>
      <c r="AFW6" s="379"/>
      <c r="AFX6" s="379"/>
      <c r="AFY6" s="379"/>
      <c r="AFZ6" s="379"/>
      <c r="AGA6" s="379"/>
      <c r="AGB6" s="379"/>
      <c r="AGC6" s="379"/>
      <c r="AGD6" s="379"/>
      <c r="AGE6" s="379"/>
      <c r="AGF6" s="379"/>
      <c r="AGG6" s="379"/>
      <c r="AGH6" s="379"/>
      <c r="AGI6" s="379"/>
      <c r="AGJ6" s="379"/>
      <c r="AGK6" s="379"/>
      <c r="AGL6" s="379"/>
      <c r="AGM6" s="379"/>
      <c r="AGN6" s="379"/>
      <c r="AGO6" s="379"/>
      <c r="AGP6" s="379"/>
      <c r="AGQ6" s="379"/>
      <c r="AGR6" s="379"/>
      <c r="AGS6" s="379"/>
      <c r="AGT6" s="379"/>
      <c r="AGU6" s="379"/>
      <c r="AGV6" s="379"/>
      <c r="AGW6" s="379"/>
      <c r="AGX6" s="379"/>
      <c r="AGY6" s="379"/>
      <c r="AGZ6" s="379"/>
      <c r="AHA6" s="379"/>
      <c r="AHB6" s="379"/>
      <c r="AHC6" s="379"/>
      <c r="AHD6" s="379"/>
      <c r="AHE6" s="379"/>
      <c r="AHF6" s="379"/>
      <c r="AHG6" s="379"/>
      <c r="AHH6" s="379"/>
      <c r="AHI6" s="379"/>
      <c r="AHJ6" s="379"/>
      <c r="AHK6" s="379"/>
      <c r="AHL6" s="379"/>
      <c r="AHM6" s="379"/>
      <c r="AHN6" s="379"/>
      <c r="AHO6" s="379"/>
      <c r="AHP6" s="379"/>
      <c r="AHQ6" s="379"/>
      <c r="AHR6" s="379"/>
      <c r="AHS6" s="379"/>
      <c r="AHT6" s="379"/>
      <c r="AHU6" s="379"/>
      <c r="AHV6" s="379"/>
      <c r="AHW6" s="379"/>
      <c r="AHX6" s="379"/>
      <c r="AHY6" s="379"/>
      <c r="AHZ6" s="379"/>
      <c r="AIA6" s="379"/>
      <c r="AIB6" s="379"/>
      <c r="AIC6" s="379"/>
      <c r="AID6" s="379"/>
      <c r="AIE6" s="379"/>
      <c r="AIF6" s="379"/>
      <c r="AIG6" s="379"/>
      <c r="AIH6" s="379"/>
      <c r="AII6" s="379"/>
      <c r="AIJ6" s="379"/>
      <c r="AIK6" s="379"/>
      <c r="AIL6" s="379"/>
      <c r="AIM6" s="379"/>
      <c r="AIN6" s="379"/>
      <c r="AIO6" s="379"/>
      <c r="AIP6" s="379"/>
      <c r="AIQ6" s="379"/>
      <c r="AIR6" s="379"/>
      <c r="AIS6" s="379"/>
      <c r="AIT6" s="379"/>
      <c r="AIU6" s="379"/>
      <c r="AIV6" s="379"/>
      <c r="AIW6" s="379"/>
      <c r="AIX6" s="379"/>
      <c r="AIY6" s="379"/>
      <c r="AIZ6" s="379"/>
      <c r="AJA6" s="379"/>
      <c r="AJB6" s="379"/>
      <c r="AJC6" s="379"/>
      <c r="AJD6" s="379"/>
      <c r="AJE6" s="379"/>
      <c r="AJF6" s="379"/>
      <c r="AJG6" s="379"/>
      <c r="AJH6" s="379"/>
      <c r="AJI6" s="379"/>
      <c r="AJJ6" s="379"/>
      <c r="AJK6" s="379"/>
      <c r="AJL6" s="379"/>
      <c r="AJM6" s="379"/>
      <c r="AJN6" s="379"/>
      <c r="AJO6" s="379"/>
      <c r="AJP6" s="379"/>
      <c r="AJQ6" s="379"/>
      <c r="AJR6" s="379"/>
      <c r="AJS6" s="379"/>
      <c r="AJT6" s="379"/>
      <c r="AJU6" s="379"/>
      <c r="AJV6" s="379"/>
      <c r="AJW6" s="379"/>
      <c r="AJX6" s="379"/>
      <c r="AJY6" s="379"/>
      <c r="AJZ6" s="379"/>
      <c r="AKA6" s="379"/>
      <c r="AKB6" s="379"/>
      <c r="AKC6" s="379"/>
      <c r="AKD6" s="379"/>
      <c r="AKE6" s="379"/>
      <c r="AKF6" s="379"/>
      <c r="AKG6" s="379"/>
      <c r="AKH6" s="379"/>
      <c r="AKI6" s="379"/>
      <c r="AKJ6" s="379"/>
      <c r="AKK6" s="379"/>
      <c r="AKL6" s="379"/>
      <c r="AKM6" s="379"/>
      <c r="AKN6" s="379"/>
      <c r="AKO6" s="379"/>
      <c r="AKP6" s="379"/>
      <c r="AKQ6" s="379"/>
      <c r="AKR6" s="379"/>
      <c r="AKS6" s="379"/>
      <c r="AKT6" s="379"/>
      <c r="AKU6" s="379"/>
      <c r="AKV6" s="379"/>
      <c r="AKW6" s="379"/>
      <c r="AKX6" s="379"/>
      <c r="AKY6" s="379"/>
      <c r="AKZ6" s="379"/>
      <c r="ALA6" s="379"/>
      <c r="ALB6" s="379"/>
      <c r="ALC6" s="379"/>
      <c r="ALD6" s="379"/>
      <c r="ALE6" s="379"/>
      <c r="ALF6" s="379"/>
      <c r="ALG6" s="379"/>
      <c r="ALH6" s="379"/>
      <c r="ALI6" s="379"/>
      <c r="ALJ6" s="379"/>
      <c r="ALK6" s="379"/>
      <c r="ALL6" s="379"/>
      <c r="ALM6" s="379"/>
      <c r="ALN6" s="379"/>
      <c r="ALO6" s="379"/>
      <c r="ALP6" s="379"/>
      <c r="ALQ6" s="379"/>
      <c r="ALR6" s="379"/>
      <c r="ALS6" s="379"/>
      <c r="ALT6" s="379"/>
      <c r="ALU6" s="379"/>
      <c r="ALV6" s="379"/>
      <c r="ALW6" s="379"/>
      <c r="ALX6" s="379"/>
      <c r="ALY6" s="379"/>
      <c r="ALZ6" s="379"/>
      <c r="AMA6" s="379"/>
      <c r="AMB6" s="379"/>
      <c r="AMC6" s="379"/>
      <c r="AMD6" s="379"/>
      <c r="AME6" s="379"/>
      <c r="AMF6" s="379"/>
      <c r="AMG6" s="379"/>
      <c r="AMH6" s="379"/>
      <c r="AMI6" s="379"/>
      <c r="AMJ6" s="379"/>
      <c r="AMK6" s="379"/>
      <c r="AML6" s="379"/>
      <c r="AMM6" s="379"/>
      <c r="AMN6" s="379"/>
      <c r="AMO6" s="379"/>
      <c r="AMP6" s="379"/>
      <c r="AMQ6" s="379"/>
      <c r="AMR6" s="379"/>
    </row>
    <row r="7" spans="1:1032" s="742" customFormat="1">
      <c r="A7" s="371"/>
      <c r="B7" s="380" t="s">
        <v>47</v>
      </c>
      <c r="C7" s="373"/>
      <c r="D7" s="374"/>
      <c r="E7" s="375"/>
      <c r="F7" s="375"/>
      <c r="G7" s="374"/>
      <c r="H7" s="376"/>
      <c r="I7" s="376"/>
      <c r="J7" s="374"/>
      <c r="K7" s="374"/>
      <c r="L7" s="374"/>
      <c r="M7" s="506"/>
      <c r="N7" s="506"/>
      <c r="O7" s="507"/>
      <c r="P7" s="507"/>
      <c r="Q7" s="507"/>
      <c r="R7" s="507"/>
      <c r="S7" s="506"/>
      <c r="T7" s="506"/>
      <c r="U7" s="505"/>
      <c r="V7" s="504"/>
      <c r="W7" s="377"/>
      <c r="X7" s="414"/>
      <c r="Y7" s="414"/>
      <c r="Z7" s="414"/>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379"/>
      <c r="CA7" s="379"/>
      <c r="CB7" s="379"/>
      <c r="CC7" s="379"/>
      <c r="CD7" s="379"/>
      <c r="CE7" s="379"/>
      <c r="CF7" s="379"/>
      <c r="CG7" s="379"/>
      <c r="CH7" s="379"/>
      <c r="CI7" s="379"/>
      <c r="CJ7" s="379"/>
      <c r="CK7" s="379"/>
      <c r="CL7" s="379"/>
      <c r="CM7" s="379"/>
      <c r="CN7" s="379"/>
      <c r="CO7" s="379"/>
      <c r="CP7" s="379"/>
      <c r="CQ7" s="379"/>
      <c r="CR7" s="379"/>
      <c r="CS7" s="379"/>
      <c r="CT7" s="379"/>
      <c r="CU7" s="379"/>
      <c r="CV7" s="379"/>
      <c r="CW7" s="379"/>
      <c r="CX7" s="379"/>
      <c r="CY7" s="379"/>
      <c r="CZ7" s="379"/>
      <c r="DA7" s="379"/>
      <c r="DB7" s="379"/>
      <c r="DC7" s="379"/>
      <c r="DD7" s="379"/>
      <c r="DE7" s="379"/>
      <c r="DF7" s="379"/>
      <c r="DG7" s="379"/>
      <c r="DH7" s="379"/>
      <c r="DI7" s="379"/>
      <c r="DJ7" s="379"/>
      <c r="DK7" s="379"/>
      <c r="DL7" s="379"/>
      <c r="DM7" s="379"/>
      <c r="DN7" s="379"/>
      <c r="DO7" s="379"/>
      <c r="DP7" s="379"/>
      <c r="DQ7" s="379"/>
      <c r="DR7" s="379"/>
      <c r="DS7" s="379"/>
      <c r="DT7" s="379"/>
      <c r="DU7" s="379"/>
      <c r="DV7" s="379"/>
      <c r="DW7" s="379"/>
      <c r="DX7" s="379"/>
      <c r="DY7" s="379"/>
      <c r="DZ7" s="379"/>
      <c r="EA7" s="379"/>
      <c r="EB7" s="379"/>
      <c r="EC7" s="379"/>
      <c r="ED7" s="379"/>
      <c r="EE7" s="379"/>
      <c r="EF7" s="379"/>
      <c r="EG7" s="379"/>
      <c r="EH7" s="379"/>
      <c r="EI7" s="379"/>
      <c r="EJ7" s="379"/>
      <c r="EK7" s="379"/>
      <c r="EL7" s="379"/>
      <c r="EM7" s="379"/>
      <c r="EN7" s="379"/>
      <c r="EO7" s="379"/>
      <c r="EP7" s="379"/>
      <c r="EQ7" s="379"/>
      <c r="ER7" s="379"/>
      <c r="ES7" s="379"/>
      <c r="ET7" s="379"/>
      <c r="EU7" s="379"/>
      <c r="EV7" s="379"/>
      <c r="EW7" s="379"/>
      <c r="EX7" s="379"/>
      <c r="EY7" s="379"/>
      <c r="EZ7" s="379"/>
      <c r="FA7" s="379"/>
      <c r="FB7" s="379"/>
      <c r="FC7" s="379"/>
      <c r="FD7" s="379"/>
      <c r="FE7" s="379"/>
      <c r="FF7" s="379"/>
      <c r="FG7" s="379"/>
      <c r="FH7" s="379"/>
      <c r="FI7" s="379"/>
      <c r="FJ7" s="379"/>
      <c r="FK7" s="379"/>
      <c r="FL7" s="379"/>
      <c r="FM7" s="379"/>
      <c r="FN7" s="379"/>
      <c r="FO7" s="379"/>
      <c r="FP7" s="379"/>
      <c r="FQ7" s="379"/>
      <c r="FR7" s="379"/>
      <c r="FS7" s="379"/>
      <c r="FT7" s="379"/>
      <c r="FU7" s="379"/>
      <c r="FV7" s="379"/>
      <c r="FW7" s="379"/>
      <c r="FX7" s="379"/>
      <c r="FY7" s="379"/>
      <c r="FZ7" s="379"/>
      <c r="GA7" s="379"/>
      <c r="GB7" s="379"/>
      <c r="GC7" s="379"/>
      <c r="GD7" s="379"/>
      <c r="GE7" s="379"/>
      <c r="GF7" s="379"/>
      <c r="GG7" s="379"/>
      <c r="GH7" s="379"/>
      <c r="GI7" s="379"/>
      <c r="GJ7" s="379"/>
      <c r="GK7" s="379"/>
      <c r="GL7" s="379"/>
      <c r="GM7" s="379"/>
      <c r="GN7" s="379"/>
      <c r="GO7" s="379"/>
      <c r="GP7" s="379"/>
      <c r="GQ7" s="379"/>
      <c r="GR7" s="379"/>
      <c r="GS7" s="379"/>
      <c r="GT7" s="379"/>
      <c r="GU7" s="379"/>
      <c r="GV7" s="379"/>
      <c r="GW7" s="379"/>
      <c r="GX7" s="379"/>
      <c r="GY7" s="379"/>
      <c r="GZ7" s="379"/>
      <c r="HA7" s="379"/>
      <c r="HB7" s="379"/>
      <c r="HC7" s="379"/>
      <c r="HD7" s="379"/>
      <c r="HE7" s="379"/>
      <c r="HF7" s="379"/>
      <c r="HG7" s="379"/>
      <c r="HH7" s="379"/>
      <c r="HI7" s="379"/>
      <c r="HJ7" s="379"/>
      <c r="HK7" s="379"/>
      <c r="HL7" s="379"/>
      <c r="HM7" s="379"/>
      <c r="HN7" s="379"/>
      <c r="HO7" s="379"/>
      <c r="HP7" s="379"/>
      <c r="HQ7" s="379"/>
      <c r="HR7" s="379"/>
      <c r="HS7" s="379"/>
      <c r="HT7" s="379"/>
      <c r="HU7" s="379"/>
      <c r="HV7" s="379"/>
      <c r="HW7" s="379"/>
      <c r="HX7" s="379"/>
      <c r="HY7" s="379"/>
      <c r="HZ7" s="379"/>
      <c r="IA7" s="379"/>
      <c r="IB7" s="379"/>
      <c r="IC7" s="379"/>
      <c r="ID7" s="379"/>
      <c r="IE7" s="379"/>
      <c r="IF7" s="379"/>
      <c r="IG7" s="379"/>
      <c r="IH7" s="379"/>
      <c r="II7" s="379"/>
      <c r="IJ7" s="379"/>
      <c r="IK7" s="379"/>
      <c r="IL7" s="379"/>
      <c r="IM7" s="379"/>
      <c r="IN7" s="379"/>
      <c r="IO7" s="379"/>
      <c r="IP7" s="379"/>
      <c r="IQ7" s="379"/>
      <c r="IR7" s="379"/>
      <c r="IS7" s="379"/>
      <c r="IT7" s="379"/>
      <c r="IU7" s="379"/>
      <c r="IV7" s="379"/>
      <c r="IW7" s="379"/>
      <c r="IX7" s="379"/>
      <c r="IY7" s="379"/>
      <c r="IZ7" s="379"/>
      <c r="JA7" s="379"/>
      <c r="JB7" s="379"/>
      <c r="JC7" s="379"/>
      <c r="JD7" s="379"/>
      <c r="JE7" s="379"/>
      <c r="JF7" s="379"/>
      <c r="JG7" s="379"/>
      <c r="JH7" s="379"/>
      <c r="JI7" s="379"/>
      <c r="JJ7" s="379"/>
      <c r="JK7" s="379"/>
      <c r="JL7" s="379"/>
      <c r="JM7" s="379"/>
      <c r="JN7" s="379"/>
      <c r="JO7" s="379"/>
      <c r="JP7" s="379"/>
      <c r="JQ7" s="379"/>
      <c r="JR7" s="379"/>
      <c r="JS7" s="379"/>
      <c r="JT7" s="379"/>
      <c r="JU7" s="379"/>
      <c r="JV7" s="379"/>
      <c r="JW7" s="379"/>
      <c r="JX7" s="379"/>
      <c r="JY7" s="379"/>
      <c r="JZ7" s="379"/>
      <c r="KA7" s="379"/>
      <c r="KB7" s="379"/>
      <c r="KC7" s="379"/>
      <c r="KD7" s="379"/>
      <c r="KE7" s="379"/>
      <c r="KF7" s="379"/>
      <c r="KG7" s="379"/>
      <c r="KH7" s="379"/>
      <c r="KI7" s="379"/>
      <c r="KJ7" s="379"/>
      <c r="KK7" s="379"/>
      <c r="KL7" s="379"/>
      <c r="KM7" s="379"/>
      <c r="KN7" s="379"/>
      <c r="KO7" s="379"/>
      <c r="KP7" s="379"/>
      <c r="KQ7" s="379"/>
      <c r="KR7" s="379"/>
      <c r="KS7" s="379"/>
      <c r="KT7" s="379"/>
      <c r="KU7" s="379"/>
      <c r="KV7" s="379"/>
      <c r="KW7" s="379"/>
      <c r="KX7" s="379"/>
      <c r="KY7" s="379"/>
      <c r="KZ7" s="379"/>
      <c r="LA7" s="379"/>
      <c r="LB7" s="379"/>
      <c r="LC7" s="379"/>
      <c r="LD7" s="379"/>
      <c r="LE7" s="379"/>
      <c r="LF7" s="379"/>
      <c r="LG7" s="379"/>
      <c r="LH7" s="379"/>
      <c r="LI7" s="379"/>
      <c r="LJ7" s="379"/>
      <c r="LK7" s="379"/>
      <c r="LL7" s="379"/>
      <c r="LM7" s="379"/>
      <c r="LN7" s="379"/>
      <c r="LO7" s="379"/>
      <c r="LP7" s="379"/>
      <c r="LQ7" s="379"/>
      <c r="LR7" s="379"/>
      <c r="LS7" s="379"/>
      <c r="LT7" s="379"/>
      <c r="LU7" s="379"/>
      <c r="LV7" s="379"/>
      <c r="LW7" s="379"/>
      <c r="LX7" s="379"/>
      <c r="LY7" s="379"/>
      <c r="LZ7" s="379"/>
      <c r="MA7" s="379"/>
      <c r="MB7" s="379"/>
      <c r="MC7" s="379"/>
      <c r="MD7" s="379"/>
      <c r="ME7" s="379"/>
      <c r="MF7" s="379"/>
      <c r="MG7" s="379"/>
      <c r="MH7" s="379"/>
      <c r="MI7" s="379"/>
      <c r="MJ7" s="379"/>
      <c r="MK7" s="379"/>
      <c r="ML7" s="379"/>
      <c r="MM7" s="379"/>
      <c r="MN7" s="379"/>
      <c r="MO7" s="379"/>
      <c r="MP7" s="379"/>
      <c r="MQ7" s="379"/>
      <c r="MR7" s="379"/>
      <c r="MS7" s="379"/>
      <c r="MT7" s="379"/>
      <c r="MU7" s="379"/>
      <c r="MV7" s="379"/>
      <c r="MW7" s="379"/>
      <c r="MX7" s="379"/>
      <c r="MY7" s="379"/>
      <c r="MZ7" s="379"/>
      <c r="NA7" s="379"/>
      <c r="NB7" s="379"/>
      <c r="NC7" s="379"/>
      <c r="ND7" s="379"/>
      <c r="NE7" s="379"/>
      <c r="NF7" s="379"/>
      <c r="NG7" s="379"/>
      <c r="NH7" s="379"/>
      <c r="NI7" s="379"/>
      <c r="NJ7" s="379"/>
      <c r="NK7" s="379"/>
      <c r="NL7" s="379"/>
      <c r="NM7" s="379"/>
      <c r="NN7" s="379"/>
      <c r="NO7" s="379"/>
      <c r="NP7" s="379"/>
      <c r="NQ7" s="379"/>
      <c r="NR7" s="379"/>
      <c r="NS7" s="379"/>
      <c r="NT7" s="379"/>
      <c r="NU7" s="379"/>
      <c r="NV7" s="379"/>
      <c r="NW7" s="379"/>
      <c r="NX7" s="379"/>
      <c r="NY7" s="379"/>
      <c r="NZ7" s="379"/>
      <c r="OA7" s="379"/>
      <c r="OB7" s="379"/>
      <c r="OC7" s="379"/>
      <c r="OD7" s="379"/>
      <c r="OE7" s="379"/>
      <c r="OF7" s="379"/>
      <c r="OG7" s="379"/>
      <c r="OH7" s="379"/>
      <c r="OI7" s="379"/>
      <c r="OJ7" s="379"/>
      <c r="OK7" s="379"/>
      <c r="OL7" s="379"/>
      <c r="OM7" s="379"/>
      <c r="ON7" s="379"/>
      <c r="OO7" s="379"/>
      <c r="OP7" s="379"/>
      <c r="OQ7" s="379"/>
      <c r="OR7" s="379"/>
      <c r="OS7" s="379"/>
      <c r="OT7" s="379"/>
      <c r="OU7" s="379"/>
      <c r="OV7" s="379"/>
      <c r="OW7" s="379"/>
      <c r="OX7" s="379"/>
      <c r="OY7" s="379"/>
      <c r="OZ7" s="379"/>
      <c r="PA7" s="379"/>
      <c r="PB7" s="379"/>
      <c r="PC7" s="379"/>
      <c r="PD7" s="379"/>
      <c r="PE7" s="379"/>
      <c r="PF7" s="379"/>
      <c r="PG7" s="379"/>
      <c r="PH7" s="379"/>
      <c r="PI7" s="379"/>
      <c r="PJ7" s="379"/>
      <c r="PK7" s="379"/>
      <c r="PL7" s="379"/>
      <c r="PM7" s="379"/>
      <c r="PN7" s="379"/>
      <c r="PO7" s="379"/>
      <c r="PP7" s="379"/>
      <c r="PQ7" s="379"/>
      <c r="PR7" s="379"/>
      <c r="PS7" s="379"/>
      <c r="PT7" s="379"/>
      <c r="PU7" s="379"/>
      <c r="PV7" s="379"/>
      <c r="PW7" s="379"/>
      <c r="PX7" s="379"/>
      <c r="PY7" s="379"/>
      <c r="PZ7" s="379"/>
      <c r="QA7" s="379"/>
      <c r="QB7" s="379"/>
      <c r="QC7" s="379"/>
      <c r="QD7" s="379"/>
      <c r="QE7" s="379"/>
      <c r="QF7" s="379"/>
      <c r="QG7" s="379"/>
      <c r="QH7" s="379"/>
      <c r="QI7" s="379"/>
      <c r="QJ7" s="379"/>
      <c r="QK7" s="379"/>
      <c r="QL7" s="379"/>
      <c r="QM7" s="379"/>
      <c r="QN7" s="379"/>
      <c r="QO7" s="379"/>
      <c r="QP7" s="379"/>
      <c r="QQ7" s="379"/>
      <c r="QR7" s="379"/>
      <c r="QS7" s="379"/>
      <c r="QT7" s="379"/>
      <c r="QU7" s="379"/>
      <c r="QV7" s="379"/>
      <c r="QW7" s="379"/>
      <c r="QX7" s="379"/>
      <c r="QY7" s="379"/>
      <c r="QZ7" s="379"/>
      <c r="RA7" s="379"/>
      <c r="RB7" s="379"/>
      <c r="RC7" s="379"/>
      <c r="RD7" s="379"/>
      <c r="RE7" s="379"/>
      <c r="RF7" s="379"/>
      <c r="RG7" s="379"/>
      <c r="RH7" s="379"/>
      <c r="RI7" s="379"/>
      <c r="RJ7" s="379"/>
      <c r="RK7" s="379"/>
      <c r="RL7" s="379"/>
      <c r="RM7" s="379"/>
      <c r="RN7" s="379"/>
      <c r="RO7" s="379"/>
      <c r="RP7" s="379"/>
      <c r="RQ7" s="379"/>
      <c r="RR7" s="379"/>
      <c r="RS7" s="379"/>
      <c r="RT7" s="379"/>
      <c r="RU7" s="379"/>
      <c r="RV7" s="379"/>
      <c r="RW7" s="379"/>
      <c r="RX7" s="379"/>
      <c r="RY7" s="379"/>
      <c r="RZ7" s="379"/>
      <c r="SA7" s="379"/>
      <c r="SB7" s="379"/>
      <c r="SC7" s="379"/>
      <c r="SD7" s="379"/>
      <c r="SE7" s="379"/>
      <c r="SF7" s="379"/>
      <c r="SG7" s="379"/>
      <c r="SH7" s="379"/>
      <c r="SI7" s="379"/>
      <c r="SJ7" s="379"/>
      <c r="SK7" s="379"/>
      <c r="SL7" s="379"/>
      <c r="SM7" s="379"/>
      <c r="SN7" s="379"/>
      <c r="SO7" s="379"/>
      <c r="SP7" s="379"/>
      <c r="SQ7" s="379"/>
      <c r="SR7" s="379"/>
      <c r="SS7" s="379"/>
      <c r="ST7" s="379"/>
      <c r="SU7" s="379"/>
      <c r="SV7" s="379"/>
      <c r="SW7" s="379"/>
      <c r="SX7" s="379"/>
      <c r="SY7" s="379"/>
      <c r="SZ7" s="379"/>
      <c r="TA7" s="379"/>
      <c r="TB7" s="379"/>
      <c r="TC7" s="379"/>
      <c r="TD7" s="379"/>
      <c r="TE7" s="379"/>
      <c r="TF7" s="379"/>
      <c r="TG7" s="379"/>
      <c r="TH7" s="379"/>
      <c r="TI7" s="379"/>
      <c r="TJ7" s="379"/>
      <c r="TK7" s="379"/>
      <c r="TL7" s="379"/>
      <c r="TM7" s="379"/>
      <c r="TN7" s="379"/>
      <c r="TO7" s="379"/>
      <c r="TP7" s="379"/>
      <c r="TQ7" s="379"/>
      <c r="TR7" s="379"/>
      <c r="TS7" s="379"/>
      <c r="TT7" s="379"/>
      <c r="TU7" s="379"/>
      <c r="TV7" s="379"/>
      <c r="TW7" s="379"/>
      <c r="TX7" s="379"/>
      <c r="TY7" s="379"/>
      <c r="TZ7" s="379"/>
      <c r="UA7" s="379"/>
      <c r="UB7" s="379"/>
      <c r="UC7" s="379"/>
      <c r="UD7" s="379"/>
      <c r="UE7" s="379"/>
      <c r="UF7" s="379"/>
      <c r="UG7" s="379"/>
      <c r="UH7" s="379"/>
      <c r="UI7" s="379"/>
      <c r="UJ7" s="379"/>
      <c r="UK7" s="379"/>
      <c r="UL7" s="379"/>
      <c r="UM7" s="379"/>
      <c r="UN7" s="379"/>
      <c r="UO7" s="379"/>
      <c r="UP7" s="379"/>
      <c r="UQ7" s="379"/>
      <c r="UR7" s="379"/>
      <c r="US7" s="379"/>
      <c r="UT7" s="379"/>
      <c r="UU7" s="379"/>
      <c r="UV7" s="379"/>
      <c r="UW7" s="379"/>
      <c r="UX7" s="379"/>
      <c r="UY7" s="379"/>
      <c r="UZ7" s="379"/>
      <c r="VA7" s="379"/>
      <c r="VB7" s="379"/>
      <c r="VC7" s="379"/>
      <c r="VD7" s="379"/>
      <c r="VE7" s="379"/>
      <c r="VF7" s="379"/>
      <c r="VG7" s="379"/>
      <c r="VH7" s="379"/>
      <c r="VI7" s="379"/>
      <c r="VJ7" s="379"/>
      <c r="VK7" s="379"/>
      <c r="VL7" s="379"/>
      <c r="VM7" s="379"/>
      <c r="VN7" s="379"/>
      <c r="VO7" s="379"/>
      <c r="VP7" s="379"/>
      <c r="VQ7" s="379"/>
      <c r="VR7" s="379"/>
      <c r="VS7" s="379"/>
      <c r="VT7" s="379"/>
      <c r="VU7" s="379"/>
      <c r="VV7" s="379"/>
      <c r="VW7" s="379"/>
      <c r="VX7" s="379"/>
      <c r="VY7" s="379"/>
      <c r="VZ7" s="379"/>
      <c r="WA7" s="379"/>
      <c r="WB7" s="379"/>
      <c r="WC7" s="379"/>
      <c r="WD7" s="379"/>
      <c r="WE7" s="379"/>
      <c r="WF7" s="379"/>
      <c r="WG7" s="379"/>
      <c r="WH7" s="379"/>
      <c r="WI7" s="379"/>
      <c r="WJ7" s="379"/>
      <c r="WK7" s="379"/>
      <c r="WL7" s="379"/>
      <c r="WM7" s="379"/>
      <c r="WN7" s="379"/>
      <c r="WO7" s="379"/>
      <c r="WP7" s="379"/>
      <c r="WQ7" s="379"/>
      <c r="WR7" s="379"/>
      <c r="WS7" s="379"/>
      <c r="WT7" s="379"/>
      <c r="WU7" s="379"/>
      <c r="WV7" s="379"/>
      <c r="WW7" s="379"/>
      <c r="WX7" s="379"/>
      <c r="WY7" s="379"/>
      <c r="WZ7" s="379"/>
      <c r="XA7" s="379"/>
      <c r="XB7" s="379"/>
      <c r="XC7" s="379"/>
      <c r="XD7" s="379"/>
      <c r="XE7" s="379"/>
      <c r="XF7" s="379"/>
      <c r="XG7" s="379"/>
      <c r="XH7" s="379"/>
      <c r="XI7" s="379"/>
      <c r="XJ7" s="379"/>
      <c r="XK7" s="379"/>
      <c r="XL7" s="379"/>
      <c r="XM7" s="379"/>
      <c r="XN7" s="379"/>
      <c r="XO7" s="379"/>
      <c r="XP7" s="379"/>
      <c r="XQ7" s="379"/>
      <c r="XR7" s="379"/>
      <c r="XS7" s="379"/>
      <c r="XT7" s="379"/>
      <c r="XU7" s="379"/>
      <c r="XV7" s="379"/>
      <c r="XW7" s="379"/>
      <c r="XX7" s="379"/>
      <c r="XY7" s="379"/>
      <c r="XZ7" s="379"/>
      <c r="YA7" s="379"/>
      <c r="YB7" s="379"/>
      <c r="YC7" s="379"/>
      <c r="YD7" s="379"/>
      <c r="YE7" s="379"/>
      <c r="YF7" s="379"/>
      <c r="YG7" s="379"/>
      <c r="YH7" s="379"/>
      <c r="YI7" s="379"/>
      <c r="YJ7" s="379"/>
      <c r="YK7" s="379"/>
      <c r="YL7" s="379"/>
      <c r="YM7" s="379"/>
      <c r="YN7" s="379"/>
      <c r="YO7" s="379"/>
      <c r="YP7" s="379"/>
      <c r="YQ7" s="379"/>
      <c r="YR7" s="379"/>
      <c r="YS7" s="379"/>
      <c r="YT7" s="379"/>
      <c r="YU7" s="379"/>
      <c r="YV7" s="379"/>
      <c r="YW7" s="379"/>
      <c r="YX7" s="379"/>
      <c r="YY7" s="379"/>
      <c r="YZ7" s="379"/>
      <c r="ZA7" s="379"/>
      <c r="ZB7" s="379"/>
      <c r="ZC7" s="379"/>
      <c r="ZD7" s="379"/>
      <c r="ZE7" s="379"/>
      <c r="ZF7" s="379"/>
      <c r="ZG7" s="379"/>
      <c r="ZH7" s="379"/>
      <c r="ZI7" s="379"/>
      <c r="ZJ7" s="379"/>
      <c r="ZK7" s="379"/>
      <c r="ZL7" s="379"/>
      <c r="ZM7" s="379"/>
      <c r="ZN7" s="379"/>
      <c r="ZO7" s="379"/>
      <c r="ZP7" s="379"/>
      <c r="ZQ7" s="379"/>
      <c r="ZR7" s="379"/>
      <c r="ZS7" s="379"/>
      <c r="ZT7" s="379"/>
      <c r="ZU7" s="379"/>
      <c r="ZV7" s="379"/>
      <c r="ZW7" s="379"/>
      <c r="ZX7" s="379"/>
      <c r="ZY7" s="379"/>
      <c r="ZZ7" s="379"/>
      <c r="AAA7" s="379"/>
      <c r="AAB7" s="379"/>
      <c r="AAC7" s="379"/>
      <c r="AAD7" s="379"/>
      <c r="AAE7" s="379"/>
      <c r="AAF7" s="379"/>
      <c r="AAG7" s="379"/>
      <c r="AAH7" s="379"/>
      <c r="AAI7" s="379"/>
      <c r="AAJ7" s="379"/>
      <c r="AAK7" s="379"/>
      <c r="AAL7" s="379"/>
      <c r="AAM7" s="379"/>
      <c r="AAN7" s="379"/>
      <c r="AAO7" s="379"/>
      <c r="AAP7" s="379"/>
      <c r="AAQ7" s="379"/>
      <c r="AAR7" s="379"/>
      <c r="AAS7" s="379"/>
      <c r="AAT7" s="379"/>
      <c r="AAU7" s="379"/>
      <c r="AAV7" s="379"/>
      <c r="AAW7" s="379"/>
      <c r="AAX7" s="379"/>
      <c r="AAY7" s="379"/>
      <c r="AAZ7" s="379"/>
      <c r="ABA7" s="379"/>
      <c r="ABB7" s="379"/>
      <c r="ABC7" s="379"/>
      <c r="ABD7" s="379"/>
      <c r="ABE7" s="379"/>
      <c r="ABF7" s="379"/>
      <c r="ABG7" s="379"/>
      <c r="ABH7" s="379"/>
      <c r="ABI7" s="379"/>
      <c r="ABJ7" s="379"/>
      <c r="ABK7" s="379"/>
      <c r="ABL7" s="379"/>
      <c r="ABM7" s="379"/>
      <c r="ABN7" s="379"/>
      <c r="ABO7" s="379"/>
      <c r="ABP7" s="379"/>
      <c r="ABQ7" s="379"/>
      <c r="ABR7" s="379"/>
      <c r="ABS7" s="379"/>
      <c r="ABT7" s="379"/>
      <c r="ABU7" s="379"/>
      <c r="ABV7" s="379"/>
      <c r="ABW7" s="379"/>
      <c r="ABX7" s="379"/>
      <c r="ABY7" s="379"/>
      <c r="ABZ7" s="379"/>
      <c r="ACA7" s="379"/>
      <c r="ACB7" s="379"/>
      <c r="ACC7" s="379"/>
      <c r="ACD7" s="379"/>
      <c r="ACE7" s="379"/>
      <c r="ACF7" s="379"/>
      <c r="ACG7" s="379"/>
      <c r="ACH7" s="379"/>
      <c r="ACI7" s="379"/>
      <c r="ACJ7" s="379"/>
      <c r="ACK7" s="379"/>
      <c r="ACL7" s="379"/>
      <c r="ACM7" s="379"/>
      <c r="ACN7" s="379"/>
      <c r="ACO7" s="379"/>
      <c r="ACP7" s="379"/>
      <c r="ACQ7" s="379"/>
      <c r="ACR7" s="379"/>
      <c r="ACS7" s="379"/>
      <c r="ACT7" s="379"/>
      <c r="ACU7" s="379"/>
      <c r="ACV7" s="379"/>
      <c r="ACW7" s="379"/>
      <c r="ACX7" s="379"/>
      <c r="ACY7" s="379"/>
      <c r="ACZ7" s="379"/>
      <c r="ADA7" s="379"/>
      <c r="ADB7" s="379"/>
      <c r="ADC7" s="379"/>
      <c r="ADD7" s="379"/>
      <c r="ADE7" s="379"/>
      <c r="ADF7" s="379"/>
      <c r="ADG7" s="379"/>
      <c r="ADH7" s="379"/>
      <c r="ADI7" s="379"/>
      <c r="ADJ7" s="379"/>
      <c r="ADK7" s="379"/>
      <c r="ADL7" s="379"/>
      <c r="ADM7" s="379"/>
      <c r="ADN7" s="379"/>
      <c r="ADO7" s="379"/>
      <c r="ADP7" s="379"/>
      <c r="ADQ7" s="379"/>
      <c r="ADR7" s="379"/>
      <c r="ADS7" s="379"/>
      <c r="ADT7" s="379"/>
      <c r="ADU7" s="379"/>
      <c r="ADV7" s="379"/>
      <c r="ADW7" s="379"/>
      <c r="ADX7" s="379"/>
      <c r="ADY7" s="379"/>
      <c r="ADZ7" s="379"/>
      <c r="AEA7" s="379"/>
      <c r="AEB7" s="379"/>
      <c r="AEC7" s="379"/>
      <c r="AED7" s="379"/>
      <c r="AEE7" s="379"/>
      <c r="AEF7" s="379"/>
      <c r="AEG7" s="379"/>
      <c r="AEH7" s="379"/>
      <c r="AEI7" s="379"/>
      <c r="AEJ7" s="379"/>
      <c r="AEK7" s="379"/>
      <c r="AEL7" s="379"/>
      <c r="AEM7" s="379"/>
      <c r="AEN7" s="379"/>
      <c r="AEO7" s="379"/>
      <c r="AEP7" s="379"/>
      <c r="AEQ7" s="379"/>
      <c r="AER7" s="379"/>
      <c r="AES7" s="379"/>
      <c r="AET7" s="379"/>
      <c r="AEU7" s="379"/>
      <c r="AEV7" s="379"/>
      <c r="AEW7" s="379"/>
      <c r="AEX7" s="379"/>
      <c r="AEY7" s="379"/>
      <c r="AEZ7" s="379"/>
      <c r="AFA7" s="379"/>
      <c r="AFB7" s="379"/>
      <c r="AFC7" s="379"/>
      <c r="AFD7" s="379"/>
      <c r="AFE7" s="379"/>
      <c r="AFF7" s="379"/>
      <c r="AFG7" s="379"/>
      <c r="AFH7" s="379"/>
      <c r="AFI7" s="379"/>
      <c r="AFJ7" s="379"/>
      <c r="AFK7" s="379"/>
      <c r="AFL7" s="379"/>
      <c r="AFM7" s="379"/>
      <c r="AFN7" s="379"/>
      <c r="AFO7" s="379"/>
      <c r="AFP7" s="379"/>
      <c r="AFQ7" s="379"/>
      <c r="AFR7" s="379"/>
      <c r="AFS7" s="379"/>
      <c r="AFT7" s="379"/>
      <c r="AFU7" s="379"/>
      <c r="AFV7" s="379"/>
      <c r="AFW7" s="379"/>
      <c r="AFX7" s="379"/>
      <c r="AFY7" s="379"/>
      <c r="AFZ7" s="379"/>
      <c r="AGA7" s="379"/>
      <c r="AGB7" s="379"/>
      <c r="AGC7" s="379"/>
      <c r="AGD7" s="379"/>
      <c r="AGE7" s="379"/>
      <c r="AGF7" s="379"/>
      <c r="AGG7" s="379"/>
      <c r="AGH7" s="379"/>
      <c r="AGI7" s="379"/>
      <c r="AGJ7" s="379"/>
      <c r="AGK7" s="379"/>
      <c r="AGL7" s="379"/>
      <c r="AGM7" s="379"/>
      <c r="AGN7" s="379"/>
      <c r="AGO7" s="379"/>
      <c r="AGP7" s="379"/>
      <c r="AGQ7" s="379"/>
      <c r="AGR7" s="379"/>
      <c r="AGS7" s="379"/>
      <c r="AGT7" s="379"/>
      <c r="AGU7" s="379"/>
      <c r="AGV7" s="379"/>
      <c r="AGW7" s="379"/>
      <c r="AGX7" s="379"/>
      <c r="AGY7" s="379"/>
      <c r="AGZ7" s="379"/>
      <c r="AHA7" s="379"/>
      <c r="AHB7" s="379"/>
      <c r="AHC7" s="379"/>
      <c r="AHD7" s="379"/>
      <c r="AHE7" s="379"/>
      <c r="AHF7" s="379"/>
      <c r="AHG7" s="379"/>
      <c r="AHH7" s="379"/>
      <c r="AHI7" s="379"/>
      <c r="AHJ7" s="379"/>
      <c r="AHK7" s="379"/>
      <c r="AHL7" s="379"/>
      <c r="AHM7" s="379"/>
      <c r="AHN7" s="379"/>
      <c r="AHO7" s="379"/>
      <c r="AHP7" s="379"/>
      <c r="AHQ7" s="379"/>
      <c r="AHR7" s="379"/>
      <c r="AHS7" s="379"/>
      <c r="AHT7" s="379"/>
      <c r="AHU7" s="379"/>
      <c r="AHV7" s="379"/>
      <c r="AHW7" s="379"/>
      <c r="AHX7" s="379"/>
      <c r="AHY7" s="379"/>
      <c r="AHZ7" s="379"/>
      <c r="AIA7" s="379"/>
      <c r="AIB7" s="379"/>
      <c r="AIC7" s="379"/>
      <c r="AID7" s="379"/>
      <c r="AIE7" s="379"/>
      <c r="AIF7" s="379"/>
      <c r="AIG7" s="379"/>
      <c r="AIH7" s="379"/>
      <c r="AII7" s="379"/>
      <c r="AIJ7" s="379"/>
      <c r="AIK7" s="379"/>
      <c r="AIL7" s="379"/>
      <c r="AIM7" s="379"/>
      <c r="AIN7" s="379"/>
      <c r="AIO7" s="379"/>
      <c r="AIP7" s="379"/>
      <c r="AIQ7" s="379"/>
      <c r="AIR7" s="379"/>
      <c r="AIS7" s="379"/>
      <c r="AIT7" s="379"/>
      <c r="AIU7" s="379"/>
      <c r="AIV7" s="379"/>
      <c r="AIW7" s="379"/>
      <c r="AIX7" s="379"/>
      <c r="AIY7" s="379"/>
      <c r="AIZ7" s="379"/>
      <c r="AJA7" s="379"/>
      <c r="AJB7" s="379"/>
      <c r="AJC7" s="379"/>
      <c r="AJD7" s="379"/>
      <c r="AJE7" s="379"/>
      <c r="AJF7" s="379"/>
      <c r="AJG7" s="379"/>
      <c r="AJH7" s="379"/>
      <c r="AJI7" s="379"/>
      <c r="AJJ7" s="379"/>
      <c r="AJK7" s="379"/>
      <c r="AJL7" s="379"/>
      <c r="AJM7" s="379"/>
      <c r="AJN7" s="379"/>
      <c r="AJO7" s="379"/>
      <c r="AJP7" s="379"/>
      <c r="AJQ7" s="379"/>
      <c r="AJR7" s="379"/>
      <c r="AJS7" s="379"/>
      <c r="AJT7" s="379"/>
      <c r="AJU7" s="379"/>
      <c r="AJV7" s="379"/>
      <c r="AJW7" s="379"/>
      <c r="AJX7" s="379"/>
      <c r="AJY7" s="379"/>
      <c r="AJZ7" s="379"/>
      <c r="AKA7" s="379"/>
      <c r="AKB7" s="379"/>
      <c r="AKC7" s="379"/>
      <c r="AKD7" s="379"/>
      <c r="AKE7" s="379"/>
      <c r="AKF7" s="379"/>
      <c r="AKG7" s="379"/>
      <c r="AKH7" s="379"/>
      <c r="AKI7" s="379"/>
      <c r="AKJ7" s="379"/>
      <c r="AKK7" s="379"/>
      <c r="AKL7" s="379"/>
      <c r="AKM7" s="379"/>
      <c r="AKN7" s="379"/>
      <c r="AKO7" s="379"/>
      <c r="AKP7" s="379"/>
      <c r="AKQ7" s="379"/>
      <c r="AKR7" s="379"/>
      <c r="AKS7" s="379"/>
      <c r="AKT7" s="379"/>
      <c r="AKU7" s="379"/>
      <c r="AKV7" s="379"/>
      <c r="AKW7" s="379"/>
      <c r="AKX7" s="379"/>
      <c r="AKY7" s="379"/>
      <c r="AKZ7" s="379"/>
      <c r="ALA7" s="379"/>
      <c r="ALB7" s="379"/>
      <c r="ALC7" s="379"/>
      <c r="ALD7" s="379"/>
      <c r="ALE7" s="379"/>
      <c r="ALF7" s="379"/>
      <c r="ALG7" s="379"/>
      <c r="ALH7" s="379"/>
      <c r="ALI7" s="379"/>
      <c r="ALJ7" s="379"/>
      <c r="ALK7" s="379"/>
      <c r="ALL7" s="379"/>
      <c r="ALM7" s="379"/>
      <c r="ALN7" s="379"/>
      <c r="ALO7" s="379"/>
      <c r="ALP7" s="379"/>
      <c r="ALQ7" s="379"/>
      <c r="ALR7" s="379"/>
      <c r="ALS7" s="379"/>
      <c r="ALT7" s="379"/>
      <c r="ALU7" s="379"/>
      <c r="ALV7" s="379"/>
      <c r="ALW7" s="379"/>
      <c r="ALX7" s="379"/>
      <c r="ALY7" s="379"/>
      <c r="ALZ7" s="379"/>
      <c r="AMA7" s="379"/>
      <c r="AMB7" s="379"/>
      <c r="AMC7" s="379"/>
      <c r="AMD7" s="379"/>
      <c r="AME7" s="379"/>
      <c r="AMF7" s="379"/>
      <c r="AMG7" s="379"/>
      <c r="AMH7" s="379"/>
      <c r="AMI7" s="379"/>
      <c r="AMJ7" s="379"/>
      <c r="AMK7" s="379"/>
      <c r="AML7" s="379"/>
      <c r="AMM7" s="379"/>
      <c r="AMN7" s="379"/>
      <c r="AMO7" s="379"/>
      <c r="AMP7" s="379"/>
      <c r="AMQ7" s="379"/>
      <c r="AMR7" s="379"/>
    </row>
    <row r="8" spans="1:1032" s="769" customFormat="1">
      <c r="A8" s="750"/>
      <c r="B8" s="751" t="s">
        <v>426</v>
      </c>
      <c r="C8" s="752"/>
      <c r="D8" s="752"/>
      <c r="E8" s="752"/>
      <c r="F8" s="753"/>
      <c r="G8" s="753"/>
      <c r="H8" s="754"/>
      <c r="I8" s="754"/>
      <c r="J8" s="754"/>
      <c r="K8" s="754"/>
      <c r="L8" s="754"/>
      <c r="M8" s="754"/>
      <c r="N8" s="754"/>
      <c r="O8" s="754"/>
      <c r="P8" s="754"/>
      <c r="Q8" s="754"/>
      <c r="R8" s="754"/>
    </row>
    <row r="9" spans="1:1032" s="769" customFormat="1" ht="63.75">
      <c r="A9" s="750"/>
      <c r="B9" s="751" t="s">
        <v>427</v>
      </c>
      <c r="C9" s="752"/>
      <c r="D9" s="752"/>
      <c r="E9" s="752"/>
      <c r="F9" s="753"/>
      <c r="G9" s="753"/>
      <c r="H9" s="754"/>
      <c r="I9" s="754"/>
      <c r="J9" s="754"/>
      <c r="K9" s="754"/>
      <c r="L9" s="754"/>
      <c r="M9" s="754"/>
      <c r="N9" s="754"/>
      <c r="O9" s="754"/>
      <c r="P9" s="754"/>
      <c r="Q9" s="754"/>
      <c r="R9" s="754"/>
    </row>
    <row r="10" spans="1:1032" s="769" customFormat="1" ht="25.5">
      <c r="A10" s="750"/>
      <c r="B10" s="751" t="s">
        <v>428</v>
      </c>
      <c r="C10" s="752"/>
      <c r="D10" s="752"/>
      <c r="E10" s="752"/>
      <c r="F10" s="753"/>
      <c r="G10" s="753"/>
      <c r="H10" s="754"/>
      <c r="I10" s="754"/>
      <c r="J10" s="754"/>
      <c r="K10" s="754"/>
      <c r="L10" s="754"/>
      <c r="M10" s="754"/>
      <c r="N10" s="754"/>
      <c r="O10" s="754"/>
      <c r="P10" s="754"/>
      <c r="Q10" s="754"/>
      <c r="R10" s="754"/>
    </row>
    <row r="11" spans="1:1032" s="769" customFormat="1">
      <c r="A11" s="750"/>
      <c r="B11" s="751"/>
      <c r="C11" s="752"/>
      <c r="D11" s="752"/>
      <c r="E11" s="752"/>
      <c r="F11" s="753"/>
      <c r="G11" s="753"/>
      <c r="H11" s="754"/>
      <c r="I11" s="754"/>
      <c r="J11" s="754"/>
      <c r="K11" s="754"/>
      <c r="L11" s="754"/>
      <c r="M11" s="754"/>
      <c r="N11" s="754"/>
      <c r="O11" s="754"/>
      <c r="P11" s="754"/>
      <c r="Q11" s="754"/>
      <c r="R11" s="754"/>
    </row>
    <row r="12" spans="1:1032" s="769" customFormat="1">
      <c r="A12" s="755">
        <v>1</v>
      </c>
      <c r="B12" s="756" t="s">
        <v>429</v>
      </c>
      <c r="C12" s="752"/>
      <c r="D12" s="752"/>
      <c r="E12" s="752"/>
      <c r="F12" s="753"/>
      <c r="G12" s="753"/>
      <c r="H12" s="754"/>
      <c r="I12" s="754"/>
      <c r="J12" s="754"/>
      <c r="K12" s="754"/>
      <c r="L12" s="754"/>
      <c r="M12" s="754"/>
      <c r="N12" s="754"/>
      <c r="O12" s="754"/>
      <c r="P12" s="754"/>
      <c r="Q12" s="754"/>
      <c r="R12" s="754"/>
    </row>
    <row r="13" spans="1:1032" s="561" customFormat="1" ht="27" customHeight="1">
      <c r="B13" s="519" t="s">
        <v>453</v>
      </c>
      <c r="C13" s="757"/>
      <c r="D13" s="757"/>
      <c r="E13" s="757"/>
    </row>
    <row r="14" spans="1:1032" s="561" customFormat="1" ht="38.25">
      <c r="B14" s="758" t="s">
        <v>430</v>
      </c>
      <c r="C14" s="617"/>
      <c r="D14" s="617"/>
      <c r="E14" s="617"/>
    </row>
    <row r="15" spans="1:1032" s="561" customFormat="1" ht="38.25">
      <c r="B15" s="519" t="s">
        <v>454</v>
      </c>
      <c r="C15" s="617"/>
      <c r="D15" s="617"/>
      <c r="E15" s="617"/>
    </row>
    <row r="16" spans="1:1032" s="561" customFormat="1" ht="12.75" customHeight="1">
      <c r="B16" s="519"/>
      <c r="C16" s="617"/>
      <c r="D16" s="617"/>
      <c r="E16" s="617"/>
    </row>
    <row r="17" spans="2:5" s="519" customFormat="1">
      <c r="B17" s="759" t="s">
        <v>431</v>
      </c>
      <c r="C17" s="699"/>
      <c r="D17" s="617"/>
      <c r="E17" s="617"/>
    </row>
    <row r="18" spans="2:5" s="561" customFormat="1" ht="18">
      <c r="B18" s="519" t="s">
        <v>432</v>
      </c>
      <c r="C18" s="617"/>
      <c r="D18" s="617"/>
      <c r="E18" s="617"/>
    </row>
    <row r="19" spans="2:5" s="561" customFormat="1">
      <c r="B19" s="519" t="s">
        <v>433</v>
      </c>
      <c r="C19" s="617"/>
      <c r="D19" s="617"/>
      <c r="E19" s="617"/>
    </row>
    <row r="20" spans="2:5" s="561" customFormat="1">
      <c r="B20" s="519" t="s">
        <v>434</v>
      </c>
      <c r="C20" s="617"/>
      <c r="D20" s="617"/>
      <c r="E20" s="617"/>
    </row>
    <row r="21" spans="2:5" s="561" customFormat="1">
      <c r="B21" s="519" t="s">
        <v>435</v>
      </c>
      <c r="C21" s="617"/>
      <c r="D21" s="617"/>
      <c r="E21" s="617"/>
    </row>
    <row r="22" spans="2:5" s="561" customFormat="1">
      <c r="B22" s="519"/>
      <c r="C22" s="617"/>
      <c r="D22" s="617"/>
      <c r="E22" s="617"/>
    </row>
    <row r="23" spans="2:5" s="561" customFormat="1" ht="14.25" customHeight="1">
      <c r="B23" s="519" t="s">
        <v>436</v>
      </c>
      <c r="C23" s="617"/>
      <c r="D23" s="617"/>
      <c r="E23" s="617"/>
    </row>
    <row r="24" spans="2:5" s="561" customFormat="1" ht="29.25" customHeight="1">
      <c r="B24" s="519" t="s">
        <v>437</v>
      </c>
      <c r="C24" s="617"/>
      <c r="D24" s="617"/>
      <c r="E24" s="617"/>
    </row>
    <row r="25" spans="2:5" s="561" customFormat="1" ht="25.5">
      <c r="B25" s="519" t="s">
        <v>438</v>
      </c>
      <c r="C25" s="617"/>
      <c r="D25" s="617"/>
      <c r="E25" s="617"/>
    </row>
    <row r="26" spans="2:5" s="561" customFormat="1" ht="38.25">
      <c r="B26" s="519" t="s">
        <v>439</v>
      </c>
      <c r="C26" s="617"/>
      <c r="D26" s="617"/>
      <c r="E26" s="617"/>
    </row>
    <row r="27" spans="2:5" s="561" customFormat="1" ht="38.25">
      <c r="B27" s="760" t="s">
        <v>440</v>
      </c>
      <c r="C27" s="617"/>
      <c r="D27" s="617"/>
      <c r="E27" s="617"/>
    </row>
    <row r="28" spans="2:5" s="561" customFormat="1">
      <c r="B28" s="519" t="s">
        <v>441</v>
      </c>
      <c r="C28" s="617"/>
      <c r="D28" s="617"/>
      <c r="E28" s="617"/>
    </row>
    <row r="29" spans="2:5" s="561" customFormat="1">
      <c r="B29" s="519" t="s">
        <v>442</v>
      </c>
      <c r="C29" s="617"/>
      <c r="D29" s="617"/>
      <c r="E29" s="617"/>
    </row>
    <row r="30" spans="2:5" s="561" customFormat="1" ht="25.5">
      <c r="B30" s="519" t="s">
        <v>443</v>
      </c>
      <c r="C30" s="617"/>
      <c r="D30" s="617"/>
      <c r="E30" s="617"/>
    </row>
    <row r="31" spans="2:5" s="561" customFormat="1" ht="25.5">
      <c r="B31" s="519" t="s">
        <v>444</v>
      </c>
      <c r="C31" s="617"/>
    </row>
    <row r="32" spans="2:5" s="561" customFormat="1" ht="38.25">
      <c r="B32" s="519" t="s">
        <v>445</v>
      </c>
      <c r="C32" s="757"/>
      <c r="D32" s="757"/>
      <c r="E32" s="757"/>
    </row>
    <row r="33" spans="1:29" s="519" customFormat="1" ht="25.5">
      <c r="B33" s="758" t="s">
        <v>446</v>
      </c>
      <c r="C33" s="699"/>
      <c r="D33" s="617"/>
      <c r="E33" s="617"/>
    </row>
    <row r="34" spans="1:29" s="561" customFormat="1">
      <c r="B34" s="519" t="s">
        <v>447</v>
      </c>
      <c r="C34" s="617"/>
      <c r="D34" s="617"/>
      <c r="E34" s="617"/>
    </row>
    <row r="35" spans="1:29" s="561" customFormat="1">
      <c r="B35" s="519" t="s">
        <v>448</v>
      </c>
      <c r="C35" s="617"/>
      <c r="D35" s="617"/>
      <c r="E35" s="617"/>
    </row>
    <row r="36" spans="1:29" s="561" customFormat="1">
      <c r="B36" s="519" t="s">
        <v>449</v>
      </c>
      <c r="C36" s="617"/>
      <c r="D36" s="617"/>
      <c r="E36" s="617"/>
    </row>
    <row r="37" spans="1:29" s="561" customFormat="1">
      <c r="B37" s="519"/>
      <c r="C37" s="617"/>
      <c r="D37" s="617"/>
      <c r="E37" s="617"/>
    </row>
    <row r="38" spans="1:29" s="519" customFormat="1">
      <c r="B38" s="759" t="s">
        <v>450</v>
      </c>
      <c r="C38" s="699"/>
      <c r="D38" s="617"/>
      <c r="E38" s="617"/>
    </row>
    <row r="39" spans="1:29" s="561" customFormat="1" ht="25.5">
      <c r="B39" s="519" t="s">
        <v>455</v>
      </c>
      <c r="C39" s="617"/>
      <c r="D39" s="617"/>
      <c r="E39" s="617"/>
    </row>
    <row r="40" spans="1:29" s="561" customFormat="1">
      <c r="B40" s="519" t="s">
        <v>456</v>
      </c>
      <c r="C40" s="617"/>
      <c r="D40" s="617"/>
      <c r="E40" s="617"/>
    </row>
    <row r="41" spans="1:29" s="561" customFormat="1">
      <c r="B41" s="519"/>
      <c r="C41" s="617"/>
      <c r="D41" s="617"/>
      <c r="E41" s="617"/>
    </row>
    <row r="42" spans="1:29" s="769" customFormat="1" ht="25.5">
      <c r="A42" s="754"/>
      <c r="B42" s="761" t="s">
        <v>451</v>
      </c>
      <c r="C42" s="752"/>
      <c r="D42" s="752"/>
      <c r="E42" s="752"/>
      <c r="F42" s="762"/>
      <c r="G42" s="753"/>
      <c r="H42" s="754"/>
      <c r="I42" s="754"/>
      <c r="J42" s="754"/>
      <c r="K42" s="754"/>
      <c r="L42" s="754"/>
      <c r="M42" s="754"/>
      <c r="N42" s="754"/>
      <c r="O42" s="754"/>
      <c r="P42" s="754"/>
      <c r="Q42" s="754"/>
      <c r="R42" s="754"/>
    </row>
    <row r="43" spans="1:29" s="769" customFormat="1" ht="25.5">
      <c r="A43" s="754"/>
      <c r="B43" s="761" t="s">
        <v>457</v>
      </c>
      <c r="C43" s="752" t="s">
        <v>10</v>
      </c>
      <c r="D43" s="752">
        <v>1</v>
      </c>
      <c r="E43" s="763">
        <v>0</v>
      </c>
      <c r="F43" s="764">
        <f>D43*E43</f>
        <v>0</v>
      </c>
      <c r="G43" s="765"/>
      <c r="H43" s="765"/>
      <c r="I43" s="765"/>
      <c r="J43" s="765"/>
      <c r="K43" s="765"/>
      <c r="L43" s="765"/>
      <c r="M43" s="657"/>
      <c r="N43" s="657"/>
      <c r="O43" s="770"/>
      <c r="P43" s="766"/>
      <c r="Q43" s="754"/>
      <c r="R43" s="754"/>
    </row>
    <row r="44" spans="1:29" s="769" customFormat="1">
      <c r="A44" s="755"/>
      <c r="B44" s="751"/>
      <c r="C44" s="752"/>
      <c r="D44" s="752"/>
      <c r="E44" s="752"/>
      <c r="F44" s="767"/>
      <c r="G44" s="753"/>
      <c r="H44" s="754"/>
      <c r="I44" s="754"/>
      <c r="J44" s="754"/>
      <c r="K44" s="754"/>
      <c r="L44" s="754"/>
      <c r="M44" s="754"/>
      <c r="N44" s="754"/>
      <c r="O44" s="754"/>
      <c r="P44" s="754"/>
      <c r="Q44" s="754"/>
      <c r="R44" s="754"/>
    </row>
    <row r="45" spans="1:29" s="769" customFormat="1" ht="25.5">
      <c r="A45" s="768">
        <v>2</v>
      </c>
      <c r="B45" s="761" t="s">
        <v>452</v>
      </c>
      <c r="C45" s="752" t="s">
        <v>18</v>
      </c>
      <c r="D45" s="752">
        <v>1</v>
      </c>
      <c r="E45" s="763">
        <v>0</v>
      </c>
      <c r="F45" s="764">
        <f>D45*E45</f>
        <v>0</v>
      </c>
      <c r="G45" s="765"/>
      <c r="H45" s="765"/>
      <c r="I45" s="765"/>
      <c r="J45" s="765"/>
      <c r="K45" s="765"/>
      <c r="L45" s="765"/>
      <c r="M45" s="657"/>
      <c r="N45" s="657"/>
      <c r="O45" s="770"/>
      <c r="P45" s="766"/>
      <c r="Q45" s="754"/>
      <c r="R45" s="754"/>
    </row>
    <row r="46" spans="1:29" s="474" customFormat="1">
      <c r="A46" s="520"/>
      <c r="B46" s="519"/>
      <c r="C46" s="518"/>
      <c r="D46" s="517"/>
      <c r="E46" s="479"/>
      <c r="F46" s="479"/>
      <c r="G46" s="515"/>
      <c r="H46" s="515"/>
      <c r="I46" s="478"/>
      <c r="J46" s="515"/>
      <c r="K46" s="510"/>
      <c r="L46" s="510"/>
      <c r="M46" s="477"/>
      <c r="N46" s="476"/>
      <c r="O46" s="475"/>
      <c r="P46" s="514"/>
    </row>
    <row r="47" spans="1:29" s="474" customFormat="1" ht="25.5">
      <c r="A47" s="473" t="s">
        <v>46</v>
      </c>
      <c r="B47" s="472" t="s">
        <v>84</v>
      </c>
      <c r="C47" s="471" t="s">
        <v>19</v>
      </c>
      <c r="D47" s="470">
        <v>0.05</v>
      </c>
      <c r="E47" s="479"/>
      <c r="F47" s="479">
        <f>SUM(F5:F46)*D47</f>
        <v>0</v>
      </c>
      <c r="G47" s="514"/>
      <c r="H47" s="514"/>
      <c r="I47" s="514"/>
      <c r="J47" s="514"/>
      <c r="K47" s="514"/>
      <c r="L47" s="514"/>
      <c r="O47" s="514"/>
      <c r="P47" s="516"/>
      <c r="Q47" s="516"/>
      <c r="R47" s="510"/>
      <c r="S47" s="514"/>
      <c r="T47" s="510"/>
      <c r="U47" s="510"/>
      <c r="V47" s="510"/>
      <c r="W47" s="514"/>
      <c r="X47" s="510"/>
      <c r="Y47" s="514"/>
      <c r="Z47" s="514"/>
      <c r="AA47" s="514"/>
      <c r="AB47" s="514"/>
      <c r="AC47" s="514"/>
    </row>
    <row r="48" spans="1:29" s="474" customFormat="1" ht="13.5" thickBot="1">
      <c r="A48" s="469"/>
      <c r="B48" s="468"/>
      <c r="C48" s="467"/>
      <c r="D48" s="466"/>
      <c r="E48" s="465"/>
      <c r="F48" s="465"/>
      <c r="G48" s="510"/>
      <c r="H48" s="479"/>
      <c r="I48" s="515"/>
      <c r="J48" s="515"/>
      <c r="K48" s="514"/>
      <c r="L48" s="514"/>
      <c r="M48" s="516"/>
      <c r="N48" s="749"/>
      <c r="O48" s="516"/>
      <c r="P48" s="749"/>
      <c r="Q48" s="463"/>
      <c r="R48" s="510"/>
      <c r="S48" s="510"/>
      <c r="T48" s="510"/>
      <c r="U48" s="510"/>
      <c r="V48" s="510"/>
      <c r="W48" s="509"/>
      <c r="X48" s="510"/>
      <c r="Y48" s="514"/>
      <c r="Z48" s="514"/>
      <c r="AA48" s="514"/>
      <c r="AB48" s="514"/>
      <c r="AC48" s="514"/>
    </row>
    <row r="49" spans="1:29" s="474" customFormat="1">
      <c r="A49" s="526" t="str">
        <f>A3</f>
        <v>3.5</v>
      </c>
      <c r="B49" s="461" t="str">
        <f>B3</f>
        <v>UPS NAPRAVA</v>
      </c>
      <c r="C49" s="471"/>
      <c r="D49" s="517"/>
      <c r="E49" s="515"/>
      <c r="F49" s="460">
        <f>ROUND((SUM(F5:F48)),2)</f>
        <v>0</v>
      </c>
      <c r="G49" s="510"/>
      <c r="H49" s="479"/>
      <c r="I49" s="515"/>
      <c r="J49" s="515"/>
      <c r="K49" s="514"/>
      <c r="L49" s="514"/>
      <c r="M49" s="516"/>
      <c r="N49" s="749"/>
      <c r="O49" s="516"/>
      <c r="P49" s="749"/>
      <c r="Q49" s="463"/>
      <c r="R49" s="510"/>
      <c r="S49" s="510"/>
      <c r="T49" s="510"/>
      <c r="U49" s="510"/>
      <c r="V49" s="510"/>
      <c r="W49" s="509"/>
      <c r="X49" s="510"/>
      <c r="Y49" s="514"/>
      <c r="Z49" s="514"/>
      <c r="AA49" s="514"/>
      <c r="AB49" s="514"/>
      <c r="AC49" s="514"/>
    </row>
    <row r="50" spans="1:29" s="474" customFormat="1">
      <c r="A50" s="520"/>
      <c r="B50" s="496"/>
      <c r="C50" s="518"/>
      <c r="D50" s="517"/>
      <c r="E50" s="515"/>
      <c r="F50" s="515"/>
      <c r="G50" s="510"/>
      <c r="H50" s="479"/>
      <c r="I50" s="515"/>
      <c r="J50" s="515"/>
      <c r="K50" s="514"/>
      <c r="L50" s="514"/>
      <c r="M50" s="516"/>
      <c r="N50" s="749"/>
      <c r="O50" s="516"/>
      <c r="P50" s="749"/>
      <c r="Q50" s="463"/>
      <c r="R50" s="510"/>
      <c r="S50" s="510"/>
      <c r="T50" s="510"/>
      <c r="U50" s="510"/>
      <c r="V50" s="510"/>
      <c r="W50" s="509"/>
      <c r="X50" s="510"/>
      <c r="Y50" s="514"/>
      <c r="Z50" s="514"/>
      <c r="AA50" s="514"/>
      <c r="AB50" s="514"/>
      <c r="AC50" s="514"/>
    </row>
    <row r="55" spans="1:29" s="474" customFormat="1">
      <c r="A55" s="456"/>
      <c r="B55" s="455"/>
      <c r="C55" s="471"/>
      <c r="D55" s="517"/>
      <c r="E55" s="515"/>
      <c r="F55" s="515"/>
      <c r="G55" s="510"/>
      <c r="H55" s="479"/>
      <c r="I55" s="515"/>
      <c r="J55" s="515"/>
      <c r="K55" s="514"/>
      <c r="L55" s="514"/>
      <c r="M55" s="749"/>
      <c r="N55" s="749"/>
      <c r="O55" s="463"/>
      <c r="P55" s="514"/>
    </row>
  </sheetData>
  <conditionalFormatting sqref="M5:N45 T5:U45">
    <cfRule type="expression" dxfId="4" priority="7" stopIfTrue="1">
      <formula>$G:$G=1</formula>
    </cfRule>
  </conditionalFormatting>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
Investitor/objekt: UKC Ljubljana / UREDITEV PROSTOROV ZA BIOBANKO
Vsebina: PZI - 3/1 MOČNOSTNE ELEKTROISTALACIJE.</oddHeader>
    <oddFooter>&amp;L&amp;7&amp;F&amp;C&amp;P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666"/>
  <sheetViews>
    <sheetView view="pageBreakPreview" topLeftCell="A103" zoomScaleNormal="100" zoomScaleSheetLayoutView="100" workbookViewId="0">
      <selection activeCell="F55" sqref="F55"/>
    </sheetView>
  </sheetViews>
  <sheetFormatPr defaultColWidth="8.85546875" defaultRowHeight="12.75"/>
  <cols>
    <col min="1" max="1" width="6.7109375" style="44" customWidth="1"/>
    <col min="2" max="2" width="50.7109375" style="45" customWidth="1"/>
    <col min="3" max="3" width="4.7109375" style="78" customWidth="1"/>
    <col min="4" max="4" width="6.7109375" style="46" customWidth="1"/>
    <col min="5" max="5" width="9.7109375" style="46" customWidth="1"/>
    <col min="6" max="6" width="11.7109375" style="48" customWidth="1"/>
    <col min="7" max="8" width="9.140625" style="46" bestFit="1" customWidth="1"/>
    <col min="9" max="9" width="6.5703125" style="46" customWidth="1"/>
    <col min="10" max="10" width="9" style="46" customWidth="1"/>
    <col min="11" max="11" width="7.85546875" style="46" customWidth="1"/>
    <col min="12" max="12" width="7.7109375" style="46" customWidth="1"/>
    <col min="13" max="13" width="7.85546875" style="49" customWidth="1"/>
    <col min="14" max="14" width="9.7109375" style="49" customWidth="1"/>
    <col min="15" max="15" width="9.140625" style="49" bestFit="1" customWidth="1"/>
    <col min="16" max="16" width="13.28515625" style="49" bestFit="1" customWidth="1"/>
    <col min="17" max="18" width="8.5703125" style="49" customWidth="1"/>
    <col min="19" max="19" width="8.42578125" style="49" bestFit="1" customWidth="1"/>
    <col min="20" max="20" width="10.28515625" style="49" bestFit="1" customWidth="1"/>
    <col min="21" max="21" width="9.28515625" style="49" bestFit="1" customWidth="1"/>
    <col min="22" max="22" width="7" style="49" bestFit="1" customWidth="1"/>
    <col min="23" max="23" width="9.140625" style="49" bestFit="1" customWidth="1"/>
    <col min="24" max="24" width="8.140625" style="49" bestFit="1" customWidth="1"/>
    <col min="25" max="25" width="9.42578125" style="49" bestFit="1" customWidth="1"/>
    <col min="26" max="26" width="10.5703125" style="49" customWidth="1"/>
    <col min="27" max="16384" width="8.85546875" style="49"/>
  </cols>
  <sheetData>
    <row r="1" spans="1:29" s="199" customFormat="1">
      <c r="A1" s="319" t="s">
        <v>14</v>
      </c>
      <c r="B1" s="320" t="s">
        <v>12</v>
      </c>
      <c r="C1" s="360" t="s">
        <v>13</v>
      </c>
      <c r="D1" s="321" t="s">
        <v>314</v>
      </c>
      <c r="E1" s="321" t="s">
        <v>15</v>
      </c>
      <c r="F1" s="322" t="s">
        <v>11</v>
      </c>
      <c r="G1" s="128"/>
      <c r="H1" s="340"/>
      <c r="I1" s="341"/>
      <c r="J1" s="342"/>
      <c r="K1" s="341"/>
      <c r="L1" s="341"/>
      <c r="M1" s="343"/>
      <c r="N1" s="343"/>
      <c r="O1" s="194"/>
      <c r="P1" s="323"/>
    </row>
    <row r="2" spans="1:29" s="199" customFormat="1" ht="10.35" customHeight="1">
      <c r="A2" s="127"/>
      <c r="B2" s="195"/>
      <c r="C2" s="361"/>
      <c r="D2" s="196"/>
      <c r="E2" s="196"/>
      <c r="F2" s="197"/>
      <c r="G2" s="128"/>
      <c r="H2" s="344"/>
      <c r="I2" s="345"/>
      <c r="J2" s="345"/>
      <c r="K2" s="345"/>
      <c r="L2" s="345"/>
      <c r="M2" s="346"/>
      <c r="N2" s="346"/>
      <c r="O2" s="194"/>
      <c r="P2" s="198"/>
    </row>
    <row r="3" spans="1:29" s="154" customFormat="1" ht="25.5">
      <c r="A3" s="200" t="s">
        <v>405</v>
      </c>
      <c r="B3" s="73" t="s">
        <v>293</v>
      </c>
      <c r="C3" s="317"/>
      <c r="D3" s="88"/>
      <c r="E3" s="157"/>
      <c r="F3" s="157"/>
      <c r="G3" s="96"/>
      <c r="H3" s="96"/>
      <c r="I3" s="96"/>
      <c r="J3" s="50"/>
      <c r="K3" s="347"/>
      <c r="L3" s="347"/>
      <c r="M3" s="54"/>
      <c r="N3" s="348"/>
      <c r="O3" s="54"/>
      <c r="P3" s="348"/>
      <c r="Q3" s="347"/>
      <c r="R3" s="347"/>
      <c r="S3" s="96"/>
      <c r="T3" s="156"/>
      <c r="U3" s="156"/>
      <c r="V3" s="156"/>
      <c r="W3" s="96"/>
      <c r="X3" s="156"/>
      <c r="Y3" s="96"/>
      <c r="Z3" s="96"/>
      <c r="AA3" s="96"/>
      <c r="AB3" s="96"/>
      <c r="AC3" s="96"/>
    </row>
    <row r="4" spans="1:29" s="55" customFormat="1">
      <c r="A4" s="44"/>
      <c r="B4" s="45" t="s">
        <v>22</v>
      </c>
      <c r="C4" s="75"/>
      <c r="D4" s="46"/>
      <c r="E4" s="48"/>
      <c r="F4" s="48"/>
      <c r="G4" s="49"/>
      <c r="H4" s="49"/>
      <c r="I4" s="49"/>
      <c r="J4" s="50"/>
      <c r="K4" s="347"/>
      <c r="L4" s="347"/>
      <c r="M4" s="54"/>
      <c r="N4" s="348"/>
      <c r="O4" s="54"/>
      <c r="P4" s="348"/>
      <c r="Q4" s="347"/>
      <c r="R4" s="347"/>
      <c r="S4" s="49"/>
      <c r="T4" s="47"/>
      <c r="U4" s="47"/>
      <c r="V4" s="47"/>
      <c r="W4" s="49"/>
      <c r="X4" s="47"/>
      <c r="Y4" s="49"/>
      <c r="Z4" s="49"/>
      <c r="AA4" s="49"/>
      <c r="AB4" s="49"/>
      <c r="AC4" s="49"/>
    </row>
    <row r="5" spans="1:29" ht="25.5">
      <c r="A5" s="135"/>
      <c r="B5" s="73" t="s">
        <v>337</v>
      </c>
      <c r="D5" s="48"/>
      <c r="E5" s="48"/>
      <c r="G5" s="47"/>
      <c r="H5" s="49"/>
      <c r="I5" s="49"/>
      <c r="J5" s="49"/>
      <c r="K5" s="49"/>
      <c r="L5" s="49"/>
    </row>
    <row r="6" spans="1:29">
      <c r="A6" s="135"/>
      <c r="B6" s="73"/>
      <c r="D6" s="48"/>
      <c r="E6" s="48"/>
      <c r="G6" s="47"/>
      <c r="H6" s="49"/>
      <c r="I6" s="49"/>
      <c r="J6" s="49"/>
      <c r="K6" s="49"/>
      <c r="L6" s="49"/>
    </row>
    <row r="7" spans="1:29" s="256" customFormat="1">
      <c r="A7" s="251" t="s">
        <v>422</v>
      </c>
      <c r="B7" s="252" t="s">
        <v>217</v>
      </c>
      <c r="C7" s="362"/>
      <c r="D7" s="330"/>
      <c r="E7" s="331"/>
      <c r="F7" s="332"/>
      <c r="G7" s="255"/>
      <c r="H7" s="184"/>
      <c r="I7" s="184"/>
      <c r="J7" s="255"/>
      <c r="K7" s="254"/>
      <c r="L7" s="253"/>
    </row>
    <row r="8" spans="1:29" s="184" customFormat="1">
      <c r="A8" s="255"/>
      <c r="B8" s="257" t="s">
        <v>218</v>
      </c>
      <c r="C8" s="362"/>
      <c r="D8" s="330"/>
      <c r="E8" s="331"/>
      <c r="F8" s="332"/>
      <c r="G8" s="258"/>
      <c r="J8" s="258"/>
      <c r="K8" s="254"/>
      <c r="L8" s="253"/>
    </row>
    <row r="9" spans="1:29" s="184" customFormat="1">
      <c r="A9" s="259"/>
      <c r="B9" s="260"/>
      <c r="C9" s="349"/>
      <c r="D9" s="271"/>
      <c r="E9" s="333"/>
      <c r="F9" s="298"/>
      <c r="G9" s="263"/>
      <c r="J9" s="263"/>
      <c r="K9" s="262"/>
      <c r="L9" s="261"/>
    </row>
    <row r="10" spans="1:29" s="184" customFormat="1" ht="51">
      <c r="A10" s="264">
        <v>1</v>
      </c>
      <c r="B10" s="260" t="s">
        <v>219</v>
      </c>
      <c r="C10" s="349"/>
      <c r="D10" s="271"/>
      <c r="E10" s="333"/>
      <c r="F10" s="298"/>
      <c r="G10" s="263"/>
      <c r="J10" s="263"/>
      <c r="K10" s="262"/>
      <c r="L10" s="261"/>
    </row>
    <row r="11" spans="1:29" s="184" customFormat="1">
      <c r="A11" s="259"/>
      <c r="B11" s="260" t="s">
        <v>220</v>
      </c>
      <c r="C11" s="349"/>
      <c r="D11" s="271"/>
      <c r="E11" s="333"/>
      <c r="F11" s="298"/>
      <c r="G11" s="255"/>
      <c r="J11" s="255"/>
      <c r="K11" s="262"/>
      <c r="L11" s="261"/>
    </row>
    <row r="12" spans="1:29" s="184" customFormat="1">
      <c r="A12" s="259"/>
      <c r="B12" s="260" t="s">
        <v>459</v>
      </c>
      <c r="C12" s="349"/>
      <c r="D12" s="271"/>
      <c r="E12" s="333"/>
      <c r="F12" s="298"/>
      <c r="G12" s="265"/>
      <c r="J12" s="265"/>
      <c r="K12" s="262"/>
      <c r="L12" s="261"/>
    </row>
    <row r="13" spans="1:29" s="184" customFormat="1" ht="25.5">
      <c r="A13" s="259"/>
      <c r="B13" s="260" t="s">
        <v>460</v>
      </c>
      <c r="C13" s="349"/>
      <c r="D13" s="271"/>
      <c r="E13" s="333"/>
      <c r="F13" s="298"/>
      <c r="G13" s="266"/>
      <c r="J13" s="266"/>
      <c r="K13" s="262"/>
      <c r="L13" s="261"/>
    </row>
    <row r="14" spans="1:29" s="184" customFormat="1" ht="25.5">
      <c r="A14" s="259"/>
      <c r="B14" s="260" t="s">
        <v>221</v>
      </c>
      <c r="C14" s="349"/>
      <c r="D14" s="271"/>
      <c r="E14" s="333"/>
      <c r="F14" s="298"/>
      <c r="G14" s="266"/>
      <c r="J14" s="266"/>
      <c r="K14" s="262"/>
      <c r="L14" s="261"/>
    </row>
    <row r="15" spans="1:29" s="184" customFormat="1" ht="89.25">
      <c r="A15" s="259"/>
      <c r="B15" s="267" t="s">
        <v>222</v>
      </c>
      <c r="C15" s="363"/>
      <c r="D15" s="271"/>
      <c r="E15" s="324"/>
      <c r="F15" s="298"/>
      <c r="G15" s="269"/>
      <c r="J15" s="269"/>
      <c r="K15" s="268"/>
      <c r="L15" s="261"/>
    </row>
    <row r="16" spans="1:29" s="184" customFormat="1" ht="76.5">
      <c r="A16" s="259"/>
      <c r="B16" s="260" t="s">
        <v>278</v>
      </c>
      <c r="C16" s="349"/>
      <c r="D16" s="271"/>
      <c r="E16" s="333"/>
      <c r="F16" s="298"/>
      <c r="G16" s="270"/>
      <c r="J16" s="270"/>
      <c r="K16" s="262"/>
      <c r="L16" s="261"/>
    </row>
    <row r="17" spans="1:12" s="184" customFormat="1" ht="51">
      <c r="A17" s="259"/>
      <c r="B17" s="260" t="s">
        <v>223</v>
      </c>
      <c r="C17" s="349"/>
      <c r="D17" s="271"/>
      <c r="E17" s="333"/>
      <c r="F17" s="298"/>
      <c r="G17" s="270"/>
      <c r="J17" s="270"/>
      <c r="K17" s="262"/>
      <c r="L17" s="261"/>
    </row>
    <row r="18" spans="1:12" s="184" customFormat="1">
      <c r="A18" s="259"/>
      <c r="B18" s="260" t="s">
        <v>224</v>
      </c>
      <c r="C18" s="349"/>
      <c r="D18" s="271"/>
      <c r="E18" s="333"/>
      <c r="F18" s="298"/>
      <c r="G18" s="270"/>
      <c r="J18" s="270"/>
      <c r="K18" s="262"/>
      <c r="L18" s="261"/>
    </row>
    <row r="19" spans="1:12" s="184" customFormat="1" ht="38.25">
      <c r="A19" s="259"/>
      <c r="B19" s="260" t="s">
        <v>225</v>
      </c>
      <c r="C19" s="349"/>
      <c r="D19" s="271"/>
      <c r="E19" s="333"/>
      <c r="F19" s="298"/>
      <c r="G19" s="270"/>
      <c r="J19" s="270"/>
      <c r="K19" s="262"/>
      <c r="L19" s="261"/>
    </row>
    <row r="20" spans="1:12" s="184" customFormat="1">
      <c r="A20" s="259"/>
      <c r="B20" s="260" t="s">
        <v>226</v>
      </c>
      <c r="C20" s="349"/>
      <c r="D20" s="271"/>
      <c r="E20" s="333"/>
      <c r="F20" s="298"/>
      <c r="G20" s="271"/>
      <c r="H20" s="272"/>
      <c r="I20" s="272"/>
      <c r="J20" s="271"/>
      <c r="K20" s="262"/>
      <c r="L20" s="261"/>
    </row>
    <row r="21" spans="1:12" s="184" customFormat="1" ht="38.25">
      <c r="A21" s="259"/>
      <c r="B21" s="260" t="s">
        <v>227</v>
      </c>
      <c r="C21" s="349"/>
      <c r="D21" s="271"/>
      <c r="E21" s="333"/>
      <c r="F21" s="298"/>
      <c r="G21" s="271"/>
      <c r="H21" s="272"/>
      <c r="I21" s="272"/>
      <c r="J21" s="271"/>
      <c r="K21" s="262"/>
      <c r="L21" s="261"/>
    </row>
    <row r="22" spans="1:12" s="184" customFormat="1" ht="25.5">
      <c r="A22" s="259"/>
      <c r="B22" s="260" t="s">
        <v>228</v>
      </c>
      <c r="C22" s="349"/>
      <c r="D22" s="271"/>
      <c r="E22" s="333"/>
      <c r="F22" s="298"/>
      <c r="G22" s="271"/>
      <c r="H22" s="272"/>
      <c r="I22" s="272"/>
      <c r="J22" s="271"/>
      <c r="K22" s="262"/>
      <c r="L22" s="261"/>
    </row>
    <row r="23" spans="1:12" s="184" customFormat="1">
      <c r="A23" s="259"/>
      <c r="B23" s="260"/>
      <c r="C23" s="349"/>
      <c r="D23" s="271"/>
      <c r="E23" s="333"/>
      <c r="F23" s="298"/>
      <c r="G23" s="271"/>
      <c r="H23" s="272"/>
      <c r="I23" s="272"/>
      <c r="J23" s="271"/>
      <c r="K23" s="262"/>
      <c r="L23" s="261"/>
    </row>
    <row r="24" spans="1:12" s="184" customFormat="1">
      <c r="A24" s="259"/>
      <c r="B24" s="45" t="s">
        <v>286</v>
      </c>
      <c r="C24" s="349"/>
      <c r="D24" s="271"/>
      <c r="E24" s="333"/>
      <c r="F24" s="298"/>
      <c r="G24" s="271"/>
      <c r="H24" s="272"/>
      <c r="I24" s="272"/>
      <c r="J24" s="271"/>
      <c r="K24" s="262"/>
      <c r="L24" s="261"/>
    </row>
    <row r="25" spans="1:12" s="184" customFormat="1" ht="102" customHeight="1">
      <c r="A25" s="259"/>
      <c r="B25" s="273" t="s">
        <v>287</v>
      </c>
      <c r="C25" s="349"/>
      <c r="D25" s="271"/>
      <c r="E25" s="333"/>
      <c r="F25" s="298"/>
      <c r="G25" s="271"/>
      <c r="H25" s="272"/>
      <c r="I25" s="272"/>
      <c r="J25" s="271"/>
      <c r="K25" s="262"/>
      <c r="L25" s="261"/>
    </row>
    <row r="26" spans="1:12" s="184" customFormat="1" ht="76.5">
      <c r="A26" s="259"/>
      <c r="B26" s="136" t="s">
        <v>288</v>
      </c>
      <c r="C26" s="349"/>
      <c r="D26" s="271"/>
      <c r="E26" s="333"/>
      <c r="F26" s="298"/>
      <c r="G26" s="271"/>
      <c r="H26" s="272"/>
      <c r="I26" s="272"/>
      <c r="J26" s="271"/>
      <c r="K26" s="262"/>
      <c r="L26" s="261"/>
    </row>
    <row r="27" spans="1:12" s="184" customFormat="1" ht="127.5" customHeight="1">
      <c r="A27" s="259"/>
      <c r="B27" s="273" t="s">
        <v>229</v>
      </c>
      <c r="C27" s="349"/>
      <c r="D27" s="271"/>
      <c r="E27" s="333"/>
      <c r="F27" s="298"/>
      <c r="G27" s="271"/>
      <c r="H27" s="272"/>
      <c r="I27" s="272"/>
      <c r="J27" s="271"/>
      <c r="K27" s="262"/>
      <c r="L27" s="261"/>
    </row>
    <row r="28" spans="1:12" s="184" customFormat="1">
      <c r="A28" s="259"/>
      <c r="B28" s="260"/>
      <c r="C28" s="349"/>
      <c r="D28" s="271"/>
      <c r="E28" s="333"/>
      <c r="F28" s="298"/>
      <c r="G28" s="271"/>
      <c r="H28" s="272"/>
      <c r="I28" s="272"/>
      <c r="J28" s="271"/>
      <c r="K28" s="262"/>
      <c r="L28" s="261"/>
    </row>
    <row r="29" spans="1:12" s="184" customFormat="1">
      <c r="A29" s="185" t="s">
        <v>39</v>
      </c>
      <c r="B29" s="257" t="s">
        <v>102</v>
      </c>
      <c r="C29" s="362"/>
      <c r="D29" s="330"/>
      <c r="E29" s="331"/>
      <c r="F29" s="332"/>
      <c r="G29" s="270"/>
      <c r="J29" s="270"/>
      <c r="K29" s="254"/>
      <c r="L29" s="253"/>
    </row>
    <row r="30" spans="1:12" s="262" customFormat="1" ht="25.5">
      <c r="A30" s="274"/>
      <c r="B30" s="260" t="s">
        <v>230</v>
      </c>
      <c r="C30" s="349"/>
      <c r="D30" s="271"/>
      <c r="E30" s="333"/>
      <c r="F30" s="298"/>
      <c r="G30" s="270"/>
      <c r="H30" s="184"/>
      <c r="I30" s="184"/>
      <c r="J30" s="270"/>
      <c r="L30" s="261"/>
    </row>
    <row r="31" spans="1:12" s="184" customFormat="1" ht="25.5">
      <c r="A31" s="275"/>
      <c r="B31" s="260" t="s">
        <v>231</v>
      </c>
      <c r="C31" s="349"/>
      <c r="D31" s="271"/>
      <c r="E31" s="333"/>
      <c r="F31" s="298"/>
      <c r="G31" s="270"/>
      <c r="J31" s="270"/>
      <c r="K31" s="262"/>
      <c r="L31" s="261"/>
    </row>
    <row r="32" spans="1:12" s="184" customFormat="1" ht="25.5">
      <c r="A32" s="275"/>
      <c r="B32" s="260" t="s">
        <v>232</v>
      </c>
      <c r="C32" s="349"/>
      <c r="D32" s="271"/>
      <c r="E32" s="333"/>
      <c r="F32" s="298"/>
      <c r="G32" s="270"/>
      <c r="J32" s="270"/>
      <c r="K32" s="262"/>
      <c r="L32" s="261"/>
    </row>
    <row r="33" spans="1:27" s="173" customFormat="1">
      <c r="A33" s="178"/>
      <c r="B33" s="180"/>
      <c r="C33" s="288"/>
      <c r="D33" s="285"/>
      <c r="E33" s="175"/>
      <c r="F33" s="175"/>
      <c r="G33" s="265"/>
      <c r="H33" s="184"/>
      <c r="I33" s="184"/>
      <c r="J33" s="265"/>
      <c r="K33" s="175"/>
      <c r="L33" s="285"/>
      <c r="M33" s="177"/>
      <c r="N33" s="174"/>
      <c r="O33" s="285"/>
      <c r="P33" s="174"/>
      <c r="Q33" s="174"/>
      <c r="R33" s="174"/>
      <c r="S33" s="177"/>
      <c r="T33" s="174"/>
    </row>
    <row r="34" spans="1:27" s="173" customFormat="1">
      <c r="A34" s="178"/>
      <c r="B34" s="183"/>
      <c r="C34" s="179"/>
      <c r="D34" s="285"/>
      <c r="E34" s="284"/>
      <c r="F34" s="284"/>
      <c r="G34" s="291"/>
      <c r="H34" s="184"/>
      <c r="I34" s="184"/>
      <c r="J34" s="291"/>
      <c r="K34" s="284"/>
      <c r="L34" s="285"/>
      <c r="M34" s="177"/>
      <c r="N34" s="174"/>
      <c r="O34" s="285"/>
      <c r="P34" s="174"/>
      <c r="Q34" s="174"/>
      <c r="R34" s="174"/>
      <c r="S34" s="177"/>
      <c r="T34" s="174"/>
    </row>
    <row r="35" spans="1:27" s="277" customFormat="1">
      <c r="A35" s="251" t="s">
        <v>423</v>
      </c>
      <c r="B35" s="180" t="s">
        <v>236</v>
      </c>
      <c r="C35" s="171"/>
      <c r="D35" s="285"/>
      <c r="E35" s="334"/>
      <c r="F35" s="284"/>
      <c r="G35" s="279"/>
      <c r="H35" s="184"/>
      <c r="I35" s="184"/>
      <c r="J35" s="279"/>
      <c r="K35" s="278"/>
      <c r="L35" s="276"/>
      <c r="M35" s="278"/>
      <c r="N35" s="280"/>
      <c r="O35" s="276"/>
      <c r="P35" s="280"/>
      <c r="Q35" s="280"/>
      <c r="R35" s="280"/>
      <c r="S35" s="278"/>
      <c r="T35" s="280"/>
    </row>
    <row r="36" spans="1:27" s="173" customFormat="1">
      <c r="A36" s="178"/>
      <c r="B36" s="183"/>
      <c r="C36" s="179"/>
      <c r="D36" s="285"/>
      <c r="E36" s="284"/>
      <c r="F36" s="284"/>
      <c r="G36" s="291"/>
      <c r="H36" s="184"/>
      <c r="I36" s="184"/>
      <c r="J36" s="291"/>
      <c r="K36" s="284"/>
      <c r="L36" s="285"/>
      <c r="N36" s="174"/>
      <c r="O36" s="285"/>
      <c r="P36" s="174"/>
      <c r="R36" s="174"/>
      <c r="S36" s="286"/>
      <c r="T36" s="174"/>
    </row>
    <row r="37" spans="1:27" s="262" customFormat="1" ht="38.25">
      <c r="A37" s="294" t="s">
        <v>38</v>
      </c>
      <c r="B37" s="187" t="s">
        <v>294</v>
      </c>
      <c r="C37" s="295"/>
      <c r="D37" s="296"/>
      <c r="E37" s="297"/>
      <c r="F37" s="298"/>
      <c r="G37" s="296"/>
      <c r="J37" s="296"/>
    </row>
    <row r="38" spans="1:27" s="184" customFormat="1">
      <c r="A38" s="185"/>
      <c r="B38" s="187" t="s">
        <v>240</v>
      </c>
      <c r="C38" s="349"/>
      <c r="D38" s="296"/>
      <c r="E38" s="297"/>
      <c r="F38" s="298"/>
      <c r="G38" s="296"/>
      <c r="J38" s="296"/>
    </row>
    <row r="39" spans="1:27" s="184" customFormat="1">
      <c r="A39" s="185"/>
      <c r="B39" s="187" t="s">
        <v>241</v>
      </c>
      <c r="C39" s="349"/>
      <c r="D39" s="296"/>
      <c r="E39" s="297"/>
      <c r="F39" s="298"/>
      <c r="G39" s="296"/>
      <c r="J39" s="296"/>
    </row>
    <row r="40" spans="1:27" s="262" customFormat="1">
      <c r="A40" s="294"/>
      <c r="B40" s="187" t="s">
        <v>242</v>
      </c>
      <c r="C40" s="349"/>
      <c r="D40" s="296"/>
      <c r="E40" s="297"/>
      <c r="F40" s="298"/>
      <c r="G40" s="296"/>
      <c r="J40" s="296"/>
    </row>
    <row r="41" spans="1:27" s="184" customFormat="1">
      <c r="A41" s="185"/>
      <c r="B41" s="187" t="s">
        <v>243</v>
      </c>
      <c r="C41" s="349"/>
      <c r="D41" s="296"/>
      <c r="E41" s="297"/>
      <c r="F41" s="298"/>
      <c r="G41" s="296"/>
      <c r="J41" s="296"/>
    </row>
    <row r="42" spans="1:27" s="184" customFormat="1">
      <c r="A42" s="185"/>
      <c r="B42" s="187" t="s">
        <v>244</v>
      </c>
      <c r="C42" s="349"/>
      <c r="D42" s="296"/>
      <c r="E42" s="297"/>
      <c r="F42" s="298"/>
      <c r="G42" s="296"/>
      <c r="J42" s="296"/>
    </row>
    <row r="43" spans="1:27" s="184" customFormat="1" ht="25.5">
      <c r="A43" s="185"/>
      <c r="B43" s="187" t="s">
        <v>295</v>
      </c>
      <c r="C43" s="349"/>
      <c r="D43" s="296"/>
      <c r="E43" s="297"/>
      <c r="F43" s="298"/>
      <c r="G43" s="296"/>
      <c r="J43" s="296"/>
    </row>
    <row r="44" spans="1:27" s="184" customFormat="1" ht="25.5">
      <c r="A44" s="185"/>
      <c r="B44" s="260" t="s">
        <v>245</v>
      </c>
      <c r="C44" s="349"/>
      <c r="D44" s="296"/>
      <c r="E44" s="297"/>
      <c r="F44" s="298"/>
      <c r="G44" s="296"/>
      <c r="J44" s="296"/>
    </row>
    <row r="45" spans="1:27" s="184" customFormat="1">
      <c r="A45" s="185"/>
      <c r="B45" s="260" t="s">
        <v>464</v>
      </c>
      <c r="C45" s="349"/>
      <c r="D45" s="296"/>
      <c r="E45" s="297"/>
      <c r="F45" s="298"/>
      <c r="G45" s="296"/>
      <c r="J45" s="296"/>
    </row>
    <row r="46" spans="1:27" s="173" customFormat="1">
      <c r="A46" s="181"/>
      <c r="B46" s="182" t="s">
        <v>246</v>
      </c>
      <c r="C46" s="179"/>
      <c r="D46" s="283"/>
      <c r="E46" s="186"/>
      <c r="F46" s="284"/>
      <c r="G46" s="350"/>
      <c r="H46" s="262"/>
      <c r="I46" s="262"/>
      <c r="J46" s="350"/>
      <c r="K46" s="284"/>
      <c r="L46" s="285"/>
      <c r="M46" s="177"/>
      <c r="N46" s="174"/>
      <c r="O46" s="285"/>
      <c r="P46" s="174"/>
      <c r="Q46" s="174"/>
      <c r="R46" s="174"/>
      <c r="S46" s="177"/>
      <c r="T46" s="174"/>
    </row>
    <row r="47" spans="1:27" s="262" customFormat="1">
      <c r="A47" s="294"/>
      <c r="B47" s="187" t="s">
        <v>461</v>
      </c>
      <c r="C47" s="295" t="s">
        <v>18</v>
      </c>
      <c r="D47" s="271">
        <v>2</v>
      </c>
      <c r="E47" s="326">
        <f>M47+N47</f>
        <v>0</v>
      </c>
      <c r="F47" s="298">
        <f>D47*E47</f>
        <v>0</v>
      </c>
      <c r="G47" s="296"/>
      <c r="J47" s="296"/>
      <c r="M47" s="297"/>
    </row>
    <row r="48" spans="1:27" s="173" customFormat="1">
      <c r="A48" s="329"/>
      <c r="B48" s="183" t="s">
        <v>462</v>
      </c>
      <c r="C48" s="168" t="s">
        <v>18</v>
      </c>
      <c r="D48" s="283">
        <v>1</v>
      </c>
      <c r="E48" s="326">
        <f>M48+N48</f>
        <v>0</v>
      </c>
      <c r="F48" s="170">
        <f>ROUND(D48*E48,2)</f>
        <v>0</v>
      </c>
      <c r="G48" s="350"/>
      <c r="H48" s="262"/>
      <c r="I48" s="262"/>
      <c r="J48" s="350"/>
      <c r="K48" s="175"/>
      <c r="L48" s="283"/>
      <c r="M48" s="318"/>
      <c r="N48" s="174"/>
      <c r="O48" s="283"/>
      <c r="P48" s="290"/>
      <c r="Q48" s="177"/>
      <c r="R48" s="177"/>
      <c r="S48" s="177"/>
      <c r="T48" s="177"/>
      <c r="U48" s="177"/>
      <c r="V48" s="286"/>
      <c r="W48" s="177"/>
      <c r="AA48" s="299"/>
    </row>
    <row r="49" spans="1:29" s="173" customFormat="1">
      <c r="A49" s="287"/>
      <c r="B49" s="183"/>
      <c r="C49" s="288"/>
      <c r="D49" s="172"/>
      <c r="E49" s="289"/>
      <c r="F49" s="177"/>
      <c r="G49" s="351"/>
      <c r="H49" s="262"/>
      <c r="I49" s="262"/>
      <c r="J49" s="351"/>
      <c r="K49" s="177"/>
      <c r="L49" s="176"/>
      <c r="M49" s="316"/>
      <c r="N49" s="174"/>
      <c r="O49" s="176"/>
      <c r="P49" s="290"/>
      <c r="Q49" s="177"/>
      <c r="R49" s="177"/>
      <c r="S49" s="177"/>
      <c r="T49" s="177"/>
      <c r="U49" s="177"/>
      <c r="V49" s="286"/>
      <c r="W49" s="177"/>
    </row>
    <row r="50" spans="1:29" s="55" customFormat="1" ht="38.25">
      <c r="A50" s="300" t="s">
        <v>39</v>
      </c>
      <c r="B50" s="183" t="s">
        <v>463</v>
      </c>
      <c r="C50" s="352"/>
      <c r="D50" s="169"/>
      <c r="E50" s="169"/>
      <c r="F50" s="169"/>
      <c r="G50" s="49"/>
      <c r="H50" s="49"/>
      <c r="I50" s="49"/>
      <c r="J50" s="49"/>
      <c r="K50" s="49"/>
      <c r="L50" s="49"/>
      <c r="O50" s="49"/>
      <c r="P50" s="56"/>
      <c r="Q50" s="56"/>
      <c r="R50" s="47"/>
      <c r="S50" s="49"/>
      <c r="T50" s="47"/>
      <c r="U50" s="47"/>
      <c r="V50" s="47"/>
      <c r="W50" s="49"/>
      <c r="X50" s="47"/>
      <c r="Y50" s="49"/>
      <c r="Z50" s="49"/>
      <c r="AA50" s="49"/>
      <c r="AB50" s="49"/>
      <c r="AC50" s="49"/>
    </row>
    <row r="51" spans="1:29" s="55" customFormat="1">
      <c r="A51" s="178"/>
      <c r="B51" s="183" t="s">
        <v>240</v>
      </c>
      <c r="C51" s="168"/>
      <c r="D51" s="169"/>
      <c r="E51" s="169"/>
      <c r="F51" s="169"/>
      <c r="G51" s="49"/>
      <c r="H51" s="49"/>
      <c r="I51" s="49"/>
      <c r="J51" s="49"/>
      <c r="K51" s="49"/>
      <c r="L51" s="49"/>
      <c r="O51" s="49"/>
      <c r="P51" s="56"/>
      <c r="Q51" s="56"/>
      <c r="R51" s="47"/>
      <c r="S51" s="49"/>
      <c r="T51" s="47"/>
      <c r="U51" s="47"/>
      <c r="V51" s="47"/>
      <c r="W51" s="49"/>
      <c r="X51" s="47"/>
      <c r="Y51" s="49"/>
      <c r="Z51" s="49"/>
      <c r="AA51" s="49"/>
      <c r="AB51" s="49"/>
      <c r="AC51" s="49"/>
    </row>
    <row r="52" spans="1:29" s="55" customFormat="1">
      <c r="A52" s="178"/>
      <c r="B52" s="183" t="s">
        <v>241</v>
      </c>
      <c r="C52" s="168"/>
      <c r="D52" s="169"/>
      <c r="E52" s="169"/>
      <c r="F52" s="169"/>
      <c r="G52" s="49"/>
      <c r="H52" s="49"/>
      <c r="I52" s="49"/>
      <c r="J52" s="49"/>
      <c r="K52" s="49"/>
      <c r="L52" s="49"/>
      <c r="O52" s="49"/>
      <c r="P52" s="56"/>
      <c r="Q52" s="56"/>
      <c r="R52" s="47"/>
      <c r="S52" s="49"/>
      <c r="T52" s="47"/>
      <c r="U52" s="47"/>
      <c r="V52" s="47"/>
      <c r="W52" s="49"/>
      <c r="X52" s="47"/>
      <c r="Y52" s="49"/>
      <c r="Z52" s="49"/>
      <c r="AA52" s="49"/>
      <c r="AB52" s="49"/>
      <c r="AC52" s="49"/>
    </row>
    <row r="53" spans="1:29" s="55" customFormat="1">
      <c r="A53" s="300"/>
      <c r="B53" s="183" t="s">
        <v>242</v>
      </c>
      <c r="C53" s="168"/>
      <c r="D53" s="169"/>
      <c r="E53" s="169"/>
      <c r="F53" s="169"/>
      <c r="G53" s="49"/>
      <c r="H53" s="49"/>
      <c r="I53" s="49"/>
      <c r="J53" s="49"/>
      <c r="K53" s="49"/>
      <c r="L53" s="49"/>
      <c r="O53" s="49"/>
      <c r="P53" s="56"/>
      <c r="Q53" s="56"/>
      <c r="R53" s="47"/>
      <c r="S53" s="49"/>
      <c r="T53" s="47"/>
      <c r="U53" s="47"/>
      <c r="V53" s="47"/>
      <c r="W53" s="49"/>
      <c r="X53" s="47"/>
      <c r="Y53" s="49"/>
      <c r="Z53" s="49"/>
      <c r="AA53" s="49"/>
      <c r="AB53" s="49"/>
      <c r="AC53" s="49"/>
    </row>
    <row r="54" spans="1:29" s="55" customFormat="1">
      <c r="A54" s="178"/>
      <c r="B54" s="183" t="s">
        <v>243</v>
      </c>
      <c r="C54" s="168"/>
      <c r="D54" s="169"/>
      <c r="E54" s="169"/>
      <c r="F54" s="169"/>
      <c r="G54" s="49"/>
      <c r="H54" s="49"/>
      <c r="I54" s="49"/>
      <c r="J54" s="49"/>
      <c r="K54" s="49"/>
      <c r="L54" s="49"/>
      <c r="O54" s="49"/>
      <c r="P54" s="56"/>
      <c r="Q54" s="56"/>
      <c r="R54" s="47"/>
      <c r="S54" s="49"/>
      <c r="T54" s="47"/>
      <c r="U54" s="47"/>
      <c r="V54" s="47"/>
      <c r="W54" s="49"/>
      <c r="X54" s="47"/>
      <c r="Y54" s="49"/>
      <c r="Z54" s="49"/>
      <c r="AA54" s="49"/>
      <c r="AB54" s="49"/>
      <c r="AC54" s="49"/>
    </row>
    <row r="55" spans="1:29" s="55" customFormat="1">
      <c r="A55" s="178"/>
      <c r="B55" s="183" t="s">
        <v>244</v>
      </c>
      <c r="C55" s="168"/>
      <c r="D55" s="169"/>
      <c r="E55" s="169"/>
      <c r="F55" s="169"/>
      <c r="G55" s="49"/>
      <c r="H55" s="49"/>
      <c r="I55" s="49"/>
      <c r="J55" s="49"/>
      <c r="K55" s="49"/>
      <c r="L55" s="49"/>
      <c r="O55" s="49"/>
      <c r="P55" s="56"/>
      <c r="Q55" s="56"/>
      <c r="R55" s="47"/>
      <c r="S55" s="49"/>
      <c r="T55" s="47"/>
      <c r="U55" s="47"/>
      <c r="V55" s="47"/>
      <c r="W55" s="49"/>
      <c r="X55" s="47"/>
      <c r="Y55" s="49"/>
      <c r="Z55" s="49"/>
      <c r="AA55" s="49"/>
      <c r="AB55" s="49"/>
      <c r="AC55" s="49"/>
    </row>
    <row r="56" spans="1:29" s="55" customFormat="1" ht="25.5">
      <c r="A56" s="178"/>
      <c r="B56" s="183" t="s">
        <v>247</v>
      </c>
      <c r="C56" s="168"/>
      <c r="D56" s="169"/>
      <c r="E56" s="169"/>
      <c r="F56" s="169"/>
      <c r="G56" s="49"/>
      <c r="H56" s="49"/>
      <c r="I56" s="49"/>
      <c r="J56" s="49"/>
      <c r="K56" s="49"/>
      <c r="L56" s="49"/>
      <c r="O56" s="49"/>
      <c r="P56" s="56"/>
      <c r="Q56" s="56"/>
      <c r="R56" s="47"/>
      <c r="S56" s="49"/>
      <c r="T56" s="47"/>
      <c r="U56" s="47"/>
      <c r="V56" s="47"/>
      <c r="W56" s="49"/>
      <c r="X56" s="47"/>
      <c r="Y56" s="49"/>
      <c r="Z56" s="49"/>
      <c r="AA56" s="49"/>
      <c r="AB56" s="49"/>
      <c r="AC56" s="49"/>
    </row>
    <row r="57" spans="1:29" s="55" customFormat="1" ht="25.5">
      <c r="A57" s="178"/>
      <c r="B57" s="182" t="s">
        <v>245</v>
      </c>
      <c r="C57" s="168"/>
      <c r="D57" s="169"/>
      <c r="E57" s="169"/>
      <c r="F57" s="169"/>
      <c r="G57" s="49"/>
      <c r="H57" s="49"/>
      <c r="I57" s="49"/>
      <c r="J57" s="49"/>
      <c r="K57" s="49"/>
      <c r="L57" s="49"/>
      <c r="O57" s="49"/>
      <c r="P57" s="56"/>
      <c r="Q57" s="56"/>
      <c r="R57" s="47"/>
      <c r="S57" s="49"/>
      <c r="T57" s="47"/>
      <c r="U57" s="47"/>
      <c r="V57" s="47"/>
      <c r="W57" s="49"/>
      <c r="X57" s="47"/>
      <c r="Y57" s="49"/>
      <c r="Z57" s="49"/>
      <c r="AA57" s="49"/>
      <c r="AB57" s="49"/>
      <c r="AC57" s="49"/>
    </row>
    <row r="58" spans="1:29" s="55" customFormat="1">
      <c r="A58" s="181"/>
      <c r="B58" s="182" t="s">
        <v>246</v>
      </c>
      <c r="C58" s="352"/>
      <c r="D58" s="169"/>
      <c r="E58" s="169"/>
      <c r="F58" s="169"/>
      <c r="G58" s="49"/>
      <c r="H58" s="49"/>
      <c r="I58" s="49"/>
      <c r="J58" s="49"/>
      <c r="K58" s="49"/>
      <c r="L58" s="49"/>
      <c r="O58" s="49"/>
      <c r="P58" s="56"/>
      <c r="Q58" s="56"/>
      <c r="R58" s="47"/>
      <c r="S58" s="49"/>
      <c r="T58" s="47"/>
      <c r="U58" s="47"/>
      <c r="V58" s="47"/>
      <c r="W58" s="49"/>
      <c r="X58" s="47"/>
      <c r="Y58" s="49"/>
      <c r="Z58" s="49"/>
      <c r="AA58" s="49"/>
      <c r="AB58" s="49"/>
      <c r="AC58" s="49"/>
    </row>
    <row r="59" spans="1:29" s="262" customFormat="1">
      <c r="A59" s="294"/>
      <c r="B59" s="187" t="s">
        <v>465</v>
      </c>
      <c r="C59" s="295" t="s">
        <v>18</v>
      </c>
      <c r="D59" s="271">
        <v>1</v>
      </c>
      <c r="E59" s="326">
        <f t="shared" ref="E59" si="0">M59+N59</f>
        <v>0</v>
      </c>
      <c r="F59" s="298">
        <f t="shared" ref="F59:F60" si="1">D59*E59</f>
        <v>0</v>
      </c>
      <c r="G59" s="296"/>
      <c r="J59" s="296"/>
      <c r="M59" s="297"/>
    </row>
    <row r="60" spans="1:29" s="262" customFormat="1" ht="25.5">
      <c r="A60" s="294"/>
      <c r="B60" s="187" t="s">
        <v>466</v>
      </c>
      <c r="C60" s="295" t="s">
        <v>18</v>
      </c>
      <c r="D60" s="271">
        <v>1</v>
      </c>
      <c r="E60" s="326">
        <f t="shared" ref="E60:E61" si="2">M60+N60</f>
        <v>0</v>
      </c>
      <c r="F60" s="298">
        <f t="shared" si="1"/>
        <v>0</v>
      </c>
      <c r="G60" s="296"/>
      <c r="J60" s="296"/>
      <c r="M60" s="297"/>
    </row>
    <row r="61" spans="1:29" s="262" customFormat="1" ht="25.5">
      <c r="A61" s="294"/>
      <c r="B61" s="187" t="s">
        <v>471</v>
      </c>
      <c r="C61" s="295" t="s">
        <v>18</v>
      </c>
      <c r="D61" s="271">
        <v>1</v>
      </c>
      <c r="E61" s="326">
        <f t="shared" si="2"/>
        <v>0</v>
      </c>
      <c r="F61" s="298">
        <f t="shared" ref="F61" si="3">D61*E61</f>
        <v>0</v>
      </c>
      <c r="G61" s="296"/>
      <c r="J61" s="296"/>
      <c r="M61" s="297"/>
    </row>
    <row r="62" spans="1:29">
      <c r="A62" s="301"/>
      <c r="B62" s="302"/>
      <c r="C62" s="358"/>
      <c r="D62" s="328"/>
      <c r="E62" s="48"/>
      <c r="G62" s="49"/>
      <c r="H62" s="49"/>
      <c r="I62" s="49"/>
      <c r="J62" s="49"/>
      <c r="K62" s="49"/>
      <c r="L62" s="49"/>
    </row>
    <row r="63" spans="1:29" s="173" customFormat="1">
      <c r="A63" s="178" t="s">
        <v>26</v>
      </c>
      <c r="B63" s="183" t="s">
        <v>302</v>
      </c>
      <c r="C63" s="288" t="s">
        <v>18</v>
      </c>
      <c r="D63" s="176">
        <v>2</v>
      </c>
      <c r="E63" s="326">
        <f t="shared" ref="E63" si="4">M63+N63</f>
        <v>0</v>
      </c>
      <c r="F63" s="175">
        <f>D63*E63</f>
        <v>0</v>
      </c>
      <c r="G63" s="279"/>
      <c r="H63" s="184"/>
      <c r="I63" s="184"/>
      <c r="J63" s="279"/>
      <c r="K63" s="175"/>
      <c r="L63" s="176"/>
      <c r="M63" s="177"/>
      <c r="N63" s="174"/>
      <c r="O63" s="176"/>
      <c r="P63" s="290"/>
      <c r="Q63" s="177"/>
      <c r="R63" s="177"/>
      <c r="S63" s="177"/>
      <c r="T63" s="177"/>
      <c r="U63" s="177"/>
      <c r="V63" s="286"/>
      <c r="W63" s="177"/>
    </row>
    <row r="64" spans="1:29" s="173" customFormat="1">
      <c r="A64" s="178"/>
      <c r="B64" s="183"/>
      <c r="C64" s="288"/>
      <c r="D64" s="285"/>
      <c r="E64" s="175"/>
      <c r="F64" s="175"/>
      <c r="G64" s="303"/>
      <c r="H64" s="76"/>
      <c r="I64" s="76"/>
      <c r="J64" s="303"/>
      <c r="K64" s="175"/>
      <c r="L64" s="285"/>
      <c r="M64" s="177"/>
      <c r="N64" s="174"/>
      <c r="O64" s="285"/>
      <c r="P64" s="174"/>
      <c r="Q64" s="174"/>
      <c r="R64" s="174"/>
      <c r="S64" s="177"/>
      <c r="T64" s="174"/>
    </row>
    <row r="65" spans="1:23" s="173" customFormat="1">
      <c r="A65" s="178" t="s">
        <v>40</v>
      </c>
      <c r="B65" s="183" t="s">
        <v>248</v>
      </c>
      <c r="C65" s="288" t="s">
        <v>18</v>
      </c>
      <c r="D65" s="176">
        <v>1</v>
      </c>
      <c r="E65" s="326">
        <f t="shared" ref="E65" si="5">M65+N65</f>
        <v>0</v>
      </c>
      <c r="F65" s="175">
        <f>D65*E65</f>
        <v>0</v>
      </c>
      <c r="G65" s="279"/>
      <c r="H65" s="184"/>
      <c r="I65" s="184"/>
      <c r="J65" s="279"/>
      <c r="K65" s="175"/>
      <c r="L65" s="176"/>
      <c r="M65" s="177"/>
      <c r="N65" s="174"/>
      <c r="O65" s="176"/>
      <c r="P65" s="290"/>
      <c r="Q65" s="177"/>
      <c r="R65" s="177"/>
      <c r="S65" s="177"/>
      <c r="T65" s="177"/>
      <c r="U65" s="177"/>
      <c r="V65" s="286"/>
      <c r="W65" s="177"/>
    </row>
    <row r="66" spans="1:23" s="173" customFormat="1">
      <c r="A66" s="178"/>
      <c r="B66" s="183"/>
      <c r="C66" s="288"/>
      <c r="D66" s="285"/>
      <c r="E66" s="175"/>
      <c r="F66" s="175"/>
      <c r="G66" s="303"/>
      <c r="H66" s="76"/>
      <c r="I66" s="76"/>
      <c r="J66" s="303"/>
      <c r="K66" s="175"/>
      <c r="L66" s="285"/>
      <c r="M66" s="177"/>
      <c r="N66" s="174"/>
      <c r="O66" s="285"/>
      <c r="P66" s="174"/>
      <c r="Q66" s="174"/>
      <c r="R66" s="174"/>
      <c r="S66" s="177"/>
      <c r="T66" s="174"/>
    </row>
    <row r="67" spans="1:23" s="173" customFormat="1" ht="25.5">
      <c r="A67" s="178" t="s">
        <v>42</v>
      </c>
      <c r="B67" s="183" t="s">
        <v>249</v>
      </c>
      <c r="C67" s="288" t="s">
        <v>18</v>
      </c>
      <c r="D67" s="176">
        <v>1</v>
      </c>
      <c r="E67" s="326">
        <f t="shared" ref="E67" si="6">M67+N67</f>
        <v>0</v>
      </c>
      <c r="F67" s="175">
        <f>D67*E67</f>
        <v>0</v>
      </c>
      <c r="G67" s="270"/>
      <c r="H67" s="184"/>
      <c r="I67" s="184"/>
      <c r="J67" s="270"/>
      <c r="K67" s="175"/>
      <c r="L67" s="176"/>
      <c r="M67" s="177"/>
      <c r="N67" s="174"/>
      <c r="O67" s="176"/>
      <c r="P67" s="290"/>
      <c r="Q67" s="177"/>
      <c r="R67" s="177"/>
      <c r="S67" s="177"/>
      <c r="T67" s="177"/>
      <c r="U67" s="177"/>
      <c r="V67" s="286"/>
      <c r="W67" s="177"/>
    </row>
    <row r="68" spans="1:23" s="173" customFormat="1">
      <c r="A68" s="178"/>
      <c r="B68" s="183"/>
      <c r="C68" s="288"/>
      <c r="D68" s="176"/>
      <c r="E68" s="175"/>
      <c r="F68" s="175"/>
      <c r="G68" s="74"/>
      <c r="H68" s="184"/>
      <c r="I68" s="184"/>
      <c r="J68" s="74"/>
      <c r="K68" s="175"/>
      <c r="L68" s="176"/>
      <c r="M68" s="177"/>
      <c r="N68" s="174"/>
      <c r="O68" s="176"/>
      <c r="P68" s="290"/>
      <c r="Q68" s="177"/>
      <c r="R68" s="177"/>
      <c r="S68" s="177"/>
      <c r="T68" s="177"/>
      <c r="U68" s="177"/>
      <c r="V68" s="286"/>
    </row>
    <row r="69" spans="1:23" s="173" customFormat="1" ht="38.25">
      <c r="A69" s="178" t="s">
        <v>43</v>
      </c>
      <c r="B69" s="183" t="s">
        <v>250</v>
      </c>
      <c r="C69" s="171"/>
      <c r="D69" s="176"/>
      <c r="E69" s="299"/>
      <c r="F69" s="175"/>
      <c r="G69" s="74"/>
      <c r="H69" s="184"/>
      <c r="I69" s="184"/>
      <c r="J69" s="74"/>
      <c r="K69" s="177"/>
      <c r="L69" s="172"/>
      <c r="O69" s="172"/>
    </row>
    <row r="70" spans="1:23" s="173" customFormat="1" ht="51">
      <c r="A70" s="178"/>
      <c r="B70" s="182" t="s">
        <v>251</v>
      </c>
      <c r="C70" s="288" t="s">
        <v>18</v>
      </c>
      <c r="D70" s="176">
        <v>1</v>
      </c>
      <c r="E70" s="326">
        <f t="shared" ref="E70" si="7">M70+N70</f>
        <v>0</v>
      </c>
      <c r="F70" s="175">
        <f>D70*E70</f>
        <v>0</v>
      </c>
      <c r="G70" s="74"/>
      <c r="H70" s="184"/>
      <c r="I70" s="184"/>
      <c r="J70" s="74"/>
      <c r="K70" s="175"/>
      <c r="L70" s="176"/>
      <c r="M70" s="177"/>
      <c r="N70" s="174"/>
      <c r="O70" s="176"/>
      <c r="P70" s="290"/>
      <c r="Q70" s="177"/>
      <c r="R70" s="177"/>
      <c r="S70" s="177"/>
      <c r="T70" s="177"/>
      <c r="U70" s="177"/>
      <c r="V70" s="286"/>
    </row>
    <row r="71" spans="1:23" s="173" customFormat="1">
      <c r="A71" s="287"/>
      <c r="B71" s="304"/>
      <c r="C71" s="171"/>
      <c r="D71" s="176"/>
      <c r="E71" s="299"/>
      <c r="F71" s="175"/>
      <c r="G71" s="74"/>
      <c r="H71" s="184"/>
      <c r="I71" s="184"/>
      <c r="J71" s="74"/>
      <c r="K71" s="177"/>
      <c r="L71" s="176"/>
      <c r="O71" s="176"/>
    </row>
    <row r="72" spans="1:23" s="173" customFormat="1" ht="38.25">
      <c r="A72" s="178" t="s">
        <v>44</v>
      </c>
      <c r="B72" s="183" t="s">
        <v>252</v>
      </c>
      <c r="C72" s="171"/>
      <c r="D72" s="176"/>
      <c r="E72" s="299"/>
      <c r="F72" s="175"/>
      <c r="G72" s="74"/>
      <c r="H72" s="184"/>
      <c r="I72" s="184"/>
      <c r="J72" s="74"/>
      <c r="K72" s="177"/>
      <c r="L72" s="176"/>
      <c r="O72" s="176"/>
    </row>
    <row r="73" spans="1:23" s="173" customFormat="1" ht="51">
      <c r="A73" s="178"/>
      <c r="B73" s="183" t="s">
        <v>253</v>
      </c>
      <c r="C73" s="171"/>
      <c r="D73" s="176"/>
      <c r="E73" s="299"/>
      <c r="F73" s="175"/>
      <c r="G73" s="74"/>
      <c r="H73" s="184"/>
      <c r="I73" s="184"/>
      <c r="J73" s="74"/>
      <c r="K73" s="177"/>
      <c r="L73" s="176"/>
      <c r="O73" s="176"/>
    </row>
    <row r="74" spans="1:23" s="173" customFormat="1" ht="25.5">
      <c r="A74" s="178"/>
      <c r="B74" s="183" t="s">
        <v>254</v>
      </c>
      <c r="C74" s="288" t="s">
        <v>18</v>
      </c>
      <c r="D74" s="176">
        <v>1</v>
      </c>
      <c r="E74" s="326">
        <f t="shared" ref="E74" si="8">M74+N74</f>
        <v>0</v>
      </c>
      <c r="F74" s="175">
        <f>D74*E74</f>
        <v>0</v>
      </c>
      <c r="G74" s="74"/>
      <c r="H74" s="184"/>
      <c r="I74" s="184"/>
      <c r="J74" s="74"/>
      <c r="K74" s="175"/>
      <c r="L74" s="176"/>
      <c r="M74" s="177"/>
      <c r="N74" s="174"/>
      <c r="O74" s="176"/>
      <c r="P74" s="290"/>
      <c r="Q74" s="177"/>
      <c r="R74" s="177"/>
      <c r="S74" s="177"/>
      <c r="T74" s="177"/>
      <c r="U74" s="177"/>
      <c r="V74" s="286"/>
    </row>
    <row r="75" spans="1:23" s="282" customFormat="1">
      <c r="A75" s="305"/>
      <c r="B75" s="276"/>
      <c r="C75" s="288"/>
      <c r="D75" s="285"/>
      <c r="E75" s="337"/>
      <c r="F75" s="284"/>
      <c r="G75" s="74"/>
      <c r="H75" s="184"/>
      <c r="I75" s="184"/>
      <c r="J75" s="74"/>
      <c r="K75" s="278"/>
      <c r="L75" s="292"/>
      <c r="M75" s="306"/>
      <c r="O75" s="292"/>
    </row>
    <row r="76" spans="1:23" s="282" customFormat="1" ht="25.5">
      <c r="A76" s="178" t="s">
        <v>45</v>
      </c>
      <c r="B76" s="276" t="s">
        <v>255</v>
      </c>
      <c r="C76" s="288" t="s">
        <v>18</v>
      </c>
      <c r="D76" s="176">
        <v>1</v>
      </c>
      <c r="E76" s="326">
        <f t="shared" ref="E76" si="9">M76+N76</f>
        <v>0</v>
      </c>
      <c r="F76" s="175">
        <f>D76*E76</f>
        <v>0</v>
      </c>
      <c r="G76" s="74"/>
      <c r="H76" s="184"/>
      <c r="I76" s="184"/>
      <c r="J76" s="74"/>
      <c r="K76" s="175"/>
      <c r="L76" s="176"/>
      <c r="M76" s="177"/>
      <c r="O76" s="176"/>
    </row>
    <row r="77" spans="1:23" s="282" customFormat="1">
      <c r="A77" s="178"/>
      <c r="B77" s="276"/>
      <c r="C77" s="288"/>
      <c r="D77" s="176"/>
      <c r="E77" s="326"/>
      <c r="F77" s="175"/>
      <c r="G77" s="74"/>
      <c r="H77" s="184"/>
      <c r="I77" s="184"/>
      <c r="J77" s="74"/>
      <c r="K77" s="175"/>
      <c r="L77" s="176"/>
      <c r="M77" s="177"/>
      <c r="O77" s="176"/>
    </row>
    <row r="78" spans="1:23" s="173" customFormat="1" ht="38.25">
      <c r="A78" s="178" t="s">
        <v>46</v>
      </c>
      <c r="B78" s="183" t="s">
        <v>282</v>
      </c>
      <c r="C78" s="288"/>
      <c r="D78" s="176"/>
      <c r="E78" s="176"/>
      <c r="F78" s="175"/>
      <c r="G78" s="175"/>
      <c r="H78" s="74"/>
      <c r="I78" s="76"/>
      <c r="J78" s="76"/>
      <c r="K78" s="74"/>
      <c r="L78" s="175"/>
      <c r="M78" s="176"/>
      <c r="N78" s="316"/>
      <c r="O78" s="174"/>
      <c r="P78" s="176"/>
      <c r="Q78" s="290"/>
      <c r="R78" s="177"/>
      <c r="S78" s="177"/>
      <c r="T78" s="177"/>
      <c r="U78" s="177"/>
      <c r="V78" s="177"/>
      <c r="W78" s="286"/>
    </row>
    <row r="79" spans="1:23" s="173" customFormat="1" ht="25.5">
      <c r="A79" s="178"/>
      <c r="B79" s="183" t="s">
        <v>283</v>
      </c>
      <c r="C79" s="288" t="s">
        <v>18</v>
      </c>
      <c r="D79" s="176">
        <v>1</v>
      </c>
      <c r="E79" s="326">
        <f t="shared" ref="E79" si="10">M79+N79</f>
        <v>0</v>
      </c>
      <c r="F79" s="284">
        <f>D79*E79</f>
        <v>0</v>
      </c>
      <c r="H79" s="74"/>
      <c r="I79" s="76"/>
      <c r="J79" s="76"/>
      <c r="K79" s="74"/>
      <c r="L79" s="284"/>
      <c r="M79" s="177"/>
      <c r="N79" s="316"/>
      <c r="O79" s="174"/>
      <c r="P79" s="176"/>
      <c r="Q79" s="290"/>
      <c r="R79" s="177"/>
      <c r="S79" s="177"/>
      <c r="T79" s="177"/>
      <c r="U79" s="177"/>
      <c r="V79" s="177"/>
      <c r="W79" s="286"/>
    </row>
    <row r="80" spans="1:23" s="173" customFormat="1">
      <c r="A80" s="178"/>
      <c r="B80" s="307"/>
      <c r="C80" s="359"/>
      <c r="D80" s="327"/>
      <c r="E80" s="308"/>
      <c r="F80" s="308"/>
      <c r="G80" s="74"/>
      <c r="H80" s="184"/>
      <c r="I80" s="184"/>
      <c r="J80" s="74"/>
      <c r="K80" s="284"/>
      <c r="L80" s="285"/>
      <c r="M80" s="177"/>
      <c r="N80" s="174"/>
      <c r="O80" s="285"/>
      <c r="P80" s="174"/>
      <c r="Q80" s="174"/>
      <c r="R80" s="174"/>
      <c r="S80" s="177"/>
      <c r="T80" s="174"/>
    </row>
    <row r="81" spans="1:29" s="277" customFormat="1">
      <c r="A81" s="281" t="str">
        <f>A35</f>
        <v>3.6.1</v>
      </c>
      <c r="B81" s="309" t="str">
        <f>B35</f>
        <v>CENTRALNI NADZORNI SISTEM - NADZORNI NIVO - CV</v>
      </c>
      <c r="C81" s="335" t="s">
        <v>233</v>
      </c>
      <c r="D81" s="338"/>
      <c r="E81" s="339"/>
      <c r="F81" s="336">
        <f>SUM(F35:F80)</f>
        <v>0</v>
      </c>
      <c r="G81" s="279"/>
      <c r="H81" s="184"/>
      <c r="I81" s="184"/>
      <c r="J81" s="279"/>
      <c r="K81" s="278"/>
      <c r="L81" s="276"/>
      <c r="M81" s="278"/>
      <c r="N81" s="280"/>
      <c r="O81" s="276"/>
      <c r="P81" s="280"/>
      <c r="Q81" s="280"/>
      <c r="R81" s="280"/>
      <c r="S81" s="278"/>
      <c r="T81" s="280"/>
    </row>
    <row r="82" spans="1:29" s="282" customFormat="1">
      <c r="A82" s="305"/>
      <c r="B82" s="276"/>
      <c r="C82" s="288"/>
      <c r="D82" s="285"/>
      <c r="E82" s="337"/>
      <c r="F82" s="284"/>
      <c r="G82" s="74"/>
      <c r="H82" s="184"/>
      <c r="I82" s="184"/>
      <c r="J82" s="74"/>
      <c r="K82" s="278"/>
      <c r="L82" s="292"/>
      <c r="O82" s="292"/>
    </row>
    <row r="83" spans="1:29" s="282" customFormat="1">
      <c r="A83" s="305"/>
      <c r="B83" s="276"/>
      <c r="C83" s="288"/>
      <c r="D83" s="285"/>
      <c r="E83" s="337"/>
      <c r="F83" s="284"/>
      <c r="G83" s="74"/>
      <c r="H83" s="184"/>
      <c r="I83" s="184"/>
      <c r="J83" s="74"/>
      <c r="K83" s="278"/>
      <c r="L83" s="292"/>
      <c r="O83" s="292"/>
    </row>
    <row r="84" spans="1:29" s="55" customFormat="1" ht="25.5">
      <c r="A84" s="178" t="s">
        <v>38</v>
      </c>
      <c r="B84" s="183" t="s">
        <v>84</v>
      </c>
      <c r="C84" s="78" t="s">
        <v>19</v>
      </c>
      <c r="D84" s="84">
        <v>0.05</v>
      </c>
      <c r="E84" s="48"/>
      <c r="F84" s="48">
        <f>(F81)*D84</f>
        <v>0</v>
      </c>
      <c r="G84" s="49"/>
      <c r="H84" s="49"/>
      <c r="I84" s="49"/>
      <c r="J84" s="49"/>
      <c r="K84" s="49"/>
      <c r="L84" s="49"/>
      <c r="O84" s="49"/>
      <c r="P84" s="56"/>
      <c r="Q84" s="56"/>
      <c r="R84" s="47"/>
      <c r="S84" s="49"/>
      <c r="T84" s="47"/>
      <c r="U84" s="47"/>
      <c r="V84" s="47"/>
      <c r="W84" s="49"/>
      <c r="X84" s="47"/>
      <c r="Y84" s="49"/>
      <c r="Z84" s="49"/>
      <c r="AA84" s="49"/>
      <c r="AB84" s="49"/>
      <c r="AC84" s="49"/>
    </row>
    <row r="85" spans="1:29" s="55" customFormat="1">
      <c r="A85" s="162"/>
      <c r="B85" s="161" t="s">
        <v>22</v>
      </c>
      <c r="C85" s="189"/>
      <c r="D85" s="190"/>
      <c r="E85" s="163"/>
      <c r="F85" s="163"/>
      <c r="G85" s="49"/>
      <c r="H85" s="49"/>
      <c r="I85" s="49"/>
      <c r="J85" s="49"/>
      <c r="K85" s="49"/>
      <c r="L85" s="49"/>
      <c r="M85" s="56"/>
      <c r="O85" s="56"/>
      <c r="Q85" s="49"/>
      <c r="R85" s="47"/>
      <c r="S85" s="49"/>
      <c r="T85" s="47"/>
      <c r="U85" s="47"/>
      <c r="V85" s="47"/>
      <c r="W85" s="49"/>
      <c r="X85" s="47"/>
      <c r="Y85" s="49"/>
      <c r="Z85" s="49"/>
      <c r="AA85" s="49"/>
      <c r="AB85" s="49"/>
      <c r="AC85" s="49"/>
    </row>
    <row r="86" spans="1:29" s="154" customFormat="1" ht="25.5">
      <c r="A86" s="191" t="str">
        <f>A3</f>
        <v>3.6</v>
      </c>
      <c r="B86" s="73" t="str">
        <f>B3</f>
        <v>CENTRALNI NADZORNI SISTEM TER KRMILNA IN PERIFERNA OPREMA ZA STROJNE NAPRAVE</v>
      </c>
      <c r="C86" s="317"/>
      <c r="D86" s="88"/>
      <c r="E86" s="88"/>
      <c r="F86" s="157">
        <f>F81+F84</f>
        <v>0</v>
      </c>
      <c r="G86" s="96"/>
      <c r="H86" s="96"/>
      <c r="I86" s="96"/>
      <c r="J86" s="96"/>
      <c r="K86" s="96"/>
      <c r="L86" s="96"/>
      <c r="M86" s="192"/>
      <c r="O86" s="192"/>
      <c r="Q86" s="96"/>
      <c r="R86" s="156"/>
      <c r="S86" s="96"/>
      <c r="T86" s="156"/>
      <c r="U86" s="156"/>
      <c r="V86" s="156"/>
      <c r="W86" s="96"/>
      <c r="X86" s="156"/>
      <c r="Y86" s="96"/>
      <c r="Z86" s="96"/>
      <c r="AA86" s="96"/>
      <c r="AB86" s="96"/>
      <c r="AC86" s="96"/>
    </row>
    <row r="87" spans="1:29" s="55" customFormat="1">
      <c r="A87" s="44"/>
      <c r="B87" s="45"/>
      <c r="C87" s="75"/>
      <c r="D87" s="46"/>
      <c r="E87" s="48"/>
      <c r="F87" s="48"/>
      <c r="G87" s="49"/>
      <c r="H87" s="49"/>
      <c r="I87" s="49"/>
      <c r="J87" s="49"/>
      <c r="K87" s="49"/>
      <c r="L87" s="49"/>
      <c r="M87" s="56"/>
      <c r="O87" s="56"/>
      <c r="Q87" s="49"/>
      <c r="R87" s="47"/>
      <c r="S87" s="49"/>
      <c r="T87" s="47"/>
      <c r="U87" s="47"/>
      <c r="V87" s="47"/>
      <c r="W87" s="49"/>
      <c r="X87" s="47"/>
      <c r="Y87" s="49"/>
      <c r="Z87" s="49"/>
      <c r="AA87" s="49"/>
      <c r="AB87" s="49"/>
      <c r="AC87" s="49"/>
    </row>
    <row r="96" spans="1:29" s="46" customFormat="1">
      <c r="A96" s="44"/>
      <c r="B96" s="45"/>
      <c r="C96" s="78"/>
      <c r="F96" s="48"/>
      <c r="M96" s="49"/>
      <c r="N96" s="49"/>
      <c r="O96" s="49"/>
      <c r="P96" s="49"/>
      <c r="Q96" s="49"/>
      <c r="R96" s="49"/>
      <c r="S96" s="49"/>
      <c r="T96" s="49"/>
      <c r="U96" s="49"/>
      <c r="V96" s="49"/>
      <c r="W96" s="49"/>
      <c r="X96" s="49"/>
      <c r="Y96" s="49"/>
      <c r="Z96" s="49"/>
      <c r="AA96" s="49"/>
      <c r="AB96" s="49"/>
      <c r="AC96" s="49"/>
    </row>
    <row r="97" spans="1:29" s="46" customFormat="1">
      <c r="A97" s="44"/>
      <c r="B97" s="45"/>
      <c r="C97" s="78"/>
      <c r="F97" s="48"/>
      <c r="M97" s="49"/>
      <c r="N97" s="49"/>
      <c r="O97" s="49"/>
      <c r="P97" s="49"/>
      <c r="Q97" s="49"/>
      <c r="R97" s="49"/>
      <c r="S97" s="49"/>
      <c r="T97" s="49"/>
      <c r="U97" s="49"/>
      <c r="V97" s="49"/>
      <c r="W97" s="49"/>
      <c r="X97" s="49"/>
      <c r="Y97" s="49"/>
      <c r="Z97" s="49"/>
      <c r="AA97" s="49"/>
      <c r="AB97" s="49"/>
      <c r="AC97" s="49"/>
    </row>
    <row r="98" spans="1:29" s="46" customFormat="1">
      <c r="A98" s="44"/>
      <c r="B98" s="45"/>
      <c r="C98" s="78"/>
      <c r="F98" s="48"/>
      <c r="M98" s="49"/>
      <c r="N98" s="49"/>
      <c r="O98" s="49"/>
      <c r="P98" s="49"/>
      <c r="Q98" s="49"/>
      <c r="R98" s="49"/>
      <c r="S98" s="49"/>
      <c r="T98" s="49"/>
      <c r="U98" s="49"/>
      <c r="V98" s="49"/>
      <c r="W98" s="49"/>
      <c r="X98" s="49"/>
      <c r="Y98" s="49"/>
      <c r="Z98" s="49"/>
      <c r="AA98" s="49"/>
      <c r="AB98" s="49"/>
      <c r="AC98" s="49"/>
    </row>
    <row r="99" spans="1:29" s="46" customFormat="1">
      <c r="A99" s="44"/>
      <c r="B99" s="45"/>
      <c r="C99" s="78"/>
      <c r="F99" s="48"/>
      <c r="M99" s="49"/>
      <c r="N99" s="49"/>
      <c r="O99" s="49"/>
      <c r="P99" s="49"/>
      <c r="Q99" s="49"/>
      <c r="R99" s="49"/>
      <c r="S99" s="49"/>
      <c r="T99" s="49"/>
      <c r="U99" s="49"/>
      <c r="V99" s="49"/>
      <c r="W99" s="49"/>
      <c r="X99" s="49"/>
      <c r="Y99" s="49"/>
      <c r="Z99" s="49"/>
      <c r="AA99" s="49"/>
      <c r="AB99" s="49"/>
      <c r="AC99" s="49"/>
    </row>
    <row r="100" spans="1:29" s="46" customFormat="1">
      <c r="A100" s="44"/>
      <c r="B100" s="45"/>
      <c r="C100" s="78"/>
      <c r="F100" s="48"/>
      <c r="M100" s="49"/>
      <c r="N100" s="49"/>
      <c r="O100" s="49"/>
      <c r="P100" s="49"/>
      <c r="Q100" s="49"/>
      <c r="R100" s="49"/>
      <c r="S100" s="49"/>
      <c r="T100" s="49"/>
      <c r="U100" s="49"/>
      <c r="V100" s="49"/>
      <c r="W100" s="49"/>
      <c r="X100" s="49"/>
      <c r="Y100" s="49"/>
      <c r="Z100" s="49"/>
      <c r="AA100" s="49"/>
      <c r="AB100" s="49"/>
      <c r="AC100" s="49"/>
    </row>
    <row r="101" spans="1:29" s="46" customFormat="1">
      <c r="A101" s="44"/>
      <c r="B101" s="45"/>
      <c r="C101" s="78"/>
      <c r="F101" s="48"/>
      <c r="M101" s="49"/>
      <c r="N101" s="49"/>
      <c r="O101" s="49"/>
      <c r="P101" s="49"/>
      <c r="Q101" s="49"/>
      <c r="R101" s="49"/>
      <c r="S101" s="49"/>
      <c r="T101" s="49"/>
      <c r="U101" s="49"/>
      <c r="V101" s="49"/>
      <c r="W101" s="49"/>
      <c r="X101" s="49"/>
      <c r="Y101" s="49"/>
      <c r="Z101" s="49"/>
      <c r="AA101" s="49"/>
      <c r="AB101" s="49"/>
      <c r="AC101" s="49"/>
    </row>
    <row r="102" spans="1:29" s="46" customFormat="1">
      <c r="A102" s="44"/>
      <c r="B102" s="45"/>
      <c r="C102" s="78"/>
      <c r="F102" s="48"/>
      <c r="M102" s="49"/>
      <c r="N102" s="49"/>
      <c r="O102" s="49"/>
      <c r="P102" s="49"/>
      <c r="Q102" s="49"/>
      <c r="R102" s="49"/>
      <c r="S102" s="49"/>
      <c r="T102" s="49"/>
      <c r="U102" s="49"/>
      <c r="V102" s="49"/>
      <c r="W102" s="49"/>
      <c r="X102" s="49"/>
      <c r="Y102" s="49"/>
      <c r="Z102" s="49"/>
      <c r="AA102" s="49"/>
      <c r="AB102" s="49"/>
      <c r="AC102" s="49"/>
    </row>
    <row r="103" spans="1:29" s="46" customFormat="1">
      <c r="A103" s="44"/>
      <c r="B103" s="45"/>
      <c r="C103" s="78"/>
      <c r="F103" s="48"/>
      <c r="M103" s="49"/>
      <c r="N103" s="49"/>
      <c r="O103" s="49"/>
      <c r="P103" s="49"/>
      <c r="Q103" s="49"/>
      <c r="R103" s="49"/>
      <c r="S103" s="49"/>
      <c r="T103" s="49"/>
      <c r="U103" s="49"/>
      <c r="V103" s="49"/>
      <c r="W103" s="49"/>
      <c r="X103" s="49"/>
      <c r="Y103" s="49"/>
      <c r="Z103" s="49"/>
      <c r="AA103" s="49"/>
      <c r="AB103" s="49"/>
      <c r="AC103" s="49"/>
    </row>
    <row r="104" spans="1:29" s="46" customFormat="1">
      <c r="A104" s="44"/>
      <c r="B104" s="45"/>
      <c r="C104" s="78"/>
      <c r="F104" s="48"/>
      <c r="M104" s="49"/>
      <c r="N104" s="49"/>
      <c r="O104" s="49"/>
      <c r="P104" s="49"/>
      <c r="Q104" s="49"/>
      <c r="R104" s="49"/>
      <c r="S104" s="49"/>
      <c r="T104" s="49"/>
      <c r="U104" s="49"/>
      <c r="V104" s="49"/>
      <c r="W104" s="49"/>
      <c r="X104" s="49"/>
      <c r="Y104" s="49"/>
      <c r="Z104" s="49"/>
      <c r="AA104" s="49"/>
      <c r="AB104" s="49"/>
      <c r="AC104" s="49"/>
    </row>
    <row r="105" spans="1:29" s="46" customFormat="1">
      <c r="A105" s="44"/>
      <c r="B105" s="45"/>
      <c r="C105" s="78"/>
      <c r="F105" s="48"/>
      <c r="M105" s="49"/>
      <c r="N105" s="49"/>
      <c r="O105" s="49"/>
      <c r="P105" s="49"/>
      <c r="Q105" s="49"/>
      <c r="R105" s="49"/>
      <c r="S105" s="49"/>
      <c r="T105" s="49"/>
      <c r="U105" s="49"/>
      <c r="V105" s="49"/>
      <c r="W105" s="49"/>
      <c r="X105" s="49"/>
      <c r="Y105" s="49"/>
      <c r="Z105" s="49"/>
      <c r="AA105" s="49"/>
      <c r="AB105" s="49"/>
      <c r="AC105" s="49"/>
    </row>
    <row r="106" spans="1:29" s="46" customFormat="1">
      <c r="A106" s="44"/>
      <c r="B106" s="45"/>
      <c r="C106" s="78"/>
      <c r="F106" s="48"/>
      <c r="M106" s="49"/>
      <c r="N106" s="49"/>
      <c r="O106" s="49"/>
      <c r="P106" s="49"/>
      <c r="Q106" s="49"/>
      <c r="R106" s="49"/>
      <c r="S106" s="49"/>
      <c r="T106" s="49"/>
      <c r="U106" s="49"/>
      <c r="V106" s="49"/>
      <c r="W106" s="49"/>
      <c r="X106" s="49"/>
      <c r="Y106" s="49"/>
      <c r="Z106" s="49"/>
      <c r="AA106" s="49"/>
      <c r="AB106" s="49"/>
      <c r="AC106" s="49"/>
    </row>
    <row r="107" spans="1:29" s="46" customFormat="1">
      <c r="A107" s="44"/>
      <c r="B107" s="45"/>
      <c r="C107" s="78"/>
      <c r="F107" s="48"/>
      <c r="M107" s="49"/>
      <c r="N107" s="49"/>
      <c r="O107" s="49"/>
      <c r="P107" s="49"/>
      <c r="Q107" s="49"/>
      <c r="R107" s="49"/>
      <c r="S107" s="49"/>
      <c r="T107" s="49"/>
      <c r="U107" s="49"/>
      <c r="V107" s="49"/>
      <c r="W107" s="49"/>
      <c r="X107" s="49"/>
      <c r="Y107" s="49"/>
      <c r="Z107" s="49"/>
      <c r="AA107" s="49"/>
      <c r="AB107" s="49"/>
      <c r="AC107" s="49"/>
    </row>
    <row r="108" spans="1:29" s="46" customFormat="1">
      <c r="A108" s="44"/>
      <c r="B108" s="45"/>
      <c r="C108" s="78"/>
      <c r="F108" s="48"/>
      <c r="M108" s="49"/>
      <c r="N108" s="49"/>
      <c r="O108" s="49"/>
      <c r="P108" s="49"/>
      <c r="Q108" s="49"/>
      <c r="R108" s="49"/>
      <c r="S108" s="49"/>
      <c r="T108" s="49"/>
      <c r="U108" s="49"/>
      <c r="V108" s="49"/>
      <c r="W108" s="49"/>
      <c r="X108" s="49"/>
      <c r="Y108" s="49"/>
      <c r="Z108" s="49"/>
      <c r="AA108" s="49"/>
      <c r="AB108" s="49"/>
      <c r="AC108" s="49"/>
    </row>
    <row r="109" spans="1:29" s="46" customFormat="1">
      <c r="A109" s="44"/>
      <c r="B109" s="45"/>
      <c r="C109" s="78"/>
      <c r="F109" s="48"/>
      <c r="M109" s="49"/>
      <c r="N109" s="49"/>
      <c r="O109" s="49"/>
      <c r="P109" s="49"/>
      <c r="Q109" s="49"/>
      <c r="R109" s="49"/>
      <c r="S109" s="49"/>
      <c r="T109" s="49"/>
      <c r="U109" s="49"/>
      <c r="V109" s="49"/>
      <c r="W109" s="49"/>
      <c r="X109" s="49"/>
      <c r="Y109" s="49"/>
      <c r="Z109" s="49"/>
      <c r="AA109" s="49"/>
      <c r="AB109" s="49"/>
      <c r="AC109" s="49"/>
    </row>
    <row r="110" spans="1:29" s="46" customFormat="1">
      <c r="A110" s="44"/>
      <c r="B110" s="45"/>
      <c r="C110" s="78"/>
      <c r="F110" s="48"/>
      <c r="M110" s="49"/>
      <c r="N110" s="49"/>
      <c r="O110" s="49"/>
      <c r="P110" s="49"/>
      <c r="Q110" s="49"/>
      <c r="R110" s="49"/>
      <c r="S110" s="49"/>
      <c r="T110" s="49"/>
      <c r="U110" s="49"/>
      <c r="V110" s="49"/>
      <c r="W110" s="49"/>
      <c r="X110" s="49"/>
      <c r="Y110" s="49"/>
      <c r="Z110" s="49"/>
      <c r="AA110" s="49"/>
      <c r="AB110" s="49"/>
      <c r="AC110" s="49"/>
    </row>
    <row r="111" spans="1:29" s="46" customFormat="1">
      <c r="A111" s="44"/>
      <c r="B111" s="45"/>
      <c r="C111" s="78"/>
      <c r="F111" s="48"/>
      <c r="M111" s="49"/>
      <c r="N111" s="49"/>
      <c r="O111" s="49"/>
      <c r="P111" s="49"/>
      <c r="Q111" s="49"/>
      <c r="R111" s="49"/>
      <c r="S111" s="49"/>
      <c r="T111" s="49"/>
      <c r="U111" s="49"/>
      <c r="V111" s="49"/>
      <c r="W111" s="49"/>
      <c r="X111" s="49"/>
      <c r="Y111" s="49"/>
      <c r="Z111" s="49"/>
      <c r="AA111" s="49"/>
      <c r="AB111" s="49"/>
      <c r="AC111" s="49"/>
    </row>
    <row r="112" spans="1:29" s="46" customFormat="1">
      <c r="A112" s="44"/>
      <c r="B112" s="45"/>
      <c r="C112" s="78"/>
      <c r="F112" s="48"/>
      <c r="M112" s="49"/>
      <c r="N112" s="49"/>
      <c r="O112" s="49"/>
      <c r="P112" s="49"/>
      <c r="Q112" s="49"/>
      <c r="R112" s="49"/>
      <c r="S112" s="49"/>
      <c r="T112" s="49"/>
      <c r="U112" s="49"/>
      <c r="V112" s="49"/>
      <c r="W112" s="49"/>
      <c r="X112" s="49"/>
      <c r="Y112" s="49"/>
      <c r="Z112" s="49"/>
      <c r="AA112" s="49"/>
      <c r="AB112" s="49"/>
      <c r="AC112" s="49"/>
    </row>
    <row r="113" spans="1:29" s="46" customFormat="1">
      <c r="A113" s="44"/>
      <c r="B113" s="45"/>
      <c r="C113" s="78"/>
      <c r="F113" s="48"/>
      <c r="M113" s="49"/>
      <c r="N113" s="49"/>
      <c r="O113" s="49"/>
      <c r="P113" s="49"/>
      <c r="Q113" s="49"/>
      <c r="R113" s="49"/>
      <c r="S113" s="49"/>
      <c r="T113" s="49"/>
      <c r="U113" s="49"/>
      <c r="V113" s="49"/>
      <c r="W113" s="49"/>
      <c r="X113" s="49"/>
      <c r="Y113" s="49"/>
      <c r="Z113" s="49"/>
      <c r="AA113" s="49"/>
      <c r="AB113" s="49"/>
      <c r="AC113" s="49"/>
    </row>
    <row r="114" spans="1:29" s="46" customFormat="1">
      <c r="A114" s="44"/>
      <c r="B114" s="45"/>
      <c r="C114" s="78"/>
      <c r="F114" s="48"/>
      <c r="M114" s="49"/>
      <c r="N114" s="49"/>
      <c r="O114" s="49"/>
      <c r="P114" s="49"/>
      <c r="Q114" s="49"/>
      <c r="R114" s="49"/>
      <c r="S114" s="49"/>
      <c r="T114" s="49"/>
      <c r="U114" s="49"/>
      <c r="V114" s="49"/>
      <c r="W114" s="49"/>
      <c r="X114" s="49"/>
      <c r="Y114" s="49"/>
      <c r="Z114" s="49"/>
      <c r="AA114" s="49"/>
      <c r="AB114" s="49"/>
      <c r="AC114" s="49"/>
    </row>
    <row r="115" spans="1:29" s="46" customFormat="1">
      <c r="A115" s="44"/>
      <c r="B115" s="45"/>
      <c r="C115" s="78"/>
      <c r="F115" s="48"/>
      <c r="M115" s="49"/>
      <c r="N115" s="49"/>
      <c r="O115" s="49"/>
      <c r="P115" s="49"/>
      <c r="Q115" s="49"/>
      <c r="R115" s="49"/>
      <c r="S115" s="49"/>
      <c r="T115" s="49"/>
      <c r="U115" s="49"/>
      <c r="V115" s="49"/>
      <c r="W115" s="49"/>
      <c r="X115" s="49"/>
      <c r="Y115" s="49"/>
      <c r="Z115" s="49"/>
      <c r="AA115" s="49"/>
      <c r="AB115" s="49"/>
      <c r="AC115" s="49"/>
    </row>
    <row r="116" spans="1:29" s="46" customFormat="1">
      <c r="A116" s="44"/>
      <c r="B116" s="45"/>
      <c r="C116" s="78"/>
      <c r="F116" s="48"/>
      <c r="M116" s="49"/>
      <c r="N116" s="49"/>
      <c r="O116" s="49"/>
      <c r="P116" s="49"/>
      <c r="Q116" s="49"/>
      <c r="R116" s="49"/>
      <c r="S116" s="49"/>
      <c r="T116" s="49"/>
      <c r="U116" s="49"/>
      <c r="V116" s="49"/>
      <c r="W116" s="49"/>
      <c r="X116" s="49"/>
      <c r="Y116" s="49"/>
      <c r="Z116" s="49"/>
      <c r="AA116" s="49"/>
      <c r="AB116" s="49"/>
      <c r="AC116" s="49"/>
    </row>
    <row r="117" spans="1:29" s="46" customFormat="1">
      <c r="A117" s="44"/>
      <c r="B117" s="45"/>
      <c r="C117" s="78"/>
      <c r="F117" s="48"/>
      <c r="M117" s="49"/>
      <c r="N117" s="49"/>
      <c r="O117" s="49"/>
      <c r="P117" s="49"/>
      <c r="Q117" s="49"/>
      <c r="R117" s="49"/>
      <c r="S117" s="49"/>
      <c r="T117" s="49"/>
      <c r="U117" s="49"/>
      <c r="V117" s="49"/>
      <c r="W117" s="49"/>
      <c r="X117" s="49"/>
      <c r="Y117" s="49"/>
      <c r="Z117" s="49"/>
      <c r="AA117" s="49"/>
      <c r="AB117" s="49"/>
      <c r="AC117" s="49"/>
    </row>
    <row r="118" spans="1:29" s="46" customFormat="1">
      <c r="A118" s="44"/>
      <c r="B118" s="45"/>
      <c r="C118" s="78"/>
      <c r="F118" s="48"/>
      <c r="M118" s="49"/>
      <c r="N118" s="49"/>
      <c r="O118" s="49"/>
      <c r="P118" s="49"/>
      <c r="Q118" s="49"/>
      <c r="R118" s="49"/>
      <c r="S118" s="49"/>
      <c r="T118" s="49"/>
      <c r="U118" s="49"/>
      <c r="V118" s="49"/>
      <c r="W118" s="49"/>
      <c r="X118" s="49"/>
      <c r="Y118" s="49"/>
      <c r="Z118" s="49"/>
      <c r="AA118" s="49"/>
      <c r="AB118" s="49"/>
      <c r="AC118" s="49"/>
    </row>
    <row r="119" spans="1:29" s="46" customFormat="1">
      <c r="A119" s="44"/>
      <c r="B119" s="45"/>
      <c r="C119" s="78"/>
      <c r="F119" s="48"/>
      <c r="M119" s="49"/>
      <c r="N119" s="49"/>
      <c r="O119" s="49"/>
      <c r="P119" s="49"/>
      <c r="Q119" s="49"/>
      <c r="R119" s="49"/>
      <c r="S119" s="49"/>
      <c r="T119" s="49"/>
      <c r="U119" s="49"/>
      <c r="V119" s="49"/>
      <c r="W119" s="49"/>
      <c r="X119" s="49"/>
      <c r="Y119" s="49"/>
      <c r="Z119" s="49"/>
      <c r="AA119" s="49"/>
      <c r="AB119" s="49"/>
      <c r="AC119" s="49"/>
    </row>
    <row r="120" spans="1:29" s="46" customFormat="1">
      <c r="A120" s="44"/>
      <c r="B120" s="45"/>
      <c r="C120" s="78"/>
      <c r="F120" s="48"/>
      <c r="M120" s="49"/>
      <c r="N120" s="49"/>
      <c r="O120" s="49"/>
      <c r="P120" s="49"/>
      <c r="Q120" s="49"/>
      <c r="R120" s="49"/>
      <c r="S120" s="49"/>
      <c r="T120" s="49"/>
      <c r="U120" s="49"/>
      <c r="V120" s="49"/>
      <c r="W120" s="49"/>
      <c r="X120" s="49"/>
      <c r="Y120" s="49"/>
      <c r="Z120" s="49"/>
      <c r="AA120" s="49"/>
      <c r="AB120" s="49"/>
      <c r="AC120" s="49"/>
    </row>
    <row r="121" spans="1:29" s="46" customFormat="1">
      <c r="A121" s="44"/>
      <c r="B121" s="45"/>
      <c r="C121" s="78"/>
      <c r="F121" s="48"/>
      <c r="M121" s="49"/>
      <c r="N121" s="49"/>
      <c r="O121" s="49"/>
      <c r="P121" s="49"/>
      <c r="Q121" s="49"/>
      <c r="R121" s="49"/>
      <c r="S121" s="49"/>
      <c r="T121" s="49"/>
      <c r="U121" s="49"/>
      <c r="V121" s="49"/>
      <c r="W121" s="49"/>
      <c r="X121" s="49"/>
      <c r="Y121" s="49"/>
      <c r="Z121" s="49"/>
      <c r="AA121" s="49"/>
      <c r="AB121" s="49"/>
      <c r="AC121" s="49"/>
    </row>
    <row r="122" spans="1:29" s="46" customFormat="1">
      <c r="A122" s="44"/>
      <c r="B122" s="45"/>
      <c r="C122" s="78"/>
      <c r="F122" s="48"/>
      <c r="M122" s="49"/>
      <c r="N122" s="49"/>
      <c r="O122" s="49"/>
      <c r="P122" s="49"/>
      <c r="Q122" s="49"/>
      <c r="R122" s="49"/>
      <c r="S122" s="49"/>
      <c r="T122" s="49"/>
      <c r="U122" s="49"/>
      <c r="V122" s="49"/>
      <c r="W122" s="49"/>
      <c r="X122" s="49"/>
      <c r="Y122" s="49"/>
      <c r="Z122" s="49"/>
      <c r="AA122" s="49"/>
      <c r="AB122" s="49"/>
      <c r="AC122" s="49"/>
    </row>
    <row r="123" spans="1:29" s="46" customFormat="1">
      <c r="A123" s="44"/>
      <c r="B123" s="45"/>
      <c r="C123" s="78"/>
      <c r="F123" s="48"/>
      <c r="M123" s="49"/>
      <c r="N123" s="49"/>
      <c r="O123" s="49"/>
      <c r="P123" s="49"/>
      <c r="Q123" s="49"/>
      <c r="R123" s="49"/>
      <c r="S123" s="49"/>
      <c r="T123" s="49"/>
      <c r="U123" s="49"/>
      <c r="V123" s="49"/>
      <c r="W123" s="49"/>
      <c r="X123" s="49"/>
      <c r="Y123" s="49"/>
      <c r="Z123" s="49"/>
      <c r="AA123" s="49"/>
      <c r="AB123" s="49"/>
      <c r="AC123" s="49"/>
    </row>
    <row r="124" spans="1:29" s="46" customFormat="1">
      <c r="A124" s="44"/>
      <c r="B124" s="45"/>
      <c r="C124" s="78"/>
      <c r="F124" s="48"/>
      <c r="M124" s="49"/>
      <c r="N124" s="49"/>
      <c r="O124" s="49"/>
      <c r="P124" s="49"/>
      <c r="Q124" s="49"/>
      <c r="R124" s="49"/>
      <c r="S124" s="49"/>
      <c r="T124" s="49"/>
      <c r="U124" s="49"/>
      <c r="V124" s="49"/>
      <c r="W124" s="49"/>
      <c r="X124" s="49"/>
      <c r="Y124" s="49"/>
      <c r="Z124" s="49"/>
      <c r="AA124" s="49"/>
      <c r="AB124" s="49"/>
      <c r="AC124" s="49"/>
    </row>
    <row r="125" spans="1:29" s="46" customFormat="1">
      <c r="A125" s="44"/>
      <c r="B125" s="45"/>
      <c r="C125" s="78"/>
      <c r="F125" s="48"/>
      <c r="M125" s="49"/>
      <c r="N125" s="49"/>
      <c r="O125" s="49"/>
      <c r="P125" s="49"/>
      <c r="Q125" s="49"/>
      <c r="R125" s="49"/>
      <c r="S125" s="49"/>
      <c r="T125" s="49"/>
      <c r="U125" s="49"/>
      <c r="V125" s="49"/>
      <c r="W125" s="49"/>
      <c r="X125" s="49"/>
      <c r="Y125" s="49"/>
      <c r="Z125" s="49"/>
      <c r="AA125" s="49"/>
      <c r="AB125" s="49"/>
      <c r="AC125" s="49"/>
    </row>
    <row r="126" spans="1:29" s="46" customFormat="1">
      <c r="A126" s="44"/>
      <c r="B126" s="45"/>
      <c r="C126" s="78"/>
      <c r="F126" s="48"/>
      <c r="M126" s="49"/>
      <c r="N126" s="49"/>
      <c r="O126" s="49"/>
      <c r="P126" s="49"/>
      <c r="Q126" s="49"/>
      <c r="R126" s="49"/>
      <c r="S126" s="49"/>
      <c r="T126" s="49"/>
      <c r="U126" s="49"/>
      <c r="V126" s="49"/>
      <c r="W126" s="49"/>
      <c r="X126" s="49"/>
      <c r="Y126" s="49"/>
      <c r="Z126" s="49"/>
      <c r="AA126" s="49"/>
      <c r="AB126" s="49"/>
      <c r="AC126" s="49"/>
    </row>
    <row r="127" spans="1:29" s="46" customFormat="1">
      <c r="A127" s="44"/>
      <c r="B127" s="45"/>
      <c r="C127" s="78"/>
      <c r="F127" s="48"/>
      <c r="M127" s="49"/>
      <c r="N127" s="49"/>
      <c r="O127" s="49"/>
      <c r="P127" s="49"/>
      <c r="Q127" s="49"/>
      <c r="R127" s="49"/>
      <c r="S127" s="49"/>
      <c r="T127" s="49"/>
      <c r="U127" s="49"/>
      <c r="V127" s="49"/>
      <c r="W127" s="49"/>
      <c r="X127" s="49"/>
      <c r="Y127" s="49"/>
      <c r="Z127" s="49"/>
      <c r="AA127" s="49"/>
      <c r="AB127" s="49"/>
      <c r="AC127" s="49"/>
    </row>
    <row r="128" spans="1:29" s="46" customFormat="1">
      <c r="A128" s="44"/>
      <c r="B128" s="45"/>
      <c r="C128" s="78"/>
      <c r="F128" s="48"/>
      <c r="M128" s="49"/>
      <c r="N128" s="49"/>
      <c r="O128" s="49"/>
      <c r="P128" s="49"/>
      <c r="Q128" s="49"/>
      <c r="R128" s="49"/>
      <c r="S128" s="49"/>
      <c r="T128" s="49"/>
      <c r="U128" s="49"/>
      <c r="V128" s="49"/>
      <c r="W128" s="49"/>
      <c r="X128" s="49"/>
      <c r="Y128" s="49"/>
      <c r="Z128" s="49"/>
      <c r="AA128" s="49"/>
      <c r="AB128" s="49"/>
      <c r="AC128" s="49"/>
    </row>
    <row r="129" spans="1:29" s="46" customFormat="1">
      <c r="A129" s="44"/>
      <c r="B129" s="45"/>
      <c r="C129" s="78"/>
      <c r="F129" s="48"/>
      <c r="M129" s="49"/>
      <c r="N129" s="49"/>
      <c r="O129" s="49"/>
      <c r="P129" s="49"/>
      <c r="Q129" s="49"/>
      <c r="R129" s="49"/>
      <c r="S129" s="49"/>
      <c r="T129" s="49"/>
      <c r="U129" s="49"/>
      <c r="V129" s="49"/>
      <c r="W129" s="49"/>
      <c r="X129" s="49"/>
      <c r="Y129" s="49"/>
      <c r="Z129" s="49"/>
      <c r="AA129" s="49"/>
      <c r="AB129" s="49"/>
      <c r="AC129" s="49"/>
    </row>
    <row r="130" spans="1:29" s="46" customFormat="1">
      <c r="A130" s="44"/>
      <c r="B130" s="45"/>
      <c r="C130" s="78"/>
      <c r="F130" s="48"/>
      <c r="M130" s="49"/>
      <c r="N130" s="49"/>
      <c r="O130" s="49"/>
      <c r="P130" s="49"/>
      <c r="Q130" s="49"/>
      <c r="R130" s="49"/>
      <c r="S130" s="49"/>
      <c r="T130" s="49"/>
      <c r="U130" s="49"/>
      <c r="V130" s="49"/>
      <c r="W130" s="49"/>
      <c r="X130" s="49"/>
      <c r="Y130" s="49"/>
      <c r="Z130" s="49"/>
      <c r="AA130" s="49"/>
      <c r="AB130" s="49"/>
      <c r="AC130" s="49"/>
    </row>
    <row r="131" spans="1:29" s="46" customFormat="1">
      <c r="A131" s="44"/>
      <c r="B131" s="45"/>
      <c r="C131" s="78"/>
      <c r="F131" s="48"/>
      <c r="M131" s="49"/>
      <c r="N131" s="49"/>
      <c r="O131" s="49"/>
      <c r="P131" s="49"/>
      <c r="Q131" s="49"/>
      <c r="R131" s="49"/>
      <c r="S131" s="49"/>
      <c r="T131" s="49"/>
      <c r="U131" s="49"/>
      <c r="V131" s="49"/>
      <c r="W131" s="49"/>
      <c r="X131" s="49"/>
      <c r="Y131" s="49"/>
      <c r="Z131" s="49"/>
      <c r="AA131" s="49"/>
      <c r="AB131" s="49"/>
      <c r="AC131" s="49"/>
    </row>
    <row r="132" spans="1:29" s="46" customFormat="1">
      <c r="A132" s="44"/>
      <c r="B132" s="45"/>
      <c r="C132" s="78"/>
      <c r="F132" s="48"/>
      <c r="M132" s="49"/>
      <c r="N132" s="49"/>
      <c r="O132" s="49"/>
      <c r="P132" s="49"/>
      <c r="Q132" s="49"/>
      <c r="R132" s="49"/>
      <c r="S132" s="49"/>
      <c r="T132" s="49"/>
      <c r="U132" s="49"/>
      <c r="V132" s="49"/>
      <c r="W132" s="49"/>
      <c r="X132" s="49"/>
      <c r="Y132" s="49"/>
      <c r="Z132" s="49"/>
      <c r="AA132" s="49"/>
      <c r="AB132" s="49"/>
      <c r="AC132" s="49"/>
    </row>
    <row r="133" spans="1:29" s="46" customFormat="1">
      <c r="A133" s="44"/>
      <c r="B133" s="45"/>
      <c r="C133" s="78"/>
      <c r="F133" s="48"/>
      <c r="M133" s="49"/>
      <c r="N133" s="49"/>
      <c r="O133" s="49"/>
      <c r="P133" s="49"/>
      <c r="Q133" s="49"/>
      <c r="R133" s="49"/>
      <c r="S133" s="49"/>
      <c r="T133" s="49"/>
      <c r="U133" s="49"/>
      <c r="V133" s="49"/>
      <c r="W133" s="49"/>
      <c r="X133" s="49"/>
      <c r="Y133" s="49"/>
      <c r="Z133" s="49"/>
      <c r="AA133" s="49"/>
      <c r="AB133" s="49"/>
      <c r="AC133" s="49"/>
    </row>
    <row r="134" spans="1:29" s="46" customFormat="1">
      <c r="A134" s="44"/>
      <c r="B134" s="45"/>
      <c r="C134" s="78"/>
      <c r="F134" s="48"/>
      <c r="M134" s="49"/>
      <c r="N134" s="49"/>
      <c r="O134" s="49"/>
      <c r="P134" s="49"/>
      <c r="Q134" s="49"/>
      <c r="R134" s="49"/>
      <c r="S134" s="49"/>
      <c r="T134" s="49"/>
      <c r="U134" s="49"/>
      <c r="V134" s="49"/>
      <c r="W134" s="49"/>
      <c r="X134" s="49"/>
      <c r="Y134" s="49"/>
      <c r="Z134" s="49"/>
      <c r="AA134" s="49"/>
      <c r="AB134" s="49"/>
      <c r="AC134" s="49"/>
    </row>
    <row r="135" spans="1:29" s="46" customFormat="1">
      <c r="A135" s="44"/>
      <c r="B135" s="45"/>
      <c r="C135" s="78"/>
      <c r="F135" s="48"/>
      <c r="M135" s="49"/>
      <c r="N135" s="49"/>
      <c r="O135" s="49"/>
      <c r="P135" s="49"/>
      <c r="Q135" s="49"/>
      <c r="R135" s="49"/>
      <c r="S135" s="49"/>
      <c r="T135" s="49"/>
      <c r="U135" s="49"/>
      <c r="V135" s="49"/>
      <c r="W135" s="49"/>
      <c r="X135" s="49"/>
      <c r="Y135" s="49"/>
      <c r="Z135" s="49"/>
      <c r="AA135" s="49"/>
      <c r="AB135" s="49"/>
      <c r="AC135" s="49"/>
    </row>
    <row r="136" spans="1:29" s="46" customFormat="1">
      <c r="A136" s="44"/>
      <c r="B136" s="45"/>
      <c r="C136" s="78"/>
      <c r="F136" s="48"/>
      <c r="M136" s="49"/>
      <c r="N136" s="49"/>
      <c r="O136" s="49"/>
      <c r="P136" s="49"/>
      <c r="Q136" s="49"/>
      <c r="R136" s="49"/>
      <c r="S136" s="49"/>
      <c r="T136" s="49"/>
      <c r="U136" s="49"/>
      <c r="V136" s="49"/>
      <c r="W136" s="49"/>
      <c r="X136" s="49"/>
      <c r="Y136" s="49"/>
      <c r="Z136" s="49"/>
      <c r="AA136" s="49"/>
      <c r="AB136" s="49"/>
      <c r="AC136" s="49"/>
    </row>
    <row r="137" spans="1:29" s="46" customFormat="1">
      <c r="A137" s="44"/>
      <c r="B137" s="45"/>
      <c r="C137" s="78"/>
      <c r="F137" s="48"/>
      <c r="M137" s="49"/>
      <c r="N137" s="49"/>
      <c r="O137" s="49"/>
      <c r="P137" s="49"/>
      <c r="Q137" s="49"/>
      <c r="R137" s="49"/>
      <c r="S137" s="49"/>
      <c r="T137" s="49"/>
      <c r="U137" s="49"/>
      <c r="V137" s="49"/>
      <c r="W137" s="49"/>
      <c r="X137" s="49"/>
      <c r="Y137" s="49"/>
      <c r="Z137" s="49"/>
      <c r="AA137" s="49"/>
      <c r="AB137" s="49"/>
      <c r="AC137" s="49"/>
    </row>
    <row r="138" spans="1:29" s="46" customFormat="1">
      <c r="A138" s="44"/>
      <c r="B138" s="45"/>
      <c r="C138" s="78"/>
      <c r="F138" s="48"/>
      <c r="M138" s="49"/>
      <c r="N138" s="49"/>
      <c r="O138" s="49"/>
      <c r="P138" s="49"/>
      <c r="Q138" s="49"/>
      <c r="R138" s="49"/>
      <c r="S138" s="49"/>
      <c r="T138" s="49"/>
      <c r="U138" s="49"/>
      <c r="V138" s="49"/>
      <c r="W138" s="49"/>
      <c r="X138" s="49"/>
      <c r="Y138" s="49"/>
      <c r="Z138" s="49"/>
      <c r="AA138" s="49"/>
      <c r="AB138" s="49"/>
      <c r="AC138" s="49"/>
    </row>
    <row r="139" spans="1:29" s="46" customFormat="1">
      <c r="A139" s="44"/>
      <c r="B139" s="45"/>
      <c r="C139" s="78"/>
      <c r="F139" s="48"/>
      <c r="M139" s="49"/>
      <c r="N139" s="49"/>
      <c r="O139" s="49"/>
      <c r="P139" s="49"/>
      <c r="Q139" s="49"/>
      <c r="R139" s="49"/>
      <c r="S139" s="49"/>
      <c r="T139" s="49"/>
      <c r="U139" s="49"/>
      <c r="V139" s="49"/>
      <c r="W139" s="49"/>
      <c r="X139" s="49"/>
      <c r="Y139" s="49"/>
      <c r="Z139" s="49"/>
      <c r="AA139" s="49"/>
      <c r="AB139" s="49"/>
      <c r="AC139" s="49"/>
    </row>
    <row r="140" spans="1:29" s="46" customFormat="1">
      <c r="A140" s="44"/>
      <c r="B140" s="45"/>
      <c r="C140" s="78"/>
      <c r="F140" s="48"/>
      <c r="M140" s="49"/>
      <c r="N140" s="49"/>
      <c r="O140" s="49"/>
      <c r="P140" s="49"/>
      <c r="Q140" s="49"/>
      <c r="R140" s="49"/>
      <c r="S140" s="49"/>
      <c r="T140" s="49"/>
      <c r="U140" s="49"/>
      <c r="V140" s="49"/>
      <c r="W140" s="49"/>
      <c r="X140" s="49"/>
      <c r="Y140" s="49"/>
      <c r="Z140" s="49"/>
      <c r="AA140" s="49"/>
      <c r="AB140" s="49"/>
      <c r="AC140" s="49"/>
    </row>
    <row r="141" spans="1:29" s="46" customFormat="1">
      <c r="A141" s="44"/>
      <c r="B141" s="45"/>
      <c r="C141" s="78"/>
      <c r="F141" s="48"/>
      <c r="M141" s="49"/>
      <c r="N141" s="49"/>
      <c r="O141" s="49"/>
      <c r="P141" s="49"/>
      <c r="Q141" s="49"/>
      <c r="R141" s="49"/>
      <c r="S141" s="49"/>
      <c r="T141" s="49"/>
      <c r="U141" s="49"/>
      <c r="V141" s="49"/>
      <c r="W141" s="49"/>
      <c r="X141" s="49"/>
      <c r="Y141" s="49"/>
      <c r="Z141" s="49"/>
      <c r="AA141" s="49"/>
      <c r="AB141" s="49"/>
      <c r="AC141" s="49"/>
    </row>
    <row r="142" spans="1:29" s="46" customFormat="1">
      <c r="A142" s="44"/>
      <c r="B142" s="45"/>
      <c r="C142" s="78"/>
      <c r="F142" s="48"/>
      <c r="M142" s="49"/>
      <c r="N142" s="49"/>
      <c r="O142" s="49"/>
      <c r="P142" s="49"/>
      <c r="Q142" s="49"/>
      <c r="R142" s="49"/>
      <c r="S142" s="49"/>
      <c r="T142" s="49"/>
      <c r="U142" s="49"/>
      <c r="V142" s="49"/>
      <c r="W142" s="49"/>
      <c r="X142" s="49"/>
      <c r="Y142" s="49"/>
      <c r="Z142" s="49"/>
      <c r="AA142" s="49"/>
      <c r="AB142" s="49"/>
      <c r="AC142" s="49"/>
    </row>
    <row r="143" spans="1:29" s="46" customFormat="1">
      <c r="A143" s="44"/>
      <c r="B143" s="45"/>
      <c r="C143" s="78"/>
      <c r="F143" s="48"/>
      <c r="M143" s="49"/>
      <c r="N143" s="49"/>
      <c r="O143" s="49"/>
      <c r="P143" s="49"/>
      <c r="Q143" s="49"/>
      <c r="R143" s="49"/>
      <c r="S143" s="49"/>
      <c r="T143" s="49"/>
      <c r="U143" s="49"/>
      <c r="V143" s="49"/>
      <c r="W143" s="49"/>
      <c r="X143" s="49"/>
      <c r="Y143" s="49"/>
      <c r="Z143" s="49"/>
      <c r="AA143" s="49"/>
      <c r="AB143" s="49"/>
      <c r="AC143" s="49"/>
    </row>
    <row r="144" spans="1:29" s="46" customFormat="1">
      <c r="A144" s="44"/>
      <c r="B144" s="45"/>
      <c r="C144" s="78"/>
      <c r="F144" s="48"/>
      <c r="M144" s="49"/>
      <c r="N144" s="49"/>
      <c r="O144" s="49"/>
      <c r="P144" s="49"/>
      <c r="Q144" s="49"/>
      <c r="R144" s="49"/>
      <c r="S144" s="49"/>
      <c r="T144" s="49"/>
      <c r="U144" s="49"/>
      <c r="V144" s="49"/>
      <c r="W144" s="49"/>
      <c r="X144" s="49"/>
      <c r="Y144" s="49"/>
      <c r="Z144" s="49"/>
      <c r="AA144" s="49"/>
      <c r="AB144" s="49"/>
      <c r="AC144" s="49"/>
    </row>
    <row r="145" spans="1:29" s="46" customFormat="1">
      <c r="A145" s="44"/>
      <c r="B145" s="45"/>
      <c r="C145" s="78"/>
      <c r="F145" s="48"/>
      <c r="M145" s="49"/>
      <c r="N145" s="49"/>
      <c r="O145" s="49"/>
      <c r="P145" s="49"/>
      <c r="Q145" s="49"/>
      <c r="R145" s="49"/>
      <c r="S145" s="49"/>
      <c r="T145" s="49"/>
      <c r="U145" s="49"/>
      <c r="V145" s="49"/>
      <c r="W145" s="49"/>
      <c r="X145" s="49"/>
      <c r="Y145" s="49"/>
      <c r="Z145" s="49"/>
      <c r="AA145" s="49"/>
      <c r="AB145" s="49"/>
      <c r="AC145" s="49"/>
    </row>
    <row r="146" spans="1:29" s="46" customFormat="1">
      <c r="A146" s="44"/>
      <c r="B146" s="45"/>
      <c r="C146" s="78"/>
      <c r="F146" s="48"/>
      <c r="M146" s="49"/>
      <c r="N146" s="49"/>
      <c r="O146" s="49"/>
      <c r="P146" s="49"/>
      <c r="Q146" s="49"/>
      <c r="R146" s="49"/>
      <c r="S146" s="49"/>
      <c r="T146" s="49"/>
      <c r="U146" s="49"/>
      <c r="V146" s="49"/>
      <c r="W146" s="49"/>
      <c r="X146" s="49"/>
      <c r="Y146" s="49"/>
      <c r="Z146" s="49"/>
      <c r="AA146" s="49"/>
      <c r="AB146" s="49"/>
      <c r="AC146" s="49"/>
    </row>
    <row r="147" spans="1:29" s="46" customFormat="1">
      <c r="A147" s="44"/>
      <c r="B147" s="45"/>
      <c r="C147" s="78"/>
      <c r="F147" s="48"/>
      <c r="M147" s="49"/>
      <c r="N147" s="49"/>
      <c r="O147" s="49"/>
      <c r="P147" s="49"/>
      <c r="Q147" s="49"/>
      <c r="R147" s="49"/>
      <c r="S147" s="49"/>
      <c r="T147" s="49"/>
      <c r="U147" s="49"/>
      <c r="V147" s="49"/>
      <c r="W147" s="49"/>
      <c r="X147" s="49"/>
      <c r="Y147" s="49"/>
      <c r="Z147" s="49"/>
      <c r="AA147" s="49"/>
      <c r="AB147" s="49"/>
      <c r="AC147" s="49"/>
    </row>
    <row r="148" spans="1:29" s="46" customFormat="1">
      <c r="A148" s="44"/>
      <c r="B148" s="45"/>
      <c r="C148" s="78"/>
      <c r="F148" s="48"/>
      <c r="M148" s="49"/>
      <c r="N148" s="49"/>
      <c r="O148" s="49"/>
      <c r="P148" s="49"/>
      <c r="Q148" s="49"/>
      <c r="R148" s="49"/>
      <c r="S148" s="49"/>
      <c r="T148" s="49"/>
      <c r="U148" s="49"/>
      <c r="V148" s="49"/>
      <c r="W148" s="49"/>
      <c r="X148" s="49"/>
      <c r="Y148" s="49"/>
      <c r="Z148" s="49"/>
      <c r="AA148" s="49"/>
      <c r="AB148" s="49"/>
      <c r="AC148" s="49"/>
    </row>
    <row r="149" spans="1:29" s="46" customFormat="1">
      <c r="A149" s="44"/>
      <c r="B149" s="45"/>
      <c r="C149" s="78"/>
      <c r="F149" s="48"/>
      <c r="M149" s="49"/>
      <c r="N149" s="49"/>
      <c r="O149" s="49"/>
      <c r="P149" s="49"/>
      <c r="Q149" s="49"/>
      <c r="R149" s="49"/>
      <c r="S149" s="49"/>
      <c r="T149" s="49"/>
      <c r="U149" s="49"/>
      <c r="V149" s="49"/>
      <c r="W149" s="49"/>
      <c r="X149" s="49"/>
      <c r="Y149" s="49"/>
      <c r="Z149" s="49"/>
      <c r="AA149" s="49"/>
      <c r="AB149" s="49"/>
      <c r="AC149" s="49"/>
    </row>
    <row r="150" spans="1:29" s="46" customFormat="1">
      <c r="A150" s="44"/>
      <c r="B150" s="45"/>
      <c r="C150" s="78"/>
      <c r="F150" s="48"/>
      <c r="M150" s="49"/>
      <c r="N150" s="49"/>
      <c r="O150" s="49"/>
      <c r="P150" s="49"/>
      <c r="Q150" s="49"/>
      <c r="R150" s="49"/>
      <c r="S150" s="49"/>
      <c r="T150" s="49"/>
      <c r="U150" s="49"/>
      <c r="V150" s="49"/>
      <c r="W150" s="49"/>
      <c r="X150" s="49"/>
      <c r="Y150" s="49"/>
      <c r="Z150" s="49"/>
      <c r="AA150" s="49"/>
      <c r="AB150" s="49"/>
      <c r="AC150" s="49"/>
    </row>
    <row r="151" spans="1:29" s="46" customFormat="1">
      <c r="A151" s="44"/>
      <c r="B151" s="45"/>
      <c r="C151" s="78"/>
      <c r="F151" s="48"/>
      <c r="M151" s="49"/>
      <c r="N151" s="49"/>
      <c r="O151" s="49"/>
      <c r="P151" s="49"/>
      <c r="Q151" s="49"/>
      <c r="R151" s="49"/>
      <c r="S151" s="49"/>
      <c r="T151" s="49"/>
      <c r="U151" s="49"/>
      <c r="V151" s="49"/>
      <c r="W151" s="49"/>
      <c r="X151" s="49"/>
      <c r="Y151" s="49"/>
      <c r="Z151" s="49"/>
      <c r="AA151" s="49"/>
      <c r="AB151" s="49"/>
      <c r="AC151" s="49"/>
    </row>
    <row r="152" spans="1:29" s="46" customFormat="1">
      <c r="A152" s="44"/>
      <c r="B152" s="45"/>
      <c r="C152" s="78"/>
      <c r="F152" s="48"/>
      <c r="M152" s="49"/>
      <c r="N152" s="49"/>
      <c r="O152" s="49"/>
      <c r="P152" s="49"/>
      <c r="Q152" s="49"/>
      <c r="R152" s="49"/>
      <c r="S152" s="49"/>
      <c r="T152" s="49"/>
      <c r="U152" s="49"/>
      <c r="V152" s="49"/>
      <c r="W152" s="49"/>
      <c r="X152" s="49"/>
      <c r="Y152" s="49"/>
      <c r="Z152" s="49"/>
      <c r="AA152" s="49"/>
      <c r="AB152" s="49"/>
      <c r="AC152" s="49"/>
    </row>
    <row r="153" spans="1:29" s="46" customFormat="1">
      <c r="A153" s="44"/>
      <c r="B153" s="45"/>
      <c r="C153" s="78"/>
      <c r="F153" s="48"/>
      <c r="M153" s="49"/>
      <c r="N153" s="49"/>
      <c r="O153" s="49"/>
      <c r="P153" s="49"/>
      <c r="Q153" s="49"/>
      <c r="R153" s="49"/>
      <c r="S153" s="49"/>
      <c r="T153" s="49"/>
      <c r="U153" s="49"/>
      <c r="V153" s="49"/>
      <c r="W153" s="49"/>
      <c r="X153" s="49"/>
      <c r="Y153" s="49"/>
      <c r="Z153" s="49"/>
      <c r="AA153" s="49"/>
      <c r="AB153" s="49"/>
      <c r="AC153" s="49"/>
    </row>
    <row r="154" spans="1:29" s="46" customFormat="1">
      <c r="A154" s="44"/>
      <c r="B154" s="45"/>
      <c r="C154" s="78"/>
      <c r="F154" s="48"/>
      <c r="M154" s="49"/>
      <c r="N154" s="49"/>
      <c r="O154" s="49"/>
      <c r="P154" s="49"/>
      <c r="Q154" s="49"/>
      <c r="R154" s="49"/>
      <c r="S154" s="49"/>
      <c r="T154" s="49"/>
      <c r="U154" s="49"/>
      <c r="V154" s="49"/>
      <c r="W154" s="49"/>
      <c r="X154" s="49"/>
      <c r="Y154" s="49"/>
      <c r="Z154" s="49"/>
      <c r="AA154" s="49"/>
      <c r="AB154" s="49"/>
      <c r="AC154" s="49"/>
    </row>
    <row r="155" spans="1:29" s="46" customFormat="1">
      <c r="A155" s="44"/>
      <c r="B155" s="45"/>
      <c r="C155" s="78"/>
      <c r="F155" s="48"/>
      <c r="M155" s="49"/>
      <c r="N155" s="49"/>
      <c r="O155" s="49"/>
      <c r="P155" s="49"/>
      <c r="Q155" s="49"/>
      <c r="R155" s="49"/>
      <c r="S155" s="49"/>
      <c r="T155" s="49"/>
      <c r="U155" s="49"/>
      <c r="V155" s="49"/>
      <c r="W155" s="49"/>
      <c r="X155" s="49"/>
      <c r="Y155" s="49"/>
      <c r="Z155" s="49"/>
      <c r="AA155" s="49"/>
      <c r="AB155" s="49"/>
      <c r="AC155" s="49"/>
    </row>
    <row r="156" spans="1:29" s="46" customFormat="1">
      <c r="A156" s="44"/>
      <c r="B156" s="45"/>
      <c r="C156" s="78"/>
      <c r="F156" s="48"/>
      <c r="M156" s="49"/>
      <c r="N156" s="49"/>
      <c r="O156" s="49"/>
      <c r="P156" s="49"/>
      <c r="Q156" s="49"/>
      <c r="R156" s="49"/>
      <c r="S156" s="49"/>
      <c r="T156" s="49"/>
      <c r="U156" s="49"/>
      <c r="V156" s="49"/>
      <c r="W156" s="49"/>
      <c r="X156" s="49"/>
      <c r="Y156" s="49"/>
      <c r="Z156" s="49"/>
      <c r="AA156" s="49"/>
      <c r="AB156" s="49"/>
      <c r="AC156" s="49"/>
    </row>
    <row r="157" spans="1:29" s="46" customFormat="1">
      <c r="A157" s="44"/>
      <c r="B157" s="45"/>
      <c r="C157" s="78"/>
      <c r="F157" s="48"/>
      <c r="M157" s="49"/>
      <c r="N157" s="49"/>
      <c r="O157" s="49"/>
      <c r="P157" s="49"/>
      <c r="Q157" s="49"/>
      <c r="R157" s="49"/>
      <c r="S157" s="49"/>
      <c r="T157" s="49"/>
      <c r="U157" s="49"/>
      <c r="V157" s="49"/>
      <c r="W157" s="49"/>
      <c r="X157" s="49"/>
      <c r="Y157" s="49"/>
      <c r="Z157" s="49"/>
      <c r="AA157" s="49"/>
      <c r="AB157" s="49"/>
      <c r="AC157" s="49"/>
    </row>
    <row r="158" spans="1:29" s="46" customFormat="1">
      <c r="A158" s="44"/>
      <c r="B158" s="45"/>
      <c r="C158" s="78"/>
      <c r="F158" s="48"/>
      <c r="M158" s="49"/>
      <c r="N158" s="49"/>
      <c r="O158" s="49"/>
      <c r="P158" s="49"/>
      <c r="Q158" s="49"/>
      <c r="R158" s="49"/>
      <c r="S158" s="49"/>
      <c r="T158" s="49"/>
      <c r="U158" s="49"/>
      <c r="V158" s="49"/>
      <c r="W158" s="49"/>
      <c r="X158" s="49"/>
      <c r="Y158" s="49"/>
      <c r="Z158" s="49"/>
      <c r="AA158" s="49"/>
      <c r="AB158" s="49"/>
      <c r="AC158" s="49"/>
    </row>
    <row r="159" spans="1:29" s="46" customFormat="1">
      <c r="A159" s="44"/>
      <c r="B159" s="45"/>
      <c r="C159" s="78"/>
      <c r="F159" s="48"/>
      <c r="M159" s="49"/>
      <c r="N159" s="49"/>
      <c r="O159" s="49"/>
      <c r="P159" s="49"/>
      <c r="Q159" s="49"/>
      <c r="R159" s="49"/>
      <c r="S159" s="49"/>
      <c r="T159" s="49"/>
      <c r="U159" s="49"/>
      <c r="V159" s="49"/>
      <c r="W159" s="49"/>
      <c r="X159" s="49"/>
      <c r="Y159" s="49"/>
      <c r="Z159" s="49"/>
      <c r="AA159" s="49"/>
      <c r="AB159" s="49"/>
      <c r="AC159" s="49"/>
    </row>
    <row r="160" spans="1:29" s="46" customFormat="1">
      <c r="A160" s="44"/>
      <c r="B160" s="45"/>
      <c r="C160" s="78"/>
      <c r="F160" s="48"/>
      <c r="M160" s="49"/>
      <c r="N160" s="49"/>
      <c r="O160" s="49"/>
      <c r="P160" s="49"/>
      <c r="Q160" s="49"/>
      <c r="R160" s="49"/>
      <c r="S160" s="49"/>
      <c r="T160" s="49"/>
      <c r="U160" s="49"/>
      <c r="V160" s="49"/>
      <c r="W160" s="49"/>
      <c r="X160" s="49"/>
      <c r="Y160" s="49"/>
      <c r="Z160" s="49"/>
      <c r="AA160" s="49"/>
      <c r="AB160" s="49"/>
      <c r="AC160" s="49"/>
    </row>
    <row r="161" spans="1:29" s="46" customFormat="1">
      <c r="A161" s="44"/>
      <c r="B161" s="45"/>
      <c r="C161" s="78"/>
      <c r="F161" s="48"/>
      <c r="M161" s="49"/>
      <c r="N161" s="49"/>
      <c r="O161" s="49"/>
      <c r="P161" s="49"/>
      <c r="Q161" s="49"/>
      <c r="R161" s="49"/>
      <c r="S161" s="49"/>
      <c r="T161" s="49"/>
      <c r="U161" s="49"/>
      <c r="V161" s="49"/>
      <c r="W161" s="49"/>
      <c r="X161" s="49"/>
      <c r="Y161" s="49"/>
      <c r="Z161" s="49"/>
      <c r="AA161" s="49"/>
      <c r="AB161" s="49"/>
      <c r="AC161" s="49"/>
    </row>
    <row r="162" spans="1:29" s="46" customFormat="1">
      <c r="A162" s="44"/>
      <c r="B162" s="45"/>
      <c r="C162" s="78"/>
      <c r="F162" s="48"/>
      <c r="M162" s="49"/>
      <c r="N162" s="49"/>
      <c r="O162" s="49"/>
      <c r="P162" s="49"/>
      <c r="Q162" s="49"/>
      <c r="R162" s="49"/>
      <c r="S162" s="49"/>
      <c r="T162" s="49"/>
      <c r="U162" s="49"/>
      <c r="V162" s="49"/>
      <c r="W162" s="49"/>
      <c r="X162" s="49"/>
      <c r="Y162" s="49"/>
      <c r="Z162" s="49"/>
      <c r="AA162" s="49"/>
      <c r="AB162" s="49"/>
      <c r="AC162" s="49"/>
    </row>
    <row r="163" spans="1:29" s="46" customFormat="1">
      <c r="A163" s="44"/>
      <c r="B163" s="45"/>
      <c r="C163" s="78"/>
      <c r="F163" s="48"/>
      <c r="M163" s="49"/>
      <c r="N163" s="49"/>
      <c r="O163" s="49"/>
      <c r="P163" s="49"/>
      <c r="Q163" s="49"/>
      <c r="R163" s="49"/>
      <c r="S163" s="49"/>
      <c r="T163" s="49"/>
      <c r="U163" s="49"/>
      <c r="V163" s="49"/>
      <c r="W163" s="49"/>
      <c r="X163" s="49"/>
      <c r="Y163" s="49"/>
      <c r="Z163" s="49"/>
      <c r="AA163" s="49"/>
      <c r="AB163" s="49"/>
      <c r="AC163" s="49"/>
    </row>
    <row r="164" spans="1:29" s="46" customFormat="1">
      <c r="A164" s="44"/>
      <c r="B164" s="45"/>
      <c r="C164" s="78"/>
      <c r="F164" s="48"/>
      <c r="M164" s="49"/>
      <c r="N164" s="49"/>
      <c r="O164" s="49"/>
      <c r="P164" s="49"/>
      <c r="Q164" s="49"/>
      <c r="R164" s="49"/>
      <c r="S164" s="49"/>
      <c r="T164" s="49"/>
      <c r="U164" s="49"/>
      <c r="V164" s="49"/>
      <c r="W164" s="49"/>
      <c r="X164" s="49"/>
      <c r="Y164" s="49"/>
      <c r="Z164" s="49"/>
      <c r="AA164" s="49"/>
      <c r="AB164" s="49"/>
      <c r="AC164" s="49"/>
    </row>
    <row r="165" spans="1:29" s="46" customFormat="1">
      <c r="A165" s="44"/>
      <c r="B165" s="45"/>
      <c r="C165" s="78"/>
      <c r="F165" s="48"/>
      <c r="M165" s="49"/>
      <c r="N165" s="49"/>
      <c r="O165" s="49"/>
      <c r="P165" s="49"/>
      <c r="Q165" s="49"/>
      <c r="R165" s="49"/>
      <c r="S165" s="49"/>
      <c r="T165" s="49"/>
      <c r="U165" s="49"/>
      <c r="V165" s="49"/>
      <c r="W165" s="49"/>
      <c r="X165" s="49"/>
      <c r="Y165" s="49"/>
      <c r="Z165" s="49"/>
      <c r="AA165" s="49"/>
      <c r="AB165" s="49"/>
      <c r="AC165" s="49"/>
    </row>
    <row r="166" spans="1:29" s="46" customFormat="1">
      <c r="A166" s="44"/>
      <c r="B166" s="45"/>
      <c r="C166" s="78"/>
      <c r="F166" s="48"/>
      <c r="M166" s="49"/>
      <c r="N166" s="49"/>
      <c r="O166" s="49"/>
      <c r="P166" s="49"/>
      <c r="Q166" s="49"/>
      <c r="R166" s="49"/>
      <c r="S166" s="49"/>
      <c r="T166" s="49"/>
      <c r="U166" s="49"/>
      <c r="V166" s="49"/>
      <c r="W166" s="49"/>
      <c r="X166" s="49"/>
      <c r="Y166" s="49"/>
      <c r="Z166" s="49"/>
      <c r="AA166" s="49"/>
      <c r="AB166" s="49"/>
      <c r="AC166" s="49"/>
    </row>
    <row r="167" spans="1:29" s="46" customFormat="1">
      <c r="A167" s="44"/>
      <c r="B167" s="45"/>
      <c r="C167" s="78"/>
      <c r="F167" s="48"/>
      <c r="M167" s="49"/>
      <c r="N167" s="49"/>
      <c r="O167" s="49"/>
      <c r="P167" s="49"/>
      <c r="Q167" s="49"/>
      <c r="R167" s="49"/>
      <c r="S167" s="49"/>
      <c r="T167" s="49"/>
      <c r="U167" s="49"/>
      <c r="V167" s="49"/>
      <c r="W167" s="49"/>
      <c r="X167" s="49"/>
      <c r="Y167" s="49"/>
      <c r="Z167" s="49"/>
      <c r="AA167" s="49"/>
      <c r="AB167" s="49"/>
      <c r="AC167" s="49"/>
    </row>
    <row r="168" spans="1:29" s="46" customFormat="1">
      <c r="A168" s="44"/>
      <c r="B168" s="45"/>
      <c r="C168" s="78"/>
      <c r="F168" s="48"/>
      <c r="M168" s="49"/>
      <c r="N168" s="49"/>
      <c r="O168" s="49"/>
      <c r="P168" s="49"/>
      <c r="Q168" s="49"/>
      <c r="R168" s="49"/>
      <c r="S168" s="49"/>
      <c r="T168" s="49"/>
      <c r="U168" s="49"/>
      <c r="V168" s="49"/>
      <c r="W168" s="49"/>
      <c r="X168" s="49"/>
      <c r="Y168" s="49"/>
      <c r="Z168" s="49"/>
      <c r="AA168" s="49"/>
      <c r="AB168" s="49"/>
      <c r="AC168" s="49"/>
    </row>
    <row r="169" spans="1:29" s="46" customFormat="1">
      <c r="A169" s="44"/>
      <c r="B169" s="45"/>
      <c r="C169" s="78"/>
      <c r="F169" s="48"/>
      <c r="M169" s="49"/>
      <c r="N169" s="49"/>
      <c r="O169" s="49"/>
      <c r="P169" s="49"/>
      <c r="Q169" s="49"/>
      <c r="R169" s="49"/>
      <c r="S169" s="49"/>
      <c r="T169" s="49"/>
      <c r="U169" s="49"/>
      <c r="V169" s="49"/>
      <c r="W169" s="49"/>
      <c r="X169" s="49"/>
      <c r="Y169" s="49"/>
      <c r="Z169" s="49"/>
      <c r="AA169" s="49"/>
      <c r="AB169" s="49"/>
      <c r="AC169" s="49"/>
    </row>
    <row r="170" spans="1:29" s="46" customFormat="1">
      <c r="A170" s="44"/>
      <c r="B170" s="45"/>
      <c r="C170" s="78"/>
      <c r="F170" s="48"/>
      <c r="M170" s="49"/>
      <c r="N170" s="49"/>
      <c r="O170" s="49"/>
      <c r="P170" s="49"/>
      <c r="Q170" s="49"/>
      <c r="R170" s="49"/>
      <c r="S170" s="49"/>
      <c r="T170" s="49"/>
      <c r="U170" s="49"/>
      <c r="V170" s="49"/>
      <c r="W170" s="49"/>
      <c r="X170" s="49"/>
      <c r="Y170" s="49"/>
      <c r="Z170" s="49"/>
      <c r="AA170" s="49"/>
      <c r="AB170" s="49"/>
      <c r="AC170" s="49"/>
    </row>
    <row r="171" spans="1:29" s="46" customFormat="1">
      <c r="A171" s="44"/>
      <c r="B171" s="45"/>
      <c r="C171" s="78"/>
      <c r="F171" s="48"/>
      <c r="M171" s="49"/>
      <c r="N171" s="49"/>
      <c r="O171" s="49"/>
      <c r="P171" s="49"/>
      <c r="Q171" s="49"/>
      <c r="R171" s="49"/>
      <c r="S171" s="49"/>
      <c r="T171" s="49"/>
      <c r="U171" s="49"/>
      <c r="V171" s="49"/>
      <c r="W171" s="49"/>
      <c r="X171" s="49"/>
      <c r="Y171" s="49"/>
      <c r="Z171" s="49"/>
      <c r="AA171" s="49"/>
      <c r="AB171" s="49"/>
      <c r="AC171" s="49"/>
    </row>
    <row r="172" spans="1:29" s="46" customFormat="1">
      <c r="A172" s="44"/>
      <c r="B172" s="45"/>
      <c r="C172" s="78"/>
      <c r="F172" s="48"/>
      <c r="M172" s="49"/>
      <c r="N172" s="49"/>
      <c r="O172" s="49"/>
      <c r="P172" s="49"/>
      <c r="Q172" s="49"/>
      <c r="R172" s="49"/>
      <c r="S172" s="49"/>
      <c r="T172" s="49"/>
      <c r="U172" s="49"/>
      <c r="V172" s="49"/>
      <c r="W172" s="49"/>
      <c r="X172" s="49"/>
      <c r="Y172" s="49"/>
      <c r="Z172" s="49"/>
      <c r="AA172" s="49"/>
      <c r="AB172" s="49"/>
      <c r="AC172" s="49"/>
    </row>
    <row r="173" spans="1:29" s="46" customFormat="1">
      <c r="A173" s="44"/>
      <c r="B173" s="45"/>
      <c r="C173" s="78"/>
      <c r="F173" s="48"/>
      <c r="M173" s="49"/>
      <c r="N173" s="49"/>
      <c r="O173" s="49"/>
      <c r="P173" s="49"/>
      <c r="Q173" s="49"/>
      <c r="R173" s="49"/>
      <c r="S173" s="49"/>
      <c r="T173" s="49"/>
      <c r="U173" s="49"/>
      <c r="V173" s="49"/>
      <c r="W173" s="49"/>
      <c r="X173" s="49"/>
      <c r="Y173" s="49"/>
      <c r="Z173" s="49"/>
      <c r="AA173" s="49"/>
      <c r="AB173" s="49"/>
      <c r="AC173" s="49"/>
    </row>
    <row r="174" spans="1:29" s="46" customFormat="1">
      <c r="A174" s="44"/>
      <c r="B174" s="45"/>
      <c r="C174" s="78"/>
      <c r="F174" s="48"/>
      <c r="M174" s="49"/>
      <c r="N174" s="49"/>
      <c r="O174" s="49"/>
      <c r="P174" s="49"/>
      <c r="Q174" s="49"/>
      <c r="R174" s="49"/>
      <c r="S174" s="49"/>
      <c r="T174" s="49"/>
      <c r="U174" s="49"/>
      <c r="V174" s="49"/>
      <c r="W174" s="49"/>
      <c r="X174" s="49"/>
      <c r="Y174" s="49"/>
      <c r="Z174" s="49"/>
      <c r="AA174" s="49"/>
      <c r="AB174" s="49"/>
      <c r="AC174" s="49"/>
    </row>
    <row r="175" spans="1:29" s="46" customFormat="1">
      <c r="A175" s="44"/>
      <c r="B175" s="45"/>
      <c r="C175" s="78"/>
      <c r="F175" s="48"/>
      <c r="M175" s="49"/>
      <c r="N175" s="49"/>
      <c r="O175" s="49"/>
      <c r="P175" s="49"/>
      <c r="Q175" s="49"/>
      <c r="R175" s="49"/>
      <c r="S175" s="49"/>
      <c r="T175" s="49"/>
      <c r="U175" s="49"/>
      <c r="V175" s="49"/>
      <c r="W175" s="49"/>
      <c r="X175" s="49"/>
      <c r="Y175" s="49"/>
      <c r="Z175" s="49"/>
      <c r="AA175" s="49"/>
      <c r="AB175" s="49"/>
      <c r="AC175" s="49"/>
    </row>
    <row r="176" spans="1:29" s="46" customFormat="1">
      <c r="A176" s="44"/>
      <c r="B176" s="45"/>
      <c r="C176" s="78"/>
      <c r="F176" s="48"/>
      <c r="M176" s="49"/>
      <c r="N176" s="49"/>
      <c r="O176" s="49"/>
      <c r="P176" s="49"/>
      <c r="Q176" s="49"/>
      <c r="R176" s="49"/>
      <c r="S176" s="49"/>
      <c r="T176" s="49"/>
      <c r="U176" s="49"/>
      <c r="V176" s="49"/>
      <c r="W176" s="49"/>
      <c r="X176" s="49"/>
      <c r="Y176" s="49"/>
      <c r="Z176" s="49"/>
      <c r="AA176" s="49"/>
      <c r="AB176" s="49"/>
      <c r="AC176" s="49"/>
    </row>
    <row r="177" spans="1:29" s="46" customFormat="1">
      <c r="A177" s="44"/>
      <c r="B177" s="45"/>
      <c r="C177" s="78"/>
      <c r="F177" s="48"/>
      <c r="M177" s="49"/>
      <c r="N177" s="49"/>
      <c r="O177" s="49"/>
      <c r="P177" s="49"/>
      <c r="Q177" s="49"/>
      <c r="R177" s="49"/>
      <c r="S177" s="49"/>
      <c r="T177" s="49"/>
      <c r="U177" s="49"/>
      <c r="V177" s="49"/>
      <c r="W177" s="49"/>
      <c r="X177" s="49"/>
      <c r="Y177" s="49"/>
      <c r="Z177" s="49"/>
      <c r="AA177" s="49"/>
      <c r="AB177" s="49"/>
      <c r="AC177" s="49"/>
    </row>
    <row r="178" spans="1:29" s="46" customFormat="1">
      <c r="A178" s="44"/>
      <c r="B178" s="45"/>
      <c r="C178" s="78"/>
      <c r="F178" s="48"/>
      <c r="M178" s="49"/>
      <c r="N178" s="49"/>
      <c r="O178" s="49"/>
      <c r="P178" s="49"/>
      <c r="Q178" s="49"/>
      <c r="R178" s="49"/>
      <c r="S178" s="49"/>
      <c r="T178" s="49"/>
      <c r="U178" s="49"/>
      <c r="V178" s="49"/>
      <c r="W178" s="49"/>
      <c r="X178" s="49"/>
      <c r="Y178" s="49"/>
      <c r="Z178" s="49"/>
      <c r="AA178" s="49"/>
      <c r="AB178" s="49"/>
      <c r="AC178" s="49"/>
    </row>
    <row r="179" spans="1:29" s="46" customFormat="1">
      <c r="A179" s="44"/>
      <c r="B179" s="45"/>
      <c r="C179" s="78"/>
      <c r="F179" s="48"/>
      <c r="M179" s="49"/>
      <c r="N179" s="49"/>
      <c r="O179" s="49"/>
      <c r="P179" s="49"/>
      <c r="Q179" s="49"/>
      <c r="R179" s="49"/>
      <c r="S179" s="49"/>
      <c r="T179" s="49"/>
      <c r="U179" s="49"/>
      <c r="V179" s="49"/>
      <c r="W179" s="49"/>
      <c r="X179" s="49"/>
      <c r="Y179" s="49"/>
      <c r="Z179" s="49"/>
      <c r="AA179" s="49"/>
      <c r="AB179" s="49"/>
      <c r="AC179" s="49"/>
    </row>
    <row r="180" spans="1:29" s="46" customFormat="1">
      <c r="A180" s="44"/>
      <c r="B180" s="45"/>
      <c r="C180" s="78"/>
      <c r="F180" s="48"/>
      <c r="M180" s="49"/>
      <c r="N180" s="49"/>
      <c r="O180" s="49"/>
      <c r="P180" s="49"/>
      <c r="Q180" s="49"/>
      <c r="R180" s="49"/>
      <c r="S180" s="49"/>
      <c r="T180" s="49"/>
      <c r="U180" s="49"/>
      <c r="V180" s="49"/>
      <c r="W180" s="49"/>
      <c r="X180" s="49"/>
      <c r="Y180" s="49"/>
      <c r="Z180" s="49"/>
      <c r="AA180" s="49"/>
      <c r="AB180" s="49"/>
      <c r="AC180" s="49"/>
    </row>
    <row r="181" spans="1:29" s="46" customFormat="1">
      <c r="A181" s="44"/>
      <c r="B181" s="45"/>
      <c r="C181" s="78"/>
      <c r="F181" s="48"/>
      <c r="M181" s="49"/>
      <c r="N181" s="49"/>
      <c r="O181" s="49"/>
      <c r="P181" s="49"/>
      <c r="Q181" s="49"/>
      <c r="R181" s="49"/>
      <c r="S181" s="49"/>
      <c r="T181" s="49"/>
      <c r="U181" s="49"/>
      <c r="V181" s="49"/>
      <c r="W181" s="49"/>
      <c r="X181" s="49"/>
      <c r="Y181" s="49"/>
      <c r="Z181" s="49"/>
      <c r="AA181" s="49"/>
      <c r="AB181" s="49"/>
      <c r="AC181" s="49"/>
    </row>
    <row r="182" spans="1:29" s="46" customFormat="1">
      <c r="A182" s="44"/>
      <c r="B182" s="45"/>
      <c r="C182" s="78"/>
      <c r="F182" s="48"/>
      <c r="M182" s="49"/>
      <c r="N182" s="49"/>
      <c r="O182" s="49"/>
      <c r="P182" s="49"/>
      <c r="Q182" s="49"/>
      <c r="R182" s="49"/>
      <c r="S182" s="49"/>
      <c r="T182" s="49"/>
      <c r="U182" s="49"/>
      <c r="V182" s="49"/>
      <c r="W182" s="49"/>
      <c r="X182" s="49"/>
      <c r="Y182" s="49"/>
      <c r="Z182" s="49"/>
      <c r="AA182" s="49"/>
      <c r="AB182" s="49"/>
      <c r="AC182" s="49"/>
    </row>
    <row r="183" spans="1:29" s="46" customFormat="1">
      <c r="A183" s="44"/>
      <c r="B183" s="45"/>
      <c r="C183" s="78"/>
      <c r="F183" s="48"/>
      <c r="M183" s="49"/>
      <c r="N183" s="49"/>
      <c r="O183" s="49"/>
      <c r="P183" s="49"/>
      <c r="Q183" s="49"/>
      <c r="R183" s="49"/>
      <c r="S183" s="49"/>
      <c r="T183" s="49"/>
      <c r="U183" s="49"/>
      <c r="V183" s="49"/>
      <c r="W183" s="49"/>
      <c r="X183" s="49"/>
      <c r="Y183" s="49"/>
      <c r="Z183" s="49"/>
      <c r="AA183" s="49"/>
      <c r="AB183" s="49"/>
      <c r="AC183" s="49"/>
    </row>
    <row r="184" spans="1:29" s="46" customFormat="1">
      <c r="A184" s="44"/>
      <c r="B184" s="45"/>
      <c r="C184" s="78"/>
      <c r="F184" s="48"/>
      <c r="M184" s="49"/>
      <c r="N184" s="49"/>
      <c r="O184" s="49"/>
      <c r="P184" s="49"/>
      <c r="Q184" s="49"/>
      <c r="R184" s="49"/>
      <c r="S184" s="49"/>
      <c r="T184" s="49"/>
      <c r="U184" s="49"/>
      <c r="V184" s="49"/>
      <c r="W184" s="49"/>
      <c r="X184" s="49"/>
      <c r="Y184" s="49"/>
      <c r="Z184" s="49"/>
      <c r="AA184" s="49"/>
      <c r="AB184" s="49"/>
      <c r="AC184" s="49"/>
    </row>
    <row r="185" spans="1:29" s="46" customFormat="1">
      <c r="A185" s="44"/>
      <c r="B185" s="45"/>
      <c r="C185" s="78"/>
      <c r="F185" s="48"/>
      <c r="M185" s="49"/>
      <c r="N185" s="49"/>
      <c r="O185" s="49"/>
      <c r="P185" s="49"/>
      <c r="Q185" s="49"/>
      <c r="R185" s="49"/>
      <c r="S185" s="49"/>
      <c r="T185" s="49"/>
      <c r="U185" s="49"/>
      <c r="V185" s="49"/>
      <c r="W185" s="49"/>
      <c r="X185" s="49"/>
      <c r="Y185" s="49"/>
      <c r="Z185" s="49"/>
      <c r="AA185" s="49"/>
      <c r="AB185" s="49"/>
      <c r="AC185" s="49"/>
    </row>
    <row r="186" spans="1:29" s="46" customFormat="1">
      <c r="A186" s="44"/>
      <c r="B186" s="45"/>
      <c r="C186" s="78"/>
      <c r="F186" s="48"/>
      <c r="M186" s="49"/>
      <c r="N186" s="49"/>
      <c r="O186" s="49"/>
      <c r="P186" s="49"/>
      <c r="Q186" s="49"/>
      <c r="R186" s="49"/>
      <c r="S186" s="49"/>
      <c r="T186" s="49"/>
      <c r="U186" s="49"/>
      <c r="V186" s="49"/>
      <c r="W186" s="49"/>
      <c r="X186" s="49"/>
      <c r="Y186" s="49"/>
      <c r="Z186" s="49"/>
      <c r="AA186" s="49"/>
      <c r="AB186" s="49"/>
      <c r="AC186" s="49"/>
    </row>
    <row r="187" spans="1:29" s="46" customFormat="1">
      <c r="A187" s="44"/>
      <c r="B187" s="45"/>
      <c r="C187" s="78"/>
      <c r="F187" s="48"/>
      <c r="M187" s="49"/>
      <c r="N187" s="49"/>
      <c r="O187" s="49"/>
      <c r="P187" s="49"/>
      <c r="Q187" s="49"/>
      <c r="R187" s="49"/>
      <c r="S187" s="49"/>
      <c r="T187" s="49"/>
      <c r="U187" s="49"/>
      <c r="V187" s="49"/>
      <c r="W187" s="49"/>
      <c r="X187" s="49"/>
      <c r="Y187" s="49"/>
      <c r="Z187" s="49"/>
      <c r="AA187" s="49"/>
      <c r="AB187" s="49"/>
      <c r="AC187" s="49"/>
    </row>
    <row r="188" spans="1:29" s="46" customFormat="1">
      <c r="A188" s="44"/>
      <c r="B188" s="45"/>
      <c r="C188" s="78"/>
      <c r="F188" s="48"/>
      <c r="M188" s="49"/>
      <c r="N188" s="49"/>
      <c r="O188" s="49"/>
      <c r="P188" s="49"/>
      <c r="Q188" s="49"/>
      <c r="R188" s="49"/>
      <c r="S188" s="49"/>
      <c r="T188" s="49"/>
      <c r="U188" s="49"/>
      <c r="V188" s="49"/>
      <c r="W188" s="49"/>
      <c r="X188" s="49"/>
      <c r="Y188" s="49"/>
      <c r="Z188" s="49"/>
      <c r="AA188" s="49"/>
      <c r="AB188" s="49"/>
      <c r="AC188" s="49"/>
    </row>
    <row r="189" spans="1:29" s="46" customFormat="1">
      <c r="A189" s="44"/>
      <c r="B189" s="45"/>
      <c r="C189" s="78"/>
      <c r="F189" s="48"/>
      <c r="M189" s="49"/>
      <c r="N189" s="49"/>
      <c r="O189" s="49"/>
      <c r="P189" s="49"/>
      <c r="Q189" s="49"/>
      <c r="R189" s="49"/>
      <c r="S189" s="49"/>
      <c r="T189" s="49"/>
      <c r="U189" s="49"/>
      <c r="V189" s="49"/>
      <c r="W189" s="49"/>
      <c r="X189" s="49"/>
      <c r="Y189" s="49"/>
      <c r="Z189" s="49"/>
      <c r="AA189" s="49"/>
      <c r="AB189" s="49"/>
      <c r="AC189" s="49"/>
    </row>
    <row r="190" spans="1:29" s="46" customFormat="1">
      <c r="A190" s="44"/>
      <c r="B190" s="45"/>
      <c r="C190" s="78"/>
      <c r="F190" s="48"/>
      <c r="M190" s="49"/>
      <c r="N190" s="49"/>
      <c r="O190" s="49"/>
      <c r="P190" s="49"/>
      <c r="Q190" s="49"/>
      <c r="R190" s="49"/>
      <c r="S190" s="49"/>
      <c r="T190" s="49"/>
      <c r="U190" s="49"/>
      <c r="V190" s="49"/>
      <c r="W190" s="49"/>
      <c r="X190" s="49"/>
      <c r="Y190" s="49"/>
      <c r="Z190" s="49"/>
      <c r="AA190" s="49"/>
      <c r="AB190" s="49"/>
      <c r="AC190" s="49"/>
    </row>
    <row r="191" spans="1:29" s="46" customFormat="1">
      <c r="A191" s="44"/>
      <c r="B191" s="45"/>
      <c r="C191" s="78"/>
      <c r="F191" s="48"/>
      <c r="M191" s="49"/>
      <c r="N191" s="49"/>
      <c r="O191" s="49"/>
      <c r="P191" s="49"/>
      <c r="Q191" s="49"/>
      <c r="R191" s="49"/>
      <c r="S191" s="49"/>
      <c r="T191" s="49"/>
      <c r="U191" s="49"/>
      <c r="V191" s="49"/>
      <c r="W191" s="49"/>
      <c r="X191" s="49"/>
      <c r="Y191" s="49"/>
      <c r="Z191" s="49"/>
      <c r="AA191" s="49"/>
      <c r="AB191" s="49"/>
      <c r="AC191" s="49"/>
    </row>
    <row r="192" spans="1:29" s="46" customFormat="1">
      <c r="A192" s="44"/>
      <c r="B192" s="45"/>
      <c r="C192" s="78"/>
      <c r="F192" s="48"/>
      <c r="M192" s="49"/>
      <c r="N192" s="49"/>
      <c r="O192" s="49"/>
      <c r="P192" s="49"/>
      <c r="Q192" s="49"/>
      <c r="R192" s="49"/>
      <c r="S192" s="49"/>
      <c r="T192" s="49"/>
      <c r="U192" s="49"/>
      <c r="V192" s="49"/>
      <c r="W192" s="49"/>
      <c r="X192" s="49"/>
      <c r="Y192" s="49"/>
      <c r="Z192" s="49"/>
      <c r="AA192" s="49"/>
      <c r="AB192" s="49"/>
      <c r="AC192" s="49"/>
    </row>
    <row r="193" spans="1:29" s="46" customFormat="1">
      <c r="A193" s="44"/>
      <c r="B193" s="45"/>
      <c r="C193" s="78"/>
      <c r="F193" s="48"/>
      <c r="M193" s="49"/>
      <c r="N193" s="49"/>
      <c r="O193" s="49"/>
      <c r="P193" s="49"/>
      <c r="Q193" s="49"/>
      <c r="R193" s="49"/>
      <c r="S193" s="49"/>
      <c r="T193" s="49"/>
      <c r="U193" s="49"/>
      <c r="V193" s="49"/>
      <c r="W193" s="49"/>
      <c r="X193" s="49"/>
      <c r="Y193" s="49"/>
      <c r="Z193" s="49"/>
      <c r="AA193" s="49"/>
      <c r="AB193" s="49"/>
      <c r="AC193" s="49"/>
    </row>
    <row r="194" spans="1:29" s="46" customFormat="1">
      <c r="A194" s="44"/>
      <c r="B194" s="45"/>
      <c r="C194" s="78"/>
      <c r="F194" s="48"/>
      <c r="M194" s="49"/>
      <c r="N194" s="49"/>
      <c r="O194" s="49"/>
      <c r="P194" s="49"/>
      <c r="Q194" s="49"/>
      <c r="R194" s="49"/>
      <c r="S194" s="49"/>
      <c r="T194" s="49"/>
      <c r="U194" s="49"/>
      <c r="V194" s="49"/>
      <c r="W194" s="49"/>
      <c r="X194" s="49"/>
      <c r="Y194" s="49"/>
      <c r="Z194" s="49"/>
      <c r="AA194" s="49"/>
      <c r="AB194" s="49"/>
      <c r="AC194" s="49"/>
    </row>
    <row r="195" spans="1:29" s="46" customFormat="1">
      <c r="A195" s="44"/>
      <c r="B195" s="45"/>
      <c r="C195" s="78"/>
      <c r="F195" s="48"/>
      <c r="M195" s="49"/>
      <c r="N195" s="49"/>
      <c r="O195" s="49"/>
      <c r="P195" s="49"/>
      <c r="Q195" s="49"/>
      <c r="R195" s="49"/>
      <c r="S195" s="49"/>
      <c r="T195" s="49"/>
      <c r="U195" s="49"/>
      <c r="V195" s="49"/>
      <c r="W195" s="49"/>
      <c r="X195" s="49"/>
      <c r="Y195" s="49"/>
      <c r="Z195" s="49"/>
      <c r="AA195" s="49"/>
      <c r="AB195" s="49"/>
      <c r="AC195" s="49"/>
    </row>
    <row r="196" spans="1:29" s="46" customFormat="1">
      <c r="A196" s="44"/>
      <c r="B196" s="45"/>
      <c r="C196" s="78"/>
      <c r="F196" s="48"/>
      <c r="M196" s="49"/>
      <c r="N196" s="49"/>
      <c r="O196" s="49"/>
      <c r="P196" s="49"/>
      <c r="Q196" s="49"/>
      <c r="R196" s="49"/>
      <c r="S196" s="49"/>
      <c r="T196" s="49"/>
      <c r="U196" s="49"/>
      <c r="V196" s="49"/>
      <c r="W196" s="49"/>
      <c r="X196" s="49"/>
      <c r="Y196" s="49"/>
      <c r="Z196" s="49"/>
      <c r="AA196" s="49"/>
      <c r="AB196" s="49"/>
      <c r="AC196" s="49"/>
    </row>
    <row r="197" spans="1:29" s="46" customFormat="1">
      <c r="A197" s="44"/>
      <c r="B197" s="45"/>
      <c r="C197" s="78"/>
      <c r="F197" s="48"/>
      <c r="M197" s="49"/>
      <c r="N197" s="49"/>
      <c r="O197" s="49"/>
      <c r="P197" s="49"/>
      <c r="Q197" s="49"/>
      <c r="R197" s="49"/>
      <c r="S197" s="49"/>
      <c r="T197" s="49"/>
      <c r="U197" s="49"/>
      <c r="V197" s="49"/>
      <c r="W197" s="49"/>
      <c r="X197" s="49"/>
      <c r="Y197" s="49"/>
      <c r="Z197" s="49"/>
      <c r="AA197" s="49"/>
      <c r="AB197" s="49"/>
      <c r="AC197" s="49"/>
    </row>
    <row r="198" spans="1:29" s="46" customFormat="1">
      <c r="A198" s="44"/>
      <c r="B198" s="45"/>
      <c r="C198" s="78"/>
      <c r="F198" s="48"/>
      <c r="M198" s="49"/>
      <c r="N198" s="49"/>
      <c r="O198" s="49"/>
      <c r="P198" s="49"/>
      <c r="Q198" s="49"/>
      <c r="R198" s="49"/>
      <c r="S198" s="49"/>
      <c r="T198" s="49"/>
      <c r="U198" s="49"/>
      <c r="V198" s="49"/>
      <c r="W198" s="49"/>
      <c r="X198" s="49"/>
      <c r="Y198" s="49"/>
      <c r="Z198" s="49"/>
      <c r="AA198" s="49"/>
      <c r="AB198" s="49"/>
      <c r="AC198" s="49"/>
    </row>
    <row r="199" spans="1:29" s="46" customFormat="1">
      <c r="A199" s="44"/>
      <c r="B199" s="45"/>
      <c r="C199" s="78"/>
      <c r="F199" s="48"/>
      <c r="M199" s="49"/>
      <c r="N199" s="49"/>
      <c r="O199" s="49"/>
      <c r="P199" s="49"/>
      <c r="Q199" s="49"/>
      <c r="R199" s="49"/>
      <c r="S199" s="49"/>
      <c r="T199" s="49"/>
      <c r="U199" s="49"/>
      <c r="V199" s="49"/>
      <c r="W199" s="49"/>
      <c r="X199" s="49"/>
      <c r="Y199" s="49"/>
      <c r="Z199" s="49"/>
      <c r="AA199" s="49"/>
      <c r="AB199" s="49"/>
      <c r="AC199" s="49"/>
    </row>
    <row r="200" spans="1:29" s="46" customFormat="1">
      <c r="A200" s="44"/>
      <c r="B200" s="45"/>
      <c r="C200" s="78"/>
      <c r="F200" s="48"/>
      <c r="M200" s="49"/>
      <c r="N200" s="49"/>
      <c r="O200" s="49"/>
      <c r="P200" s="49"/>
      <c r="Q200" s="49"/>
      <c r="R200" s="49"/>
      <c r="S200" s="49"/>
      <c r="T200" s="49"/>
      <c r="U200" s="49"/>
      <c r="V200" s="49"/>
      <c r="W200" s="49"/>
      <c r="X200" s="49"/>
      <c r="Y200" s="49"/>
      <c r="Z200" s="49"/>
      <c r="AA200" s="49"/>
      <c r="AB200" s="49"/>
      <c r="AC200" s="49"/>
    </row>
    <row r="201" spans="1:29" s="46" customFormat="1">
      <c r="A201" s="44"/>
      <c r="B201" s="45"/>
      <c r="C201" s="78"/>
      <c r="F201" s="48"/>
      <c r="M201" s="49"/>
      <c r="N201" s="49"/>
      <c r="O201" s="49"/>
      <c r="P201" s="49"/>
      <c r="Q201" s="49"/>
      <c r="R201" s="49"/>
      <c r="S201" s="49"/>
      <c r="T201" s="49"/>
      <c r="U201" s="49"/>
      <c r="V201" s="49"/>
      <c r="W201" s="49"/>
      <c r="X201" s="49"/>
      <c r="Y201" s="49"/>
      <c r="Z201" s="49"/>
      <c r="AA201" s="49"/>
      <c r="AB201" s="49"/>
      <c r="AC201" s="49"/>
    </row>
    <row r="202" spans="1:29" s="46" customFormat="1">
      <c r="A202" s="44"/>
      <c r="B202" s="45"/>
      <c r="C202" s="78"/>
      <c r="F202" s="48"/>
      <c r="M202" s="49"/>
      <c r="N202" s="49"/>
      <c r="O202" s="49"/>
      <c r="P202" s="49"/>
      <c r="Q202" s="49"/>
      <c r="R202" s="49"/>
      <c r="S202" s="49"/>
      <c r="T202" s="49"/>
      <c r="U202" s="49"/>
      <c r="V202" s="49"/>
      <c r="W202" s="49"/>
      <c r="X202" s="49"/>
      <c r="Y202" s="49"/>
      <c r="Z202" s="49"/>
      <c r="AA202" s="49"/>
      <c r="AB202" s="49"/>
      <c r="AC202" s="49"/>
    </row>
    <row r="203" spans="1:29" s="46" customFormat="1">
      <c r="A203" s="44"/>
      <c r="B203" s="45"/>
      <c r="C203" s="78"/>
      <c r="F203" s="48"/>
      <c r="M203" s="49"/>
      <c r="N203" s="49"/>
      <c r="O203" s="49"/>
      <c r="P203" s="49"/>
      <c r="Q203" s="49"/>
      <c r="R203" s="49"/>
      <c r="S203" s="49"/>
      <c r="T203" s="49"/>
      <c r="U203" s="49"/>
      <c r="V203" s="49"/>
      <c r="W203" s="49"/>
      <c r="X203" s="49"/>
      <c r="Y203" s="49"/>
      <c r="Z203" s="49"/>
      <c r="AA203" s="49"/>
      <c r="AB203" s="49"/>
      <c r="AC203" s="49"/>
    </row>
    <row r="204" spans="1:29" s="46" customFormat="1">
      <c r="A204" s="44"/>
      <c r="B204" s="45"/>
      <c r="C204" s="78"/>
      <c r="F204" s="48"/>
      <c r="M204" s="49"/>
      <c r="N204" s="49"/>
      <c r="O204" s="49"/>
      <c r="P204" s="49"/>
      <c r="Q204" s="49"/>
      <c r="R204" s="49"/>
      <c r="S204" s="49"/>
      <c r="T204" s="49"/>
      <c r="U204" s="49"/>
      <c r="V204" s="49"/>
      <c r="W204" s="49"/>
      <c r="X204" s="49"/>
      <c r="Y204" s="49"/>
      <c r="Z204" s="49"/>
      <c r="AA204" s="49"/>
      <c r="AB204" s="49"/>
      <c r="AC204" s="49"/>
    </row>
    <row r="205" spans="1:29" s="46" customFormat="1">
      <c r="A205" s="44"/>
      <c r="B205" s="45"/>
      <c r="C205" s="78"/>
      <c r="F205" s="48"/>
      <c r="M205" s="49"/>
      <c r="N205" s="49"/>
      <c r="O205" s="49"/>
      <c r="P205" s="49"/>
      <c r="Q205" s="49"/>
      <c r="R205" s="49"/>
      <c r="S205" s="49"/>
      <c r="T205" s="49"/>
      <c r="U205" s="49"/>
      <c r="V205" s="49"/>
      <c r="W205" s="49"/>
      <c r="X205" s="49"/>
      <c r="Y205" s="49"/>
      <c r="Z205" s="49"/>
      <c r="AA205" s="49"/>
      <c r="AB205" s="49"/>
      <c r="AC205" s="49"/>
    </row>
    <row r="206" spans="1:29" s="46" customFormat="1">
      <c r="A206" s="44"/>
      <c r="B206" s="45"/>
      <c r="C206" s="78"/>
      <c r="F206" s="48"/>
      <c r="M206" s="49"/>
      <c r="N206" s="49"/>
      <c r="O206" s="49"/>
      <c r="P206" s="49"/>
      <c r="Q206" s="49"/>
      <c r="R206" s="49"/>
      <c r="S206" s="49"/>
      <c r="T206" s="49"/>
      <c r="U206" s="49"/>
      <c r="V206" s="49"/>
      <c r="W206" s="49"/>
      <c r="X206" s="49"/>
      <c r="Y206" s="49"/>
      <c r="Z206" s="49"/>
      <c r="AA206" s="49"/>
      <c r="AB206" s="49"/>
      <c r="AC206" s="49"/>
    </row>
    <row r="207" spans="1:29" s="46" customFormat="1">
      <c r="A207" s="44"/>
      <c r="B207" s="45"/>
      <c r="C207" s="78"/>
      <c r="F207" s="48"/>
      <c r="M207" s="49"/>
      <c r="N207" s="49"/>
      <c r="O207" s="49"/>
      <c r="P207" s="49"/>
      <c r="Q207" s="49"/>
      <c r="R207" s="49"/>
      <c r="S207" s="49"/>
      <c r="T207" s="49"/>
      <c r="U207" s="49"/>
      <c r="V207" s="49"/>
      <c r="W207" s="49"/>
      <c r="X207" s="49"/>
      <c r="Y207" s="49"/>
      <c r="Z207" s="49"/>
      <c r="AA207" s="49"/>
      <c r="AB207" s="49"/>
      <c r="AC207" s="49"/>
    </row>
    <row r="208" spans="1:29" s="46" customFormat="1">
      <c r="A208" s="44"/>
      <c r="B208" s="45"/>
      <c r="C208" s="78"/>
      <c r="F208" s="48"/>
      <c r="M208" s="49"/>
      <c r="N208" s="49"/>
      <c r="O208" s="49"/>
      <c r="P208" s="49"/>
      <c r="Q208" s="49"/>
      <c r="R208" s="49"/>
      <c r="S208" s="49"/>
      <c r="T208" s="49"/>
      <c r="U208" s="49"/>
      <c r="V208" s="49"/>
      <c r="W208" s="49"/>
      <c r="X208" s="49"/>
      <c r="Y208" s="49"/>
      <c r="Z208" s="49"/>
      <c r="AA208" s="49"/>
      <c r="AB208" s="49"/>
      <c r="AC208" s="49"/>
    </row>
    <row r="209" spans="1:29" s="46" customFormat="1">
      <c r="A209" s="44"/>
      <c r="B209" s="45"/>
      <c r="C209" s="78"/>
      <c r="F209" s="48"/>
      <c r="M209" s="49"/>
      <c r="N209" s="49"/>
      <c r="O209" s="49"/>
      <c r="P209" s="49"/>
      <c r="Q209" s="49"/>
      <c r="R209" s="49"/>
      <c r="S209" s="49"/>
      <c r="T209" s="49"/>
      <c r="U209" s="49"/>
      <c r="V209" s="49"/>
      <c r="W209" s="49"/>
      <c r="X209" s="49"/>
      <c r="Y209" s="49"/>
      <c r="Z209" s="49"/>
      <c r="AA209" s="49"/>
      <c r="AB209" s="49"/>
      <c r="AC209" s="49"/>
    </row>
    <row r="210" spans="1:29" s="46" customFormat="1">
      <c r="A210" s="44"/>
      <c r="B210" s="45"/>
      <c r="C210" s="78"/>
      <c r="F210" s="48"/>
      <c r="M210" s="49"/>
      <c r="N210" s="49"/>
      <c r="O210" s="49"/>
      <c r="P210" s="49"/>
      <c r="Q210" s="49"/>
      <c r="R210" s="49"/>
      <c r="S210" s="49"/>
      <c r="T210" s="49"/>
      <c r="U210" s="49"/>
      <c r="V210" s="49"/>
      <c r="W210" s="49"/>
      <c r="X210" s="49"/>
      <c r="Y210" s="49"/>
      <c r="Z210" s="49"/>
      <c r="AA210" s="49"/>
      <c r="AB210" s="49"/>
      <c r="AC210" s="49"/>
    </row>
    <row r="211" spans="1:29" s="46" customFormat="1">
      <c r="A211" s="44"/>
      <c r="B211" s="45"/>
      <c r="C211" s="78"/>
      <c r="F211" s="48"/>
      <c r="M211" s="49"/>
      <c r="N211" s="49"/>
      <c r="O211" s="49"/>
      <c r="P211" s="49"/>
      <c r="Q211" s="49"/>
      <c r="R211" s="49"/>
      <c r="S211" s="49"/>
      <c r="T211" s="49"/>
      <c r="U211" s="49"/>
      <c r="V211" s="49"/>
      <c r="W211" s="49"/>
      <c r="X211" s="49"/>
      <c r="Y211" s="49"/>
      <c r="Z211" s="49"/>
      <c r="AA211" s="49"/>
      <c r="AB211" s="49"/>
      <c r="AC211" s="49"/>
    </row>
    <row r="212" spans="1:29" s="46" customFormat="1">
      <c r="A212" s="44"/>
      <c r="B212" s="45"/>
      <c r="C212" s="78"/>
      <c r="F212" s="48"/>
      <c r="M212" s="49"/>
      <c r="N212" s="49"/>
      <c r="O212" s="49"/>
      <c r="P212" s="49"/>
      <c r="Q212" s="49"/>
      <c r="R212" s="49"/>
      <c r="S212" s="49"/>
      <c r="T212" s="49"/>
      <c r="U212" s="49"/>
      <c r="V212" s="49"/>
      <c r="W212" s="49"/>
      <c r="X212" s="49"/>
      <c r="Y212" s="49"/>
      <c r="Z212" s="49"/>
      <c r="AA212" s="49"/>
      <c r="AB212" s="49"/>
      <c r="AC212" s="49"/>
    </row>
    <row r="213" spans="1:29" s="46" customFormat="1">
      <c r="A213" s="44"/>
      <c r="B213" s="45"/>
      <c r="C213" s="78"/>
      <c r="F213" s="48"/>
      <c r="M213" s="49"/>
      <c r="N213" s="49"/>
      <c r="O213" s="49"/>
      <c r="P213" s="49"/>
      <c r="Q213" s="49"/>
      <c r="R213" s="49"/>
      <c r="S213" s="49"/>
      <c r="T213" s="49"/>
      <c r="U213" s="49"/>
      <c r="V213" s="49"/>
      <c r="W213" s="49"/>
      <c r="X213" s="49"/>
      <c r="Y213" s="49"/>
      <c r="Z213" s="49"/>
      <c r="AA213" s="49"/>
      <c r="AB213" s="49"/>
      <c r="AC213" s="49"/>
    </row>
    <row r="214" spans="1:29" s="46" customFormat="1">
      <c r="A214" s="44"/>
      <c r="B214" s="45"/>
      <c r="C214" s="78"/>
      <c r="F214" s="48"/>
      <c r="M214" s="49"/>
      <c r="N214" s="49"/>
      <c r="O214" s="49"/>
      <c r="P214" s="49"/>
      <c r="Q214" s="49"/>
      <c r="R214" s="49"/>
      <c r="S214" s="49"/>
      <c r="T214" s="49"/>
      <c r="U214" s="49"/>
      <c r="V214" s="49"/>
      <c r="W214" s="49"/>
      <c r="X214" s="49"/>
      <c r="Y214" s="49"/>
      <c r="Z214" s="49"/>
      <c r="AA214" s="49"/>
      <c r="AB214" s="49"/>
      <c r="AC214" s="49"/>
    </row>
    <row r="215" spans="1:29" s="46" customFormat="1">
      <c r="A215" s="44"/>
      <c r="B215" s="45"/>
      <c r="C215" s="78"/>
      <c r="F215" s="48"/>
      <c r="M215" s="49"/>
      <c r="N215" s="49"/>
      <c r="O215" s="49"/>
      <c r="P215" s="49"/>
      <c r="Q215" s="49"/>
      <c r="R215" s="49"/>
      <c r="S215" s="49"/>
      <c r="T215" s="49"/>
      <c r="U215" s="49"/>
      <c r="V215" s="49"/>
      <c r="W215" s="49"/>
      <c r="X215" s="49"/>
      <c r="Y215" s="49"/>
      <c r="Z215" s="49"/>
      <c r="AA215" s="49"/>
      <c r="AB215" s="49"/>
      <c r="AC215" s="49"/>
    </row>
    <row r="216" spans="1:29" s="46" customFormat="1">
      <c r="A216" s="44"/>
      <c r="B216" s="45"/>
      <c r="C216" s="78"/>
      <c r="F216" s="48"/>
      <c r="M216" s="49"/>
      <c r="N216" s="49"/>
      <c r="O216" s="49"/>
      <c r="P216" s="49"/>
      <c r="Q216" s="49"/>
      <c r="R216" s="49"/>
      <c r="S216" s="49"/>
      <c r="T216" s="49"/>
      <c r="U216" s="49"/>
      <c r="V216" s="49"/>
      <c r="W216" s="49"/>
      <c r="X216" s="49"/>
      <c r="Y216" s="49"/>
      <c r="Z216" s="49"/>
      <c r="AA216" s="49"/>
      <c r="AB216" s="49"/>
      <c r="AC216" s="49"/>
    </row>
    <row r="217" spans="1:29" s="46" customFormat="1">
      <c r="A217" s="44"/>
      <c r="B217" s="45"/>
      <c r="C217" s="78"/>
      <c r="F217" s="48"/>
      <c r="M217" s="49"/>
      <c r="N217" s="49"/>
      <c r="O217" s="49"/>
      <c r="P217" s="49"/>
      <c r="Q217" s="49"/>
      <c r="R217" s="49"/>
      <c r="S217" s="49"/>
      <c r="T217" s="49"/>
      <c r="U217" s="49"/>
      <c r="V217" s="49"/>
      <c r="W217" s="49"/>
      <c r="X217" s="49"/>
      <c r="Y217" s="49"/>
      <c r="Z217" s="49"/>
      <c r="AA217" s="49"/>
      <c r="AB217" s="49"/>
      <c r="AC217" s="49"/>
    </row>
    <row r="218" spans="1:29" s="46" customFormat="1">
      <c r="A218" s="44"/>
      <c r="B218" s="45"/>
      <c r="C218" s="78"/>
      <c r="F218" s="48"/>
      <c r="M218" s="49"/>
      <c r="N218" s="49"/>
      <c r="O218" s="49"/>
      <c r="P218" s="49"/>
      <c r="Q218" s="49"/>
      <c r="R218" s="49"/>
      <c r="S218" s="49"/>
      <c r="T218" s="49"/>
      <c r="U218" s="49"/>
      <c r="V218" s="49"/>
      <c r="W218" s="49"/>
      <c r="X218" s="49"/>
      <c r="Y218" s="49"/>
      <c r="Z218" s="49"/>
      <c r="AA218" s="49"/>
      <c r="AB218" s="49"/>
      <c r="AC218" s="49"/>
    </row>
    <row r="219" spans="1:29" s="46" customFormat="1">
      <c r="A219" s="44"/>
      <c r="B219" s="45"/>
      <c r="C219" s="78"/>
      <c r="F219" s="48"/>
      <c r="M219" s="49"/>
      <c r="N219" s="49"/>
      <c r="O219" s="49"/>
      <c r="P219" s="49"/>
      <c r="Q219" s="49"/>
      <c r="R219" s="49"/>
      <c r="S219" s="49"/>
      <c r="T219" s="49"/>
      <c r="U219" s="49"/>
      <c r="V219" s="49"/>
      <c r="W219" s="49"/>
      <c r="X219" s="49"/>
      <c r="Y219" s="49"/>
      <c r="Z219" s="49"/>
      <c r="AA219" s="49"/>
      <c r="AB219" s="49"/>
      <c r="AC219" s="49"/>
    </row>
    <row r="220" spans="1:29" s="46" customFormat="1">
      <c r="A220" s="44"/>
      <c r="B220" s="45"/>
      <c r="C220" s="78"/>
      <c r="F220" s="48"/>
      <c r="M220" s="49"/>
      <c r="N220" s="49"/>
      <c r="O220" s="49"/>
      <c r="P220" s="49"/>
      <c r="Q220" s="49"/>
      <c r="R220" s="49"/>
      <c r="S220" s="49"/>
      <c r="T220" s="49"/>
      <c r="U220" s="49"/>
      <c r="V220" s="49"/>
      <c r="W220" s="49"/>
      <c r="X220" s="49"/>
      <c r="Y220" s="49"/>
      <c r="Z220" s="49"/>
      <c r="AA220" s="49"/>
      <c r="AB220" s="49"/>
      <c r="AC220" s="49"/>
    </row>
    <row r="221" spans="1:29" s="46" customFormat="1">
      <c r="A221" s="44"/>
      <c r="B221" s="45"/>
      <c r="C221" s="78"/>
      <c r="F221" s="48"/>
      <c r="M221" s="49"/>
      <c r="N221" s="49"/>
      <c r="O221" s="49"/>
      <c r="P221" s="49"/>
      <c r="Q221" s="49"/>
      <c r="R221" s="49"/>
      <c r="S221" s="49"/>
      <c r="T221" s="49"/>
      <c r="U221" s="49"/>
      <c r="V221" s="49"/>
      <c r="W221" s="49"/>
      <c r="X221" s="49"/>
      <c r="Y221" s="49"/>
      <c r="Z221" s="49"/>
      <c r="AA221" s="49"/>
      <c r="AB221" s="49"/>
      <c r="AC221" s="49"/>
    </row>
    <row r="222" spans="1:29" s="46" customFormat="1">
      <c r="A222" s="44"/>
      <c r="B222" s="45"/>
      <c r="C222" s="78"/>
      <c r="F222" s="48"/>
      <c r="M222" s="49"/>
      <c r="N222" s="49"/>
      <c r="O222" s="49"/>
      <c r="P222" s="49"/>
      <c r="Q222" s="49"/>
      <c r="R222" s="49"/>
      <c r="S222" s="49"/>
      <c r="T222" s="49"/>
      <c r="U222" s="49"/>
      <c r="V222" s="49"/>
      <c r="W222" s="49"/>
      <c r="X222" s="49"/>
      <c r="Y222" s="49"/>
      <c r="Z222" s="49"/>
      <c r="AA222" s="49"/>
      <c r="AB222" s="49"/>
      <c r="AC222" s="49"/>
    </row>
    <row r="223" spans="1:29" s="46" customFormat="1">
      <c r="A223" s="44"/>
      <c r="B223" s="45"/>
      <c r="C223" s="78"/>
      <c r="F223" s="48"/>
      <c r="M223" s="49"/>
      <c r="N223" s="49"/>
      <c r="O223" s="49"/>
      <c r="P223" s="49"/>
      <c r="Q223" s="49"/>
      <c r="R223" s="49"/>
      <c r="S223" s="49"/>
      <c r="T223" s="49"/>
      <c r="U223" s="49"/>
      <c r="V223" s="49"/>
      <c r="W223" s="49"/>
      <c r="X223" s="49"/>
      <c r="Y223" s="49"/>
      <c r="Z223" s="49"/>
      <c r="AA223" s="49"/>
      <c r="AB223" s="49"/>
      <c r="AC223" s="49"/>
    </row>
    <row r="224" spans="1:29" s="46" customFormat="1">
      <c r="A224" s="44"/>
      <c r="B224" s="45"/>
      <c r="C224" s="78"/>
      <c r="F224" s="48"/>
      <c r="M224" s="49"/>
      <c r="N224" s="49"/>
      <c r="O224" s="49"/>
      <c r="P224" s="49"/>
      <c r="Q224" s="49"/>
      <c r="R224" s="49"/>
      <c r="S224" s="49"/>
      <c r="T224" s="49"/>
      <c r="U224" s="49"/>
      <c r="V224" s="49"/>
      <c r="W224" s="49"/>
      <c r="X224" s="49"/>
      <c r="Y224" s="49"/>
      <c r="Z224" s="49"/>
      <c r="AA224" s="49"/>
      <c r="AB224" s="49"/>
      <c r="AC224" s="49"/>
    </row>
    <row r="225" spans="1:29" s="46" customFormat="1">
      <c r="A225" s="44"/>
      <c r="B225" s="45"/>
      <c r="C225" s="78"/>
      <c r="F225" s="48"/>
      <c r="M225" s="49"/>
      <c r="N225" s="49"/>
      <c r="O225" s="49"/>
      <c r="P225" s="49"/>
      <c r="Q225" s="49"/>
      <c r="R225" s="49"/>
      <c r="S225" s="49"/>
      <c r="T225" s="49"/>
      <c r="U225" s="49"/>
      <c r="V225" s="49"/>
      <c r="W225" s="49"/>
      <c r="X225" s="49"/>
      <c r="Y225" s="49"/>
      <c r="Z225" s="49"/>
      <c r="AA225" s="49"/>
      <c r="AB225" s="49"/>
      <c r="AC225" s="49"/>
    </row>
    <row r="226" spans="1:29" s="46" customFormat="1">
      <c r="A226" s="44"/>
      <c r="B226" s="45"/>
      <c r="C226" s="78"/>
      <c r="F226" s="48"/>
      <c r="M226" s="49"/>
      <c r="N226" s="49"/>
      <c r="O226" s="49"/>
      <c r="P226" s="49"/>
      <c r="Q226" s="49"/>
      <c r="R226" s="49"/>
      <c r="S226" s="49"/>
      <c r="T226" s="49"/>
      <c r="U226" s="49"/>
      <c r="V226" s="49"/>
      <c r="W226" s="49"/>
      <c r="X226" s="49"/>
      <c r="Y226" s="49"/>
      <c r="Z226" s="49"/>
      <c r="AA226" s="49"/>
      <c r="AB226" s="49"/>
      <c r="AC226" s="49"/>
    </row>
    <row r="227" spans="1:29" s="46" customFormat="1">
      <c r="A227" s="44"/>
      <c r="B227" s="45"/>
      <c r="C227" s="78"/>
      <c r="F227" s="48"/>
      <c r="M227" s="49"/>
      <c r="N227" s="49"/>
      <c r="O227" s="49"/>
      <c r="P227" s="49"/>
      <c r="Q227" s="49"/>
      <c r="R227" s="49"/>
      <c r="S227" s="49"/>
      <c r="T227" s="49"/>
      <c r="U227" s="49"/>
      <c r="V227" s="49"/>
      <c r="W227" s="49"/>
      <c r="X227" s="49"/>
      <c r="Y227" s="49"/>
      <c r="Z227" s="49"/>
      <c r="AA227" s="49"/>
      <c r="AB227" s="49"/>
      <c r="AC227" s="49"/>
    </row>
    <row r="228" spans="1:29" s="46" customFormat="1">
      <c r="A228" s="44"/>
      <c r="B228" s="45"/>
      <c r="C228" s="78"/>
      <c r="F228" s="48"/>
      <c r="M228" s="49"/>
      <c r="N228" s="49"/>
      <c r="O228" s="49"/>
      <c r="P228" s="49"/>
      <c r="Q228" s="49"/>
      <c r="R228" s="49"/>
      <c r="S228" s="49"/>
      <c r="T228" s="49"/>
      <c r="U228" s="49"/>
      <c r="V228" s="49"/>
      <c r="W228" s="49"/>
      <c r="X228" s="49"/>
      <c r="Y228" s="49"/>
      <c r="Z228" s="49"/>
      <c r="AA228" s="49"/>
      <c r="AB228" s="49"/>
      <c r="AC228" s="49"/>
    </row>
    <row r="229" spans="1:29" s="46" customFormat="1">
      <c r="A229" s="44"/>
      <c r="B229" s="45"/>
      <c r="C229" s="78"/>
      <c r="F229" s="48"/>
      <c r="M229" s="49"/>
      <c r="N229" s="49"/>
      <c r="O229" s="49"/>
      <c r="P229" s="49"/>
      <c r="Q229" s="49"/>
      <c r="R229" s="49"/>
      <c r="S229" s="49"/>
      <c r="T229" s="49"/>
      <c r="U229" s="49"/>
      <c r="V229" s="49"/>
      <c r="W229" s="49"/>
      <c r="X229" s="49"/>
      <c r="Y229" s="49"/>
      <c r="Z229" s="49"/>
      <c r="AA229" s="49"/>
      <c r="AB229" s="49"/>
      <c r="AC229" s="49"/>
    </row>
    <row r="230" spans="1:29" s="46" customFormat="1">
      <c r="A230" s="44"/>
      <c r="B230" s="45"/>
      <c r="C230" s="78"/>
      <c r="F230" s="48"/>
      <c r="M230" s="49"/>
      <c r="N230" s="49"/>
      <c r="O230" s="49"/>
      <c r="P230" s="49"/>
      <c r="Q230" s="49"/>
      <c r="R230" s="49"/>
      <c r="S230" s="49"/>
      <c r="T230" s="49"/>
      <c r="U230" s="49"/>
      <c r="V230" s="49"/>
      <c r="W230" s="49"/>
      <c r="X230" s="49"/>
      <c r="Y230" s="49"/>
      <c r="Z230" s="49"/>
      <c r="AA230" s="49"/>
      <c r="AB230" s="49"/>
      <c r="AC230" s="49"/>
    </row>
    <row r="231" spans="1:29" s="46" customFormat="1">
      <c r="A231" s="44"/>
      <c r="B231" s="45"/>
      <c r="C231" s="78"/>
      <c r="F231" s="48"/>
      <c r="M231" s="49"/>
      <c r="N231" s="49"/>
      <c r="O231" s="49"/>
      <c r="P231" s="49"/>
      <c r="Q231" s="49"/>
      <c r="R231" s="49"/>
      <c r="S231" s="49"/>
      <c r="T231" s="49"/>
      <c r="U231" s="49"/>
      <c r="V231" s="49"/>
      <c r="W231" s="49"/>
      <c r="X231" s="49"/>
      <c r="Y231" s="49"/>
      <c r="Z231" s="49"/>
      <c r="AA231" s="49"/>
      <c r="AB231" s="49"/>
      <c r="AC231" s="49"/>
    </row>
    <row r="232" spans="1:29" s="46" customFormat="1">
      <c r="A232" s="44"/>
      <c r="B232" s="45"/>
      <c r="C232" s="78"/>
      <c r="F232" s="48"/>
      <c r="M232" s="49"/>
      <c r="N232" s="49"/>
      <c r="O232" s="49"/>
      <c r="P232" s="49"/>
      <c r="Q232" s="49"/>
      <c r="R232" s="49"/>
      <c r="S232" s="49"/>
      <c r="T232" s="49"/>
      <c r="U232" s="49"/>
      <c r="V232" s="49"/>
      <c r="W232" s="49"/>
      <c r="X232" s="49"/>
      <c r="Y232" s="49"/>
      <c r="Z232" s="49"/>
      <c r="AA232" s="49"/>
      <c r="AB232" s="49"/>
      <c r="AC232" s="49"/>
    </row>
    <row r="233" spans="1:29" s="46" customFormat="1">
      <c r="A233" s="44"/>
      <c r="B233" s="45"/>
      <c r="C233" s="78"/>
      <c r="F233" s="48"/>
      <c r="M233" s="49"/>
      <c r="N233" s="49"/>
      <c r="O233" s="49"/>
      <c r="P233" s="49"/>
      <c r="Q233" s="49"/>
      <c r="R233" s="49"/>
      <c r="S233" s="49"/>
      <c r="T233" s="49"/>
      <c r="U233" s="49"/>
      <c r="V233" s="49"/>
      <c r="W233" s="49"/>
      <c r="X233" s="49"/>
      <c r="Y233" s="49"/>
      <c r="Z233" s="49"/>
      <c r="AA233" s="49"/>
      <c r="AB233" s="49"/>
      <c r="AC233" s="49"/>
    </row>
    <row r="234" spans="1:29" s="46" customFormat="1">
      <c r="A234" s="44"/>
      <c r="B234" s="45"/>
      <c r="C234" s="78"/>
      <c r="F234" s="48"/>
      <c r="M234" s="49"/>
      <c r="N234" s="49"/>
      <c r="O234" s="49"/>
      <c r="P234" s="49"/>
      <c r="Q234" s="49"/>
      <c r="R234" s="49"/>
      <c r="S234" s="49"/>
      <c r="T234" s="49"/>
      <c r="U234" s="49"/>
      <c r="V234" s="49"/>
      <c r="W234" s="49"/>
      <c r="X234" s="49"/>
      <c r="Y234" s="49"/>
      <c r="Z234" s="49"/>
      <c r="AA234" s="49"/>
      <c r="AB234" s="49"/>
      <c r="AC234" s="49"/>
    </row>
    <row r="235" spans="1:29" s="46" customFormat="1">
      <c r="A235" s="44"/>
      <c r="B235" s="45"/>
      <c r="C235" s="78"/>
      <c r="F235" s="48"/>
      <c r="M235" s="49"/>
      <c r="N235" s="49"/>
      <c r="O235" s="49"/>
      <c r="P235" s="49"/>
      <c r="Q235" s="49"/>
      <c r="R235" s="49"/>
      <c r="S235" s="49"/>
      <c r="T235" s="49"/>
      <c r="U235" s="49"/>
      <c r="V235" s="49"/>
      <c r="W235" s="49"/>
      <c r="X235" s="49"/>
      <c r="Y235" s="49"/>
      <c r="Z235" s="49"/>
      <c r="AA235" s="49"/>
      <c r="AB235" s="49"/>
      <c r="AC235" s="49"/>
    </row>
    <row r="236" spans="1:29" s="46" customFormat="1">
      <c r="A236" s="44"/>
      <c r="B236" s="45"/>
      <c r="C236" s="78"/>
      <c r="F236" s="48"/>
      <c r="M236" s="49"/>
      <c r="N236" s="49"/>
      <c r="O236" s="49"/>
      <c r="P236" s="49"/>
      <c r="Q236" s="49"/>
      <c r="R236" s="49"/>
      <c r="S236" s="49"/>
      <c r="T236" s="49"/>
      <c r="U236" s="49"/>
      <c r="V236" s="49"/>
      <c r="W236" s="49"/>
      <c r="X236" s="49"/>
      <c r="Y236" s="49"/>
      <c r="Z236" s="49"/>
      <c r="AA236" s="49"/>
      <c r="AB236" s="49"/>
      <c r="AC236" s="49"/>
    </row>
    <row r="237" spans="1:29" s="46" customFormat="1">
      <c r="A237" s="44"/>
      <c r="B237" s="45"/>
      <c r="C237" s="78"/>
      <c r="F237" s="48"/>
      <c r="M237" s="49"/>
      <c r="N237" s="49"/>
      <c r="O237" s="49"/>
      <c r="P237" s="49"/>
      <c r="Q237" s="49"/>
      <c r="R237" s="49"/>
      <c r="S237" s="49"/>
      <c r="T237" s="49"/>
      <c r="U237" s="49"/>
      <c r="V237" s="49"/>
      <c r="W237" s="49"/>
      <c r="X237" s="49"/>
      <c r="Y237" s="49"/>
      <c r="Z237" s="49"/>
      <c r="AA237" s="49"/>
      <c r="AB237" s="49"/>
      <c r="AC237" s="49"/>
    </row>
    <row r="238" spans="1:29" s="46" customFormat="1">
      <c r="A238" s="44"/>
      <c r="B238" s="45"/>
      <c r="C238" s="78"/>
      <c r="F238" s="48"/>
      <c r="M238" s="49"/>
      <c r="N238" s="49"/>
      <c r="O238" s="49"/>
      <c r="P238" s="49"/>
      <c r="Q238" s="49"/>
      <c r="R238" s="49"/>
      <c r="S238" s="49"/>
      <c r="T238" s="49"/>
      <c r="U238" s="49"/>
      <c r="V238" s="49"/>
      <c r="W238" s="49"/>
      <c r="X238" s="49"/>
      <c r="Y238" s="49"/>
      <c r="Z238" s="49"/>
      <c r="AA238" s="49"/>
      <c r="AB238" s="49"/>
      <c r="AC238" s="49"/>
    </row>
    <row r="239" spans="1:29" s="46" customFormat="1">
      <c r="A239" s="44"/>
      <c r="B239" s="45"/>
      <c r="C239" s="78"/>
      <c r="F239" s="48"/>
      <c r="M239" s="49"/>
      <c r="N239" s="49"/>
      <c r="O239" s="49"/>
      <c r="P239" s="49"/>
      <c r="Q239" s="49"/>
      <c r="R239" s="49"/>
      <c r="S239" s="49"/>
      <c r="T239" s="49"/>
      <c r="U239" s="49"/>
      <c r="V239" s="49"/>
      <c r="W239" s="49"/>
      <c r="X239" s="49"/>
      <c r="Y239" s="49"/>
      <c r="Z239" s="49"/>
      <c r="AA239" s="49"/>
      <c r="AB239" s="49"/>
      <c r="AC239" s="49"/>
    </row>
    <row r="240" spans="1:29" s="46" customFormat="1">
      <c r="A240" s="44"/>
      <c r="B240" s="45"/>
      <c r="C240" s="78"/>
      <c r="F240" s="48"/>
      <c r="M240" s="49"/>
      <c r="N240" s="49"/>
      <c r="O240" s="49"/>
      <c r="P240" s="49"/>
      <c r="Q240" s="49"/>
      <c r="R240" s="49"/>
      <c r="S240" s="49"/>
      <c r="T240" s="49"/>
      <c r="U240" s="49"/>
      <c r="V240" s="49"/>
      <c r="W240" s="49"/>
      <c r="X240" s="49"/>
      <c r="Y240" s="49"/>
      <c r="Z240" s="49"/>
      <c r="AA240" s="49"/>
      <c r="AB240" s="49"/>
      <c r="AC240" s="49"/>
    </row>
    <row r="241" spans="1:29" s="46" customFormat="1">
      <c r="A241" s="44"/>
      <c r="B241" s="45"/>
      <c r="C241" s="78"/>
      <c r="F241" s="48"/>
      <c r="M241" s="49"/>
      <c r="N241" s="49"/>
      <c r="O241" s="49"/>
      <c r="P241" s="49"/>
      <c r="Q241" s="49"/>
      <c r="R241" s="49"/>
      <c r="S241" s="49"/>
      <c r="T241" s="49"/>
      <c r="U241" s="49"/>
      <c r="V241" s="49"/>
      <c r="W241" s="49"/>
      <c r="X241" s="49"/>
      <c r="Y241" s="49"/>
      <c r="Z241" s="49"/>
      <c r="AA241" s="49"/>
      <c r="AB241" s="49"/>
      <c r="AC241" s="49"/>
    </row>
    <row r="242" spans="1:29" s="46" customFormat="1">
      <c r="A242" s="44"/>
      <c r="B242" s="45"/>
      <c r="C242" s="78"/>
      <c r="F242" s="48"/>
      <c r="M242" s="49"/>
      <c r="N242" s="49"/>
      <c r="O242" s="49"/>
      <c r="P242" s="49"/>
      <c r="Q242" s="49"/>
      <c r="R242" s="49"/>
      <c r="S242" s="49"/>
      <c r="T242" s="49"/>
      <c r="U242" s="49"/>
      <c r="V242" s="49"/>
      <c r="W242" s="49"/>
      <c r="X242" s="49"/>
      <c r="Y242" s="49"/>
      <c r="Z242" s="49"/>
      <c r="AA242" s="49"/>
      <c r="AB242" s="49"/>
      <c r="AC242" s="49"/>
    </row>
    <row r="243" spans="1:29" s="46" customFormat="1">
      <c r="A243" s="44"/>
      <c r="B243" s="45"/>
      <c r="C243" s="78"/>
      <c r="F243" s="48"/>
      <c r="M243" s="49"/>
      <c r="N243" s="49"/>
      <c r="O243" s="49"/>
      <c r="P243" s="49"/>
      <c r="Q243" s="49"/>
      <c r="R243" s="49"/>
      <c r="S243" s="49"/>
      <c r="T243" s="49"/>
      <c r="U243" s="49"/>
      <c r="V243" s="49"/>
      <c r="W243" s="49"/>
      <c r="X243" s="49"/>
      <c r="Y243" s="49"/>
      <c r="Z243" s="49"/>
      <c r="AA243" s="49"/>
      <c r="AB243" s="49"/>
      <c r="AC243" s="49"/>
    </row>
    <row r="244" spans="1:29" s="46" customFormat="1">
      <c r="A244" s="44"/>
      <c r="B244" s="45"/>
      <c r="C244" s="78"/>
      <c r="F244" s="48"/>
      <c r="M244" s="49"/>
      <c r="N244" s="49"/>
      <c r="O244" s="49"/>
      <c r="P244" s="49"/>
      <c r="Q244" s="49"/>
      <c r="R244" s="49"/>
      <c r="S244" s="49"/>
      <c r="T244" s="49"/>
      <c r="U244" s="49"/>
      <c r="V244" s="49"/>
      <c r="W244" s="49"/>
      <c r="X244" s="49"/>
      <c r="Y244" s="49"/>
      <c r="Z244" s="49"/>
      <c r="AA244" s="49"/>
      <c r="AB244" s="49"/>
      <c r="AC244" s="49"/>
    </row>
    <row r="245" spans="1:29" s="46" customFormat="1">
      <c r="A245" s="44"/>
      <c r="B245" s="45"/>
      <c r="C245" s="78"/>
      <c r="F245" s="48"/>
      <c r="M245" s="49"/>
      <c r="N245" s="49"/>
      <c r="O245" s="49"/>
      <c r="P245" s="49"/>
      <c r="Q245" s="49"/>
      <c r="R245" s="49"/>
      <c r="S245" s="49"/>
      <c r="T245" s="49"/>
      <c r="U245" s="49"/>
      <c r="V245" s="49"/>
      <c r="W245" s="49"/>
      <c r="X245" s="49"/>
      <c r="Y245" s="49"/>
      <c r="Z245" s="49"/>
      <c r="AA245" s="49"/>
      <c r="AB245" s="49"/>
      <c r="AC245" s="49"/>
    </row>
    <row r="246" spans="1:29" s="46" customFormat="1">
      <c r="A246" s="44"/>
      <c r="B246" s="45"/>
      <c r="C246" s="78"/>
      <c r="F246" s="48"/>
      <c r="M246" s="49"/>
      <c r="N246" s="49"/>
      <c r="O246" s="49"/>
      <c r="P246" s="49"/>
      <c r="Q246" s="49"/>
      <c r="R246" s="49"/>
      <c r="S246" s="49"/>
      <c r="T246" s="49"/>
      <c r="U246" s="49"/>
      <c r="V246" s="49"/>
      <c r="W246" s="49"/>
      <c r="X246" s="49"/>
      <c r="Y246" s="49"/>
      <c r="Z246" s="49"/>
      <c r="AA246" s="49"/>
      <c r="AB246" s="49"/>
      <c r="AC246" s="49"/>
    </row>
    <row r="247" spans="1:29" s="46" customFormat="1">
      <c r="A247" s="44"/>
      <c r="B247" s="45"/>
      <c r="C247" s="78"/>
      <c r="F247" s="48"/>
      <c r="M247" s="49"/>
      <c r="N247" s="49"/>
      <c r="O247" s="49"/>
      <c r="P247" s="49"/>
      <c r="Q247" s="49"/>
      <c r="R247" s="49"/>
      <c r="S247" s="49"/>
      <c r="T247" s="49"/>
      <c r="U247" s="49"/>
      <c r="V247" s="49"/>
      <c r="W247" s="49"/>
      <c r="X247" s="49"/>
      <c r="Y247" s="49"/>
      <c r="Z247" s="49"/>
      <c r="AA247" s="49"/>
      <c r="AB247" s="49"/>
      <c r="AC247" s="49"/>
    </row>
    <row r="248" spans="1:29" s="46" customFormat="1">
      <c r="A248" s="44"/>
      <c r="B248" s="45"/>
      <c r="C248" s="78"/>
      <c r="F248" s="48"/>
      <c r="M248" s="49"/>
      <c r="N248" s="49"/>
      <c r="O248" s="49"/>
      <c r="P248" s="49"/>
      <c r="Q248" s="49"/>
      <c r="R248" s="49"/>
      <c r="S248" s="49"/>
      <c r="T248" s="49"/>
      <c r="U248" s="49"/>
      <c r="V248" s="49"/>
      <c r="W248" s="49"/>
      <c r="X248" s="49"/>
      <c r="Y248" s="49"/>
      <c r="Z248" s="49"/>
      <c r="AA248" s="49"/>
      <c r="AB248" s="49"/>
      <c r="AC248" s="49"/>
    </row>
    <row r="249" spans="1:29" s="46" customFormat="1">
      <c r="A249" s="44"/>
      <c r="B249" s="45"/>
      <c r="C249" s="78"/>
      <c r="F249" s="48"/>
      <c r="M249" s="49"/>
      <c r="N249" s="49"/>
      <c r="O249" s="49"/>
      <c r="P249" s="49"/>
      <c r="Q249" s="49"/>
      <c r="R249" s="49"/>
      <c r="S249" s="49"/>
      <c r="T249" s="49"/>
      <c r="U249" s="49"/>
      <c r="V249" s="49"/>
      <c r="W249" s="49"/>
      <c r="X249" s="49"/>
      <c r="Y249" s="49"/>
      <c r="Z249" s="49"/>
      <c r="AA249" s="49"/>
      <c r="AB249" s="49"/>
      <c r="AC249" s="49"/>
    </row>
    <row r="250" spans="1:29" s="46" customFormat="1">
      <c r="A250" s="44"/>
      <c r="B250" s="45"/>
      <c r="C250" s="78"/>
      <c r="F250" s="48"/>
      <c r="M250" s="49"/>
      <c r="N250" s="49"/>
      <c r="O250" s="49"/>
      <c r="P250" s="49"/>
      <c r="Q250" s="49"/>
      <c r="R250" s="49"/>
      <c r="S250" s="49"/>
      <c r="T250" s="49"/>
      <c r="U250" s="49"/>
      <c r="V250" s="49"/>
      <c r="W250" s="49"/>
      <c r="X250" s="49"/>
      <c r="Y250" s="49"/>
      <c r="Z250" s="49"/>
      <c r="AA250" s="49"/>
      <c r="AB250" s="49"/>
      <c r="AC250" s="49"/>
    </row>
    <row r="251" spans="1:29" s="46" customFormat="1">
      <c r="A251" s="44"/>
      <c r="B251" s="45"/>
      <c r="C251" s="78"/>
      <c r="F251" s="48"/>
      <c r="M251" s="49"/>
      <c r="N251" s="49"/>
      <c r="O251" s="49"/>
      <c r="P251" s="49"/>
      <c r="Q251" s="49"/>
      <c r="R251" s="49"/>
      <c r="S251" s="49"/>
      <c r="T251" s="49"/>
      <c r="U251" s="49"/>
      <c r="V251" s="49"/>
      <c r="W251" s="49"/>
      <c r="X251" s="49"/>
      <c r="Y251" s="49"/>
      <c r="Z251" s="49"/>
      <c r="AA251" s="49"/>
      <c r="AB251" s="49"/>
      <c r="AC251" s="49"/>
    </row>
    <row r="252" spans="1:29" s="46" customFormat="1">
      <c r="A252" s="44"/>
      <c r="B252" s="45"/>
      <c r="C252" s="78"/>
      <c r="F252" s="48"/>
      <c r="M252" s="49"/>
      <c r="N252" s="49"/>
      <c r="O252" s="49"/>
      <c r="P252" s="49"/>
      <c r="Q252" s="49"/>
      <c r="R252" s="49"/>
      <c r="S252" s="49"/>
      <c r="T252" s="49"/>
      <c r="U252" s="49"/>
      <c r="V252" s="49"/>
      <c r="W252" s="49"/>
      <c r="X252" s="49"/>
      <c r="Y252" s="49"/>
      <c r="Z252" s="49"/>
      <c r="AA252" s="49"/>
      <c r="AB252" s="49"/>
      <c r="AC252" s="49"/>
    </row>
    <row r="253" spans="1:29" s="46" customFormat="1">
      <c r="A253" s="44"/>
      <c r="B253" s="45"/>
      <c r="C253" s="78"/>
      <c r="F253" s="48"/>
      <c r="M253" s="49"/>
      <c r="N253" s="49"/>
      <c r="O253" s="49"/>
      <c r="P253" s="49"/>
      <c r="Q253" s="49"/>
      <c r="R253" s="49"/>
      <c r="S253" s="49"/>
      <c r="T253" s="49"/>
      <c r="U253" s="49"/>
      <c r="V253" s="49"/>
      <c r="W253" s="49"/>
      <c r="X253" s="49"/>
      <c r="Y253" s="49"/>
      <c r="Z253" s="49"/>
      <c r="AA253" s="49"/>
      <c r="AB253" s="49"/>
      <c r="AC253" s="49"/>
    </row>
    <row r="254" spans="1:29" s="46" customFormat="1">
      <c r="A254" s="44"/>
      <c r="B254" s="45"/>
      <c r="C254" s="78"/>
      <c r="F254" s="48"/>
      <c r="M254" s="49"/>
      <c r="N254" s="49"/>
      <c r="O254" s="49"/>
      <c r="P254" s="49"/>
      <c r="Q254" s="49"/>
      <c r="R254" s="49"/>
      <c r="S254" s="49"/>
      <c r="T254" s="49"/>
      <c r="U254" s="49"/>
      <c r="V254" s="49"/>
      <c r="W254" s="49"/>
      <c r="X254" s="49"/>
      <c r="Y254" s="49"/>
      <c r="Z254" s="49"/>
      <c r="AA254" s="49"/>
      <c r="AB254" s="49"/>
      <c r="AC254" s="49"/>
    </row>
    <row r="255" spans="1:29" s="46" customFormat="1">
      <c r="A255" s="44"/>
      <c r="B255" s="45"/>
      <c r="C255" s="78"/>
      <c r="F255" s="48"/>
      <c r="M255" s="49"/>
      <c r="N255" s="49"/>
      <c r="O255" s="49"/>
      <c r="P255" s="49"/>
      <c r="Q255" s="49"/>
      <c r="R255" s="49"/>
      <c r="S255" s="49"/>
      <c r="T255" s="49"/>
      <c r="U255" s="49"/>
      <c r="V255" s="49"/>
      <c r="W255" s="49"/>
      <c r="X255" s="49"/>
      <c r="Y255" s="49"/>
      <c r="Z255" s="49"/>
      <c r="AA255" s="49"/>
      <c r="AB255" s="49"/>
      <c r="AC255" s="49"/>
    </row>
    <row r="256" spans="1:29" s="46" customFormat="1">
      <c r="A256" s="44"/>
      <c r="B256" s="45"/>
      <c r="C256" s="78"/>
      <c r="F256" s="48"/>
      <c r="M256" s="49"/>
      <c r="N256" s="49"/>
      <c r="O256" s="49"/>
      <c r="P256" s="49"/>
      <c r="Q256" s="49"/>
      <c r="R256" s="49"/>
      <c r="S256" s="49"/>
      <c r="T256" s="49"/>
      <c r="U256" s="49"/>
      <c r="V256" s="49"/>
      <c r="W256" s="49"/>
      <c r="X256" s="49"/>
      <c r="Y256" s="49"/>
      <c r="Z256" s="49"/>
      <c r="AA256" s="49"/>
      <c r="AB256" s="49"/>
      <c r="AC256" s="49"/>
    </row>
    <row r="257" spans="1:29" s="46" customFormat="1">
      <c r="A257" s="44"/>
      <c r="B257" s="45"/>
      <c r="C257" s="78"/>
      <c r="F257" s="48"/>
      <c r="M257" s="49"/>
      <c r="N257" s="49"/>
      <c r="O257" s="49"/>
      <c r="P257" s="49"/>
      <c r="Q257" s="49"/>
      <c r="R257" s="49"/>
      <c r="S257" s="49"/>
      <c r="T257" s="49"/>
      <c r="U257" s="49"/>
      <c r="V257" s="49"/>
      <c r="W257" s="49"/>
      <c r="X257" s="49"/>
      <c r="Y257" s="49"/>
      <c r="Z257" s="49"/>
      <c r="AA257" s="49"/>
      <c r="AB257" s="49"/>
      <c r="AC257" s="49"/>
    </row>
    <row r="258" spans="1:29" s="46" customFormat="1">
      <c r="A258" s="44"/>
      <c r="B258" s="45"/>
      <c r="C258" s="78"/>
      <c r="F258" s="48"/>
      <c r="M258" s="49"/>
      <c r="N258" s="49"/>
      <c r="O258" s="49"/>
      <c r="P258" s="49"/>
      <c r="Q258" s="49"/>
      <c r="R258" s="49"/>
      <c r="S258" s="49"/>
      <c r="T258" s="49"/>
      <c r="U258" s="49"/>
      <c r="V258" s="49"/>
      <c r="W258" s="49"/>
      <c r="X258" s="49"/>
      <c r="Y258" s="49"/>
      <c r="Z258" s="49"/>
      <c r="AA258" s="49"/>
      <c r="AB258" s="49"/>
      <c r="AC258" s="49"/>
    </row>
    <row r="259" spans="1:29" s="46" customFormat="1">
      <c r="A259" s="44"/>
      <c r="B259" s="45"/>
      <c r="C259" s="78"/>
      <c r="F259" s="48"/>
      <c r="M259" s="49"/>
      <c r="N259" s="49"/>
      <c r="O259" s="49"/>
      <c r="P259" s="49"/>
      <c r="Q259" s="49"/>
      <c r="R259" s="49"/>
      <c r="S259" s="49"/>
      <c r="T259" s="49"/>
      <c r="U259" s="49"/>
      <c r="V259" s="49"/>
      <c r="W259" s="49"/>
      <c r="X259" s="49"/>
      <c r="Y259" s="49"/>
      <c r="Z259" s="49"/>
      <c r="AA259" s="49"/>
      <c r="AB259" s="49"/>
      <c r="AC259" s="49"/>
    </row>
    <row r="260" spans="1:29" s="46" customFormat="1">
      <c r="A260" s="44"/>
      <c r="B260" s="45"/>
      <c r="C260" s="78"/>
      <c r="F260" s="48"/>
      <c r="M260" s="49"/>
      <c r="N260" s="49"/>
      <c r="O260" s="49"/>
      <c r="P260" s="49"/>
      <c r="Q260" s="49"/>
      <c r="R260" s="49"/>
      <c r="S260" s="49"/>
      <c r="T260" s="49"/>
      <c r="U260" s="49"/>
      <c r="V260" s="49"/>
      <c r="W260" s="49"/>
      <c r="X260" s="49"/>
      <c r="Y260" s="49"/>
      <c r="Z260" s="49"/>
      <c r="AA260" s="49"/>
      <c r="AB260" s="49"/>
      <c r="AC260" s="49"/>
    </row>
    <row r="261" spans="1:29" s="46" customFormat="1">
      <c r="A261" s="44"/>
      <c r="B261" s="45"/>
      <c r="C261" s="78"/>
      <c r="F261" s="48"/>
      <c r="M261" s="49"/>
      <c r="N261" s="49"/>
      <c r="O261" s="49"/>
      <c r="P261" s="49"/>
      <c r="Q261" s="49"/>
      <c r="R261" s="49"/>
      <c r="S261" s="49"/>
      <c r="T261" s="49"/>
      <c r="U261" s="49"/>
      <c r="V261" s="49"/>
      <c r="W261" s="49"/>
      <c r="X261" s="49"/>
      <c r="Y261" s="49"/>
      <c r="Z261" s="49"/>
      <c r="AA261" s="49"/>
      <c r="AB261" s="49"/>
      <c r="AC261" s="49"/>
    </row>
    <row r="262" spans="1:29" s="46" customFormat="1">
      <c r="A262" s="44"/>
      <c r="B262" s="45"/>
      <c r="C262" s="78"/>
      <c r="F262" s="48"/>
      <c r="M262" s="49"/>
      <c r="N262" s="49"/>
      <c r="O262" s="49"/>
      <c r="P262" s="49"/>
      <c r="Q262" s="49"/>
      <c r="R262" s="49"/>
      <c r="S262" s="49"/>
      <c r="T262" s="49"/>
      <c r="U262" s="49"/>
      <c r="V262" s="49"/>
      <c r="W262" s="49"/>
      <c r="X262" s="49"/>
      <c r="Y262" s="49"/>
      <c r="Z262" s="49"/>
      <c r="AA262" s="49"/>
      <c r="AB262" s="49"/>
      <c r="AC262" s="49"/>
    </row>
    <row r="263" spans="1:29" s="46" customFormat="1">
      <c r="A263" s="44"/>
      <c r="B263" s="45"/>
      <c r="C263" s="78"/>
      <c r="F263" s="48"/>
      <c r="M263" s="49"/>
      <c r="N263" s="49"/>
      <c r="O263" s="49"/>
      <c r="P263" s="49"/>
      <c r="Q263" s="49"/>
      <c r="R263" s="49"/>
      <c r="S263" s="49"/>
      <c r="T263" s="49"/>
      <c r="U263" s="49"/>
      <c r="V263" s="49"/>
      <c r="W263" s="49"/>
      <c r="X263" s="49"/>
      <c r="Y263" s="49"/>
      <c r="Z263" s="49"/>
      <c r="AA263" s="49"/>
      <c r="AB263" s="49"/>
      <c r="AC263" s="49"/>
    </row>
    <row r="264" spans="1:29" s="46" customFormat="1">
      <c r="A264" s="44"/>
      <c r="B264" s="45"/>
      <c r="C264" s="78"/>
      <c r="F264" s="48"/>
      <c r="M264" s="49"/>
      <c r="N264" s="49"/>
      <c r="O264" s="49"/>
      <c r="P264" s="49"/>
      <c r="Q264" s="49"/>
      <c r="R264" s="49"/>
      <c r="S264" s="49"/>
      <c r="T264" s="49"/>
      <c r="U264" s="49"/>
      <c r="V264" s="49"/>
      <c r="W264" s="49"/>
      <c r="X264" s="49"/>
      <c r="Y264" s="49"/>
      <c r="Z264" s="49"/>
      <c r="AA264" s="49"/>
      <c r="AB264" s="49"/>
      <c r="AC264" s="49"/>
    </row>
    <row r="265" spans="1:29" s="46" customFormat="1">
      <c r="A265" s="44"/>
      <c r="B265" s="45"/>
      <c r="C265" s="78"/>
      <c r="F265" s="48"/>
      <c r="M265" s="49"/>
      <c r="N265" s="49"/>
      <c r="O265" s="49"/>
      <c r="P265" s="49"/>
      <c r="Q265" s="49"/>
      <c r="R265" s="49"/>
      <c r="S265" s="49"/>
      <c r="T265" s="49"/>
      <c r="U265" s="49"/>
      <c r="V265" s="49"/>
      <c r="W265" s="49"/>
      <c r="X265" s="49"/>
      <c r="Y265" s="49"/>
      <c r="Z265" s="49"/>
      <c r="AA265" s="49"/>
      <c r="AB265" s="49"/>
      <c r="AC265" s="49"/>
    </row>
    <row r="266" spans="1:29" s="46" customFormat="1">
      <c r="A266" s="44"/>
      <c r="B266" s="45"/>
      <c r="C266" s="78"/>
      <c r="F266" s="48"/>
      <c r="M266" s="49"/>
      <c r="N266" s="49"/>
      <c r="O266" s="49"/>
      <c r="P266" s="49"/>
      <c r="Q266" s="49"/>
      <c r="R266" s="49"/>
      <c r="S266" s="49"/>
      <c r="T266" s="49"/>
      <c r="U266" s="49"/>
      <c r="V266" s="49"/>
      <c r="W266" s="49"/>
      <c r="X266" s="49"/>
      <c r="Y266" s="49"/>
      <c r="Z266" s="49"/>
      <c r="AA266" s="49"/>
      <c r="AB266" s="49"/>
      <c r="AC266" s="49"/>
    </row>
    <row r="267" spans="1:29" s="46" customFormat="1">
      <c r="A267" s="44"/>
      <c r="B267" s="45"/>
      <c r="C267" s="78"/>
      <c r="F267" s="48"/>
      <c r="M267" s="49"/>
      <c r="N267" s="49"/>
      <c r="O267" s="49"/>
      <c r="P267" s="49"/>
      <c r="Q267" s="49"/>
      <c r="R267" s="49"/>
      <c r="S267" s="49"/>
      <c r="T267" s="49"/>
      <c r="U267" s="49"/>
      <c r="V267" s="49"/>
      <c r="W267" s="49"/>
      <c r="X267" s="49"/>
      <c r="Y267" s="49"/>
      <c r="Z267" s="49"/>
      <c r="AA267" s="49"/>
      <c r="AB267" s="49"/>
      <c r="AC267" s="49"/>
    </row>
    <row r="268" spans="1:29" s="46" customFormat="1">
      <c r="A268" s="44"/>
      <c r="B268" s="45"/>
      <c r="C268" s="78"/>
      <c r="F268" s="48"/>
      <c r="M268" s="49"/>
      <c r="N268" s="49"/>
      <c r="O268" s="49"/>
      <c r="P268" s="49"/>
      <c r="Q268" s="49"/>
      <c r="R268" s="49"/>
      <c r="S268" s="49"/>
      <c r="T268" s="49"/>
      <c r="U268" s="49"/>
      <c r="V268" s="49"/>
      <c r="W268" s="49"/>
      <c r="X268" s="49"/>
      <c r="Y268" s="49"/>
      <c r="Z268" s="49"/>
      <c r="AA268" s="49"/>
      <c r="AB268" s="49"/>
      <c r="AC268" s="49"/>
    </row>
    <row r="269" spans="1:29" s="46" customFormat="1">
      <c r="A269" s="44"/>
      <c r="B269" s="45"/>
      <c r="C269" s="78"/>
      <c r="F269" s="48"/>
      <c r="M269" s="49"/>
      <c r="N269" s="49"/>
      <c r="O269" s="49"/>
      <c r="P269" s="49"/>
      <c r="Q269" s="49"/>
      <c r="R269" s="49"/>
      <c r="S269" s="49"/>
      <c r="T269" s="49"/>
      <c r="U269" s="49"/>
      <c r="V269" s="49"/>
      <c r="W269" s="49"/>
      <c r="X269" s="49"/>
      <c r="Y269" s="49"/>
      <c r="Z269" s="49"/>
      <c r="AA269" s="49"/>
      <c r="AB269" s="49"/>
      <c r="AC269" s="49"/>
    </row>
    <row r="270" spans="1:29" s="46" customFormat="1">
      <c r="A270" s="44"/>
      <c r="B270" s="45"/>
      <c r="C270" s="78"/>
      <c r="F270" s="48"/>
      <c r="M270" s="49"/>
      <c r="N270" s="49"/>
      <c r="O270" s="49"/>
      <c r="P270" s="49"/>
      <c r="Q270" s="49"/>
      <c r="R270" s="49"/>
      <c r="S270" s="49"/>
      <c r="T270" s="49"/>
      <c r="U270" s="49"/>
      <c r="V270" s="49"/>
      <c r="W270" s="49"/>
      <c r="X270" s="49"/>
      <c r="Y270" s="49"/>
      <c r="Z270" s="49"/>
      <c r="AA270" s="49"/>
      <c r="AB270" s="49"/>
      <c r="AC270" s="49"/>
    </row>
    <row r="271" spans="1:29" s="46" customFormat="1">
      <c r="A271" s="44"/>
      <c r="B271" s="45"/>
      <c r="C271" s="78"/>
      <c r="F271" s="48"/>
      <c r="M271" s="49"/>
      <c r="N271" s="49"/>
      <c r="O271" s="49"/>
      <c r="P271" s="49"/>
      <c r="Q271" s="49"/>
      <c r="R271" s="49"/>
      <c r="S271" s="49"/>
      <c r="T271" s="49"/>
      <c r="U271" s="49"/>
      <c r="V271" s="49"/>
      <c r="W271" s="49"/>
      <c r="X271" s="49"/>
      <c r="Y271" s="49"/>
      <c r="Z271" s="49"/>
      <c r="AA271" s="49"/>
      <c r="AB271" s="49"/>
      <c r="AC271" s="49"/>
    </row>
    <row r="272" spans="1:29" s="46" customFormat="1">
      <c r="A272" s="44"/>
      <c r="B272" s="45"/>
      <c r="C272" s="78"/>
      <c r="F272" s="48"/>
      <c r="M272" s="49"/>
      <c r="N272" s="49"/>
      <c r="O272" s="49"/>
      <c r="P272" s="49"/>
      <c r="Q272" s="49"/>
      <c r="R272" s="49"/>
      <c r="S272" s="49"/>
      <c r="T272" s="49"/>
      <c r="U272" s="49"/>
      <c r="V272" s="49"/>
      <c r="W272" s="49"/>
      <c r="X272" s="49"/>
      <c r="Y272" s="49"/>
      <c r="Z272" s="49"/>
      <c r="AA272" s="49"/>
      <c r="AB272" s="49"/>
      <c r="AC272" s="49"/>
    </row>
    <row r="273" spans="1:29" s="46" customFormat="1">
      <c r="A273" s="44"/>
      <c r="B273" s="45"/>
      <c r="C273" s="78"/>
      <c r="F273" s="48"/>
      <c r="M273" s="49"/>
      <c r="N273" s="49"/>
      <c r="O273" s="49"/>
      <c r="P273" s="49"/>
      <c r="Q273" s="49"/>
      <c r="R273" s="49"/>
      <c r="S273" s="49"/>
      <c r="T273" s="49"/>
      <c r="U273" s="49"/>
      <c r="V273" s="49"/>
      <c r="W273" s="49"/>
      <c r="X273" s="49"/>
      <c r="Y273" s="49"/>
      <c r="Z273" s="49"/>
      <c r="AA273" s="49"/>
      <c r="AB273" s="49"/>
      <c r="AC273" s="49"/>
    </row>
    <row r="274" spans="1:29" s="46" customFormat="1">
      <c r="A274" s="44"/>
      <c r="B274" s="45"/>
      <c r="C274" s="78"/>
      <c r="F274" s="48"/>
      <c r="M274" s="49"/>
      <c r="N274" s="49"/>
      <c r="O274" s="49"/>
      <c r="P274" s="49"/>
      <c r="Q274" s="49"/>
      <c r="R274" s="49"/>
      <c r="S274" s="49"/>
      <c r="T274" s="49"/>
      <c r="U274" s="49"/>
      <c r="V274" s="49"/>
      <c r="W274" s="49"/>
      <c r="X274" s="49"/>
      <c r="Y274" s="49"/>
      <c r="Z274" s="49"/>
      <c r="AA274" s="49"/>
      <c r="AB274" s="49"/>
      <c r="AC274" s="49"/>
    </row>
    <row r="275" spans="1:29" s="46" customFormat="1">
      <c r="A275" s="44"/>
      <c r="B275" s="45"/>
      <c r="C275" s="78"/>
      <c r="F275" s="48"/>
      <c r="M275" s="49"/>
      <c r="N275" s="49"/>
      <c r="O275" s="49"/>
      <c r="P275" s="49"/>
      <c r="Q275" s="49"/>
      <c r="R275" s="49"/>
      <c r="S275" s="49"/>
      <c r="T275" s="49"/>
      <c r="U275" s="49"/>
      <c r="V275" s="49"/>
      <c r="W275" s="49"/>
      <c r="X275" s="49"/>
      <c r="Y275" s="49"/>
      <c r="Z275" s="49"/>
      <c r="AA275" s="49"/>
      <c r="AB275" s="49"/>
      <c r="AC275" s="49"/>
    </row>
    <row r="276" spans="1:29" s="46" customFormat="1">
      <c r="A276" s="44"/>
      <c r="B276" s="45"/>
      <c r="C276" s="78"/>
      <c r="F276" s="48"/>
      <c r="M276" s="49"/>
      <c r="N276" s="49"/>
      <c r="O276" s="49"/>
      <c r="P276" s="49"/>
      <c r="Q276" s="49"/>
      <c r="R276" s="49"/>
      <c r="S276" s="49"/>
      <c r="T276" s="49"/>
      <c r="U276" s="49"/>
      <c r="V276" s="49"/>
      <c r="W276" s="49"/>
      <c r="X276" s="49"/>
      <c r="Y276" s="49"/>
      <c r="Z276" s="49"/>
      <c r="AA276" s="49"/>
      <c r="AB276" s="49"/>
      <c r="AC276" s="49"/>
    </row>
    <row r="277" spans="1:29" s="46" customFormat="1">
      <c r="A277" s="44"/>
      <c r="B277" s="45"/>
      <c r="C277" s="78"/>
      <c r="F277" s="48"/>
      <c r="M277" s="49"/>
      <c r="N277" s="49"/>
      <c r="O277" s="49"/>
      <c r="P277" s="49"/>
      <c r="Q277" s="49"/>
      <c r="R277" s="49"/>
      <c r="S277" s="49"/>
      <c r="T277" s="49"/>
      <c r="U277" s="49"/>
      <c r="V277" s="49"/>
      <c r="W277" s="49"/>
      <c r="X277" s="49"/>
      <c r="Y277" s="49"/>
      <c r="Z277" s="49"/>
      <c r="AA277" s="49"/>
      <c r="AB277" s="49"/>
      <c r="AC277" s="49"/>
    </row>
    <row r="278" spans="1:29" s="46" customFormat="1">
      <c r="A278" s="44"/>
      <c r="B278" s="45"/>
      <c r="C278" s="78"/>
      <c r="F278" s="48"/>
      <c r="M278" s="49"/>
      <c r="N278" s="49"/>
      <c r="O278" s="49"/>
      <c r="P278" s="49"/>
      <c r="Q278" s="49"/>
      <c r="R278" s="49"/>
      <c r="S278" s="49"/>
      <c r="T278" s="49"/>
      <c r="U278" s="49"/>
      <c r="V278" s="49"/>
      <c r="W278" s="49"/>
      <c r="X278" s="49"/>
      <c r="Y278" s="49"/>
      <c r="Z278" s="49"/>
      <c r="AA278" s="49"/>
      <c r="AB278" s="49"/>
      <c r="AC278" s="49"/>
    </row>
    <row r="279" spans="1:29" s="46" customFormat="1">
      <c r="A279" s="44"/>
      <c r="B279" s="45"/>
      <c r="C279" s="78"/>
      <c r="F279" s="48"/>
      <c r="M279" s="49"/>
      <c r="N279" s="49"/>
      <c r="O279" s="49"/>
      <c r="P279" s="49"/>
      <c r="Q279" s="49"/>
      <c r="R279" s="49"/>
      <c r="S279" s="49"/>
      <c r="T279" s="49"/>
      <c r="U279" s="49"/>
      <c r="V279" s="49"/>
      <c r="W279" s="49"/>
      <c r="X279" s="49"/>
      <c r="Y279" s="49"/>
      <c r="Z279" s="49"/>
      <c r="AA279" s="49"/>
      <c r="AB279" s="49"/>
      <c r="AC279" s="49"/>
    </row>
    <row r="280" spans="1:29" s="46" customFormat="1">
      <c r="A280" s="44"/>
      <c r="B280" s="45"/>
      <c r="C280" s="78"/>
      <c r="F280" s="48"/>
      <c r="M280" s="49"/>
      <c r="N280" s="49"/>
      <c r="O280" s="49"/>
      <c r="P280" s="49"/>
      <c r="Q280" s="49"/>
      <c r="R280" s="49"/>
      <c r="S280" s="49"/>
      <c r="T280" s="49"/>
      <c r="U280" s="49"/>
      <c r="V280" s="49"/>
      <c r="W280" s="49"/>
      <c r="X280" s="49"/>
      <c r="Y280" s="49"/>
      <c r="Z280" s="49"/>
      <c r="AA280" s="49"/>
      <c r="AB280" s="49"/>
      <c r="AC280" s="49"/>
    </row>
    <row r="281" spans="1:29" s="46" customFormat="1">
      <c r="A281" s="44"/>
      <c r="B281" s="45"/>
      <c r="C281" s="78"/>
      <c r="F281" s="48"/>
      <c r="M281" s="49"/>
      <c r="N281" s="49"/>
      <c r="O281" s="49"/>
      <c r="P281" s="49"/>
      <c r="Q281" s="49"/>
      <c r="R281" s="49"/>
      <c r="S281" s="49"/>
      <c r="T281" s="49"/>
      <c r="U281" s="49"/>
      <c r="V281" s="49"/>
      <c r="W281" s="49"/>
      <c r="X281" s="49"/>
      <c r="Y281" s="49"/>
      <c r="Z281" s="49"/>
      <c r="AA281" s="49"/>
      <c r="AB281" s="49"/>
      <c r="AC281" s="49"/>
    </row>
    <row r="282" spans="1:29" s="46" customFormat="1">
      <c r="A282" s="44"/>
      <c r="B282" s="45"/>
      <c r="C282" s="78"/>
      <c r="F282" s="48"/>
      <c r="M282" s="49"/>
      <c r="N282" s="49"/>
      <c r="O282" s="49"/>
      <c r="P282" s="49"/>
      <c r="Q282" s="49"/>
      <c r="R282" s="49"/>
      <c r="S282" s="49"/>
      <c r="T282" s="49"/>
      <c r="U282" s="49"/>
      <c r="V282" s="49"/>
      <c r="W282" s="49"/>
      <c r="X282" s="49"/>
      <c r="Y282" s="49"/>
      <c r="Z282" s="49"/>
      <c r="AA282" s="49"/>
      <c r="AB282" s="49"/>
      <c r="AC282" s="49"/>
    </row>
    <row r="283" spans="1:29" s="46" customFormat="1">
      <c r="A283" s="44"/>
      <c r="B283" s="45"/>
      <c r="C283" s="78"/>
      <c r="F283" s="48"/>
      <c r="M283" s="49"/>
      <c r="N283" s="49"/>
      <c r="O283" s="49"/>
      <c r="P283" s="49"/>
      <c r="Q283" s="49"/>
      <c r="R283" s="49"/>
      <c r="S283" s="49"/>
      <c r="T283" s="49"/>
      <c r="U283" s="49"/>
      <c r="V283" s="49"/>
      <c r="W283" s="49"/>
      <c r="X283" s="49"/>
      <c r="Y283" s="49"/>
      <c r="Z283" s="49"/>
      <c r="AA283" s="49"/>
      <c r="AB283" s="49"/>
      <c r="AC283" s="49"/>
    </row>
    <row r="284" spans="1:29" s="46" customFormat="1">
      <c r="A284" s="44"/>
      <c r="B284" s="45"/>
      <c r="C284" s="78"/>
      <c r="F284" s="48"/>
      <c r="M284" s="49"/>
      <c r="N284" s="49"/>
      <c r="O284" s="49"/>
      <c r="P284" s="49"/>
      <c r="Q284" s="49"/>
      <c r="R284" s="49"/>
      <c r="S284" s="49"/>
      <c r="T284" s="49"/>
      <c r="U284" s="49"/>
      <c r="V284" s="49"/>
      <c r="W284" s="49"/>
      <c r="X284" s="49"/>
      <c r="Y284" s="49"/>
      <c r="Z284" s="49"/>
      <c r="AA284" s="49"/>
      <c r="AB284" s="49"/>
      <c r="AC284" s="49"/>
    </row>
    <row r="285" spans="1:29" s="46" customFormat="1">
      <c r="A285" s="44"/>
      <c r="B285" s="45"/>
      <c r="C285" s="78"/>
      <c r="F285" s="48"/>
      <c r="M285" s="49"/>
      <c r="N285" s="49"/>
      <c r="O285" s="49"/>
      <c r="P285" s="49"/>
      <c r="Q285" s="49"/>
      <c r="R285" s="49"/>
      <c r="S285" s="49"/>
      <c r="T285" s="49"/>
      <c r="U285" s="49"/>
      <c r="V285" s="49"/>
      <c r="W285" s="49"/>
      <c r="X285" s="49"/>
      <c r="Y285" s="49"/>
      <c r="Z285" s="49"/>
      <c r="AA285" s="49"/>
      <c r="AB285" s="49"/>
      <c r="AC285" s="49"/>
    </row>
    <row r="286" spans="1:29" s="46" customFormat="1">
      <c r="A286" s="44"/>
      <c r="B286" s="45"/>
      <c r="C286" s="78"/>
      <c r="F286" s="48"/>
      <c r="M286" s="49"/>
      <c r="N286" s="49"/>
      <c r="O286" s="49"/>
      <c r="P286" s="49"/>
      <c r="Q286" s="49"/>
      <c r="R286" s="49"/>
      <c r="S286" s="49"/>
      <c r="T286" s="49"/>
      <c r="U286" s="49"/>
      <c r="V286" s="49"/>
      <c r="W286" s="49"/>
      <c r="X286" s="49"/>
      <c r="Y286" s="49"/>
      <c r="Z286" s="49"/>
      <c r="AA286" s="49"/>
      <c r="AB286" s="49"/>
      <c r="AC286" s="49"/>
    </row>
    <row r="287" spans="1:29" s="46" customFormat="1">
      <c r="A287" s="44"/>
      <c r="B287" s="45"/>
      <c r="C287" s="78"/>
      <c r="F287" s="48"/>
      <c r="M287" s="49"/>
      <c r="N287" s="49"/>
      <c r="O287" s="49"/>
      <c r="P287" s="49"/>
      <c r="Q287" s="49"/>
      <c r="R287" s="49"/>
      <c r="S287" s="49"/>
      <c r="T287" s="49"/>
      <c r="U287" s="49"/>
      <c r="V287" s="49"/>
      <c r="W287" s="49"/>
      <c r="X287" s="49"/>
      <c r="Y287" s="49"/>
      <c r="Z287" s="49"/>
      <c r="AA287" s="49"/>
      <c r="AB287" s="49"/>
      <c r="AC287" s="49"/>
    </row>
    <row r="288" spans="1:29" s="46" customFormat="1">
      <c r="A288" s="44"/>
      <c r="B288" s="45"/>
      <c r="C288" s="78"/>
      <c r="F288" s="48"/>
      <c r="M288" s="49"/>
      <c r="N288" s="49"/>
      <c r="O288" s="49"/>
      <c r="P288" s="49"/>
      <c r="Q288" s="49"/>
      <c r="R288" s="49"/>
      <c r="S288" s="49"/>
      <c r="T288" s="49"/>
      <c r="U288" s="49"/>
      <c r="V288" s="49"/>
      <c r="W288" s="49"/>
      <c r="X288" s="49"/>
      <c r="Y288" s="49"/>
      <c r="Z288" s="49"/>
      <c r="AA288" s="49"/>
      <c r="AB288" s="49"/>
      <c r="AC288" s="49"/>
    </row>
    <row r="289" spans="1:29" s="46" customFormat="1">
      <c r="A289" s="44"/>
      <c r="B289" s="45"/>
      <c r="C289" s="78"/>
      <c r="F289" s="48"/>
      <c r="M289" s="49"/>
      <c r="N289" s="49"/>
      <c r="O289" s="49"/>
      <c r="P289" s="49"/>
      <c r="Q289" s="49"/>
      <c r="R289" s="49"/>
      <c r="S289" s="49"/>
      <c r="T289" s="49"/>
      <c r="U289" s="49"/>
      <c r="V289" s="49"/>
      <c r="W289" s="49"/>
      <c r="X289" s="49"/>
      <c r="Y289" s="49"/>
      <c r="Z289" s="49"/>
      <c r="AA289" s="49"/>
      <c r="AB289" s="49"/>
      <c r="AC289" s="49"/>
    </row>
    <row r="290" spans="1:29" s="46" customFormat="1">
      <c r="A290" s="44"/>
      <c r="B290" s="45"/>
      <c r="C290" s="78"/>
      <c r="F290" s="48"/>
      <c r="M290" s="49"/>
      <c r="N290" s="49"/>
      <c r="O290" s="49"/>
      <c r="P290" s="49"/>
      <c r="Q290" s="49"/>
      <c r="R290" s="49"/>
      <c r="S290" s="49"/>
      <c r="T290" s="49"/>
      <c r="U290" s="49"/>
      <c r="V290" s="49"/>
      <c r="W290" s="49"/>
      <c r="X290" s="49"/>
      <c r="Y290" s="49"/>
      <c r="Z290" s="49"/>
      <c r="AA290" s="49"/>
      <c r="AB290" s="49"/>
      <c r="AC290" s="49"/>
    </row>
    <row r="291" spans="1:29" s="46" customFormat="1">
      <c r="A291" s="44"/>
      <c r="B291" s="45"/>
      <c r="C291" s="78"/>
      <c r="F291" s="48"/>
      <c r="M291" s="49"/>
      <c r="N291" s="49"/>
      <c r="O291" s="49"/>
      <c r="P291" s="49"/>
      <c r="Q291" s="49"/>
      <c r="R291" s="49"/>
      <c r="S291" s="49"/>
      <c r="T291" s="49"/>
      <c r="U291" s="49"/>
      <c r="V291" s="49"/>
      <c r="W291" s="49"/>
      <c r="X291" s="49"/>
      <c r="Y291" s="49"/>
      <c r="Z291" s="49"/>
      <c r="AA291" s="49"/>
      <c r="AB291" s="49"/>
      <c r="AC291" s="49"/>
    </row>
    <row r="292" spans="1:29" s="46" customFormat="1">
      <c r="A292" s="44"/>
      <c r="B292" s="45"/>
      <c r="C292" s="78"/>
      <c r="F292" s="48"/>
      <c r="M292" s="49"/>
      <c r="N292" s="49"/>
      <c r="O292" s="49"/>
      <c r="P292" s="49"/>
      <c r="Q292" s="49"/>
      <c r="R292" s="49"/>
      <c r="S292" s="49"/>
      <c r="T292" s="49"/>
      <c r="U292" s="49"/>
      <c r="V292" s="49"/>
      <c r="W292" s="49"/>
      <c r="X292" s="49"/>
      <c r="Y292" s="49"/>
      <c r="Z292" s="49"/>
      <c r="AA292" s="49"/>
      <c r="AB292" s="49"/>
      <c r="AC292" s="49"/>
    </row>
    <row r="293" spans="1:29" s="46" customFormat="1">
      <c r="A293" s="44"/>
      <c r="B293" s="45"/>
      <c r="C293" s="78"/>
      <c r="F293" s="48"/>
      <c r="M293" s="49"/>
      <c r="N293" s="49"/>
      <c r="O293" s="49"/>
      <c r="P293" s="49"/>
      <c r="Q293" s="49"/>
      <c r="R293" s="49"/>
      <c r="S293" s="49"/>
      <c r="T293" s="49"/>
      <c r="U293" s="49"/>
      <c r="V293" s="49"/>
      <c r="W293" s="49"/>
      <c r="X293" s="49"/>
      <c r="Y293" s="49"/>
      <c r="Z293" s="49"/>
      <c r="AA293" s="49"/>
      <c r="AB293" s="49"/>
      <c r="AC293" s="49"/>
    </row>
    <row r="294" spans="1:29" s="46" customFormat="1">
      <c r="A294" s="44"/>
      <c r="B294" s="45"/>
      <c r="C294" s="78"/>
      <c r="F294" s="48"/>
      <c r="M294" s="49"/>
      <c r="N294" s="49"/>
      <c r="O294" s="49"/>
      <c r="P294" s="49"/>
      <c r="Q294" s="49"/>
      <c r="R294" s="49"/>
      <c r="S294" s="49"/>
      <c r="T294" s="49"/>
      <c r="U294" s="49"/>
      <c r="V294" s="49"/>
      <c r="W294" s="49"/>
      <c r="X294" s="49"/>
      <c r="Y294" s="49"/>
      <c r="Z294" s="49"/>
      <c r="AA294" s="49"/>
      <c r="AB294" s="49"/>
      <c r="AC294" s="49"/>
    </row>
    <row r="295" spans="1:29" s="46" customFormat="1">
      <c r="A295" s="44"/>
      <c r="B295" s="45"/>
      <c r="C295" s="78"/>
      <c r="F295" s="48"/>
      <c r="M295" s="49"/>
      <c r="N295" s="49"/>
      <c r="O295" s="49"/>
      <c r="P295" s="49"/>
      <c r="Q295" s="49"/>
      <c r="R295" s="49"/>
      <c r="S295" s="49"/>
      <c r="T295" s="49"/>
      <c r="U295" s="49"/>
      <c r="V295" s="49"/>
      <c r="W295" s="49"/>
      <c r="X295" s="49"/>
      <c r="Y295" s="49"/>
      <c r="Z295" s="49"/>
      <c r="AA295" s="49"/>
      <c r="AB295" s="49"/>
      <c r="AC295" s="49"/>
    </row>
    <row r="296" spans="1:29" s="46" customFormat="1">
      <c r="A296" s="44"/>
      <c r="B296" s="45"/>
      <c r="C296" s="78"/>
      <c r="F296" s="48"/>
      <c r="M296" s="49"/>
      <c r="N296" s="49"/>
      <c r="O296" s="49"/>
      <c r="P296" s="49"/>
      <c r="Q296" s="49"/>
      <c r="R296" s="49"/>
      <c r="S296" s="49"/>
      <c r="T296" s="49"/>
      <c r="U296" s="49"/>
      <c r="V296" s="49"/>
      <c r="W296" s="49"/>
      <c r="X296" s="49"/>
      <c r="Y296" s="49"/>
      <c r="Z296" s="49"/>
      <c r="AA296" s="49"/>
      <c r="AB296" s="49"/>
      <c r="AC296" s="49"/>
    </row>
    <row r="297" spans="1:29" s="46" customFormat="1">
      <c r="A297" s="44"/>
      <c r="B297" s="45"/>
      <c r="C297" s="78"/>
      <c r="F297" s="48"/>
      <c r="M297" s="49"/>
      <c r="N297" s="49"/>
      <c r="O297" s="49"/>
      <c r="P297" s="49"/>
      <c r="Q297" s="49"/>
      <c r="R297" s="49"/>
      <c r="S297" s="49"/>
      <c r="T297" s="49"/>
      <c r="U297" s="49"/>
      <c r="V297" s="49"/>
      <c r="W297" s="49"/>
      <c r="X297" s="49"/>
      <c r="Y297" s="49"/>
      <c r="Z297" s="49"/>
      <c r="AA297" s="49"/>
      <c r="AB297" s="49"/>
      <c r="AC297" s="49"/>
    </row>
    <row r="298" spans="1:29" s="46" customFormat="1">
      <c r="A298" s="44"/>
      <c r="B298" s="45"/>
      <c r="C298" s="78"/>
      <c r="F298" s="48"/>
      <c r="M298" s="49"/>
      <c r="N298" s="49"/>
      <c r="O298" s="49"/>
      <c r="P298" s="49"/>
      <c r="Q298" s="49"/>
      <c r="R298" s="49"/>
      <c r="S298" s="49"/>
      <c r="T298" s="49"/>
      <c r="U298" s="49"/>
      <c r="V298" s="49"/>
      <c r="W298" s="49"/>
      <c r="X298" s="49"/>
      <c r="Y298" s="49"/>
      <c r="Z298" s="49"/>
      <c r="AA298" s="49"/>
      <c r="AB298" s="49"/>
      <c r="AC298" s="49"/>
    </row>
    <row r="299" spans="1:29" s="46" customFormat="1">
      <c r="A299" s="44"/>
      <c r="B299" s="45"/>
      <c r="C299" s="78"/>
      <c r="F299" s="48"/>
      <c r="M299" s="49"/>
      <c r="N299" s="49"/>
      <c r="O299" s="49"/>
      <c r="P299" s="49"/>
      <c r="Q299" s="49"/>
      <c r="R299" s="49"/>
      <c r="S299" s="49"/>
      <c r="T299" s="49"/>
      <c r="U299" s="49"/>
      <c r="V299" s="49"/>
      <c r="W299" s="49"/>
      <c r="X299" s="49"/>
      <c r="Y299" s="49"/>
      <c r="Z299" s="49"/>
      <c r="AA299" s="49"/>
      <c r="AB299" s="49"/>
      <c r="AC299" s="49"/>
    </row>
    <row r="300" spans="1:29" s="46" customFormat="1">
      <c r="A300" s="44"/>
      <c r="B300" s="45"/>
      <c r="C300" s="78"/>
      <c r="F300" s="48"/>
      <c r="M300" s="49"/>
      <c r="N300" s="49"/>
      <c r="O300" s="49"/>
      <c r="P300" s="49"/>
      <c r="Q300" s="49"/>
      <c r="R300" s="49"/>
      <c r="S300" s="49"/>
      <c r="T300" s="49"/>
      <c r="U300" s="49"/>
      <c r="V300" s="49"/>
      <c r="W300" s="49"/>
      <c r="X300" s="49"/>
      <c r="Y300" s="49"/>
      <c r="Z300" s="49"/>
      <c r="AA300" s="49"/>
      <c r="AB300" s="49"/>
      <c r="AC300" s="49"/>
    </row>
    <row r="301" spans="1:29" s="46" customFormat="1">
      <c r="A301" s="44"/>
      <c r="B301" s="45"/>
      <c r="C301" s="78"/>
      <c r="F301" s="48"/>
      <c r="M301" s="49"/>
      <c r="N301" s="49"/>
      <c r="O301" s="49"/>
      <c r="P301" s="49"/>
      <c r="Q301" s="49"/>
      <c r="R301" s="49"/>
      <c r="S301" s="49"/>
      <c r="T301" s="49"/>
      <c r="U301" s="49"/>
      <c r="V301" s="49"/>
      <c r="W301" s="49"/>
      <c r="X301" s="49"/>
      <c r="Y301" s="49"/>
      <c r="Z301" s="49"/>
      <c r="AA301" s="49"/>
      <c r="AB301" s="49"/>
      <c r="AC301" s="49"/>
    </row>
    <row r="302" spans="1:29" s="46" customFormat="1">
      <c r="A302" s="44"/>
      <c r="B302" s="45"/>
      <c r="C302" s="78"/>
      <c r="F302" s="48"/>
      <c r="M302" s="49"/>
      <c r="N302" s="49"/>
      <c r="O302" s="49"/>
      <c r="P302" s="49"/>
      <c r="Q302" s="49"/>
      <c r="R302" s="49"/>
      <c r="S302" s="49"/>
      <c r="T302" s="49"/>
      <c r="U302" s="49"/>
      <c r="V302" s="49"/>
      <c r="W302" s="49"/>
      <c r="X302" s="49"/>
      <c r="Y302" s="49"/>
      <c r="Z302" s="49"/>
      <c r="AA302" s="49"/>
      <c r="AB302" s="49"/>
      <c r="AC302" s="49"/>
    </row>
    <row r="303" spans="1:29" s="46" customFormat="1">
      <c r="A303" s="44"/>
      <c r="B303" s="45"/>
      <c r="C303" s="78"/>
      <c r="F303" s="48"/>
      <c r="M303" s="49"/>
      <c r="N303" s="49"/>
      <c r="O303" s="49"/>
      <c r="P303" s="49"/>
      <c r="Q303" s="49"/>
      <c r="R303" s="49"/>
      <c r="S303" s="49"/>
      <c r="T303" s="49"/>
      <c r="U303" s="49"/>
      <c r="V303" s="49"/>
      <c r="W303" s="49"/>
      <c r="X303" s="49"/>
      <c r="Y303" s="49"/>
      <c r="Z303" s="49"/>
      <c r="AA303" s="49"/>
      <c r="AB303" s="49"/>
      <c r="AC303" s="49"/>
    </row>
    <row r="304" spans="1:29" s="46" customFormat="1">
      <c r="A304" s="44"/>
      <c r="B304" s="45"/>
      <c r="C304" s="78"/>
      <c r="F304" s="48"/>
      <c r="M304" s="49"/>
      <c r="N304" s="49"/>
      <c r="O304" s="49"/>
      <c r="P304" s="49"/>
      <c r="Q304" s="49"/>
      <c r="R304" s="49"/>
      <c r="S304" s="49"/>
      <c r="T304" s="49"/>
      <c r="U304" s="49"/>
      <c r="V304" s="49"/>
      <c r="W304" s="49"/>
      <c r="X304" s="49"/>
      <c r="Y304" s="49"/>
      <c r="Z304" s="49"/>
      <c r="AA304" s="49"/>
      <c r="AB304" s="49"/>
      <c r="AC304" s="49"/>
    </row>
    <row r="305" spans="1:29" s="46" customFormat="1">
      <c r="A305" s="44"/>
      <c r="B305" s="45"/>
      <c r="C305" s="78"/>
      <c r="F305" s="48"/>
      <c r="M305" s="49"/>
      <c r="N305" s="49"/>
      <c r="O305" s="49"/>
      <c r="P305" s="49"/>
      <c r="Q305" s="49"/>
      <c r="R305" s="49"/>
      <c r="S305" s="49"/>
      <c r="T305" s="49"/>
      <c r="U305" s="49"/>
      <c r="V305" s="49"/>
      <c r="W305" s="49"/>
      <c r="X305" s="49"/>
      <c r="Y305" s="49"/>
      <c r="Z305" s="49"/>
      <c r="AA305" s="49"/>
      <c r="AB305" s="49"/>
      <c r="AC305" s="49"/>
    </row>
    <row r="306" spans="1:29" s="46" customFormat="1">
      <c r="A306" s="44"/>
      <c r="B306" s="45"/>
      <c r="C306" s="78"/>
      <c r="F306" s="48"/>
      <c r="M306" s="49"/>
      <c r="N306" s="49"/>
      <c r="O306" s="49"/>
      <c r="P306" s="49"/>
      <c r="Q306" s="49"/>
      <c r="R306" s="49"/>
      <c r="S306" s="49"/>
      <c r="T306" s="49"/>
      <c r="U306" s="49"/>
      <c r="V306" s="49"/>
      <c r="W306" s="49"/>
      <c r="X306" s="49"/>
      <c r="Y306" s="49"/>
      <c r="Z306" s="49"/>
      <c r="AA306" s="49"/>
      <c r="AB306" s="49"/>
      <c r="AC306" s="49"/>
    </row>
    <row r="307" spans="1:29" s="46" customFormat="1">
      <c r="A307" s="44"/>
      <c r="B307" s="45"/>
      <c r="C307" s="78"/>
      <c r="F307" s="48"/>
      <c r="M307" s="49"/>
      <c r="N307" s="49"/>
      <c r="O307" s="49"/>
      <c r="P307" s="49"/>
      <c r="Q307" s="49"/>
      <c r="R307" s="49"/>
      <c r="S307" s="49"/>
      <c r="T307" s="49"/>
      <c r="U307" s="49"/>
      <c r="V307" s="49"/>
      <c r="W307" s="49"/>
      <c r="X307" s="49"/>
      <c r="Y307" s="49"/>
      <c r="Z307" s="49"/>
      <c r="AA307" s="49"/>
      <c r="AB307" s="49"/>
      <c r="AC307" s="49"/>
    </row>
    <row r="308" spans="1:29" s="46" customFormat="1">
      <c r="A308" s="44"/>
      <c r="B308" s="45"/>
      <c r="C308" s="78"/>
      <c r="F308" s="48"/>
      <c r="M308" s="49"/>
      <c r="N308" s="49"/>
      <c r="O308" s="49"/>
      <c r="P308" s="49"/>
      <c r="Q308" s="49"/>
      <c r="R308" s="49"/>
      <c r="S308" s="49"/>
      <c r="T308" s="49"/>
      <c r="U308" s="49"/>
      <c r="V308" s="49"/>
      <c r="W308" s="49"/>
      <c r="X308" s="49"/>
      <c r="Y308" s="49"/>
      <c r="Z308" s="49"/>
      <c r="AA308" s="49"/>
      <c r="AB308" s="49"/>
      <c r="AC308" s="49"/>
    </row>
    <row r="309" spans="1:29" s="46" customFormat="1">
      <c r="A309" s="44"/>
      <c r="B309" s="45"/>
      <c r="C309" s="78"/>
      <c r="F309" s="48"/>
      <c r="M309" s="49"/>
      <c r="N309" s="49"/>
      <c r="O309" s="49"/>
      <c r="P309" s="49"/>
      <c r="Q309" s="49"/>
      <c r="R309" s="49"/>
      <c r="S309" s="49"/>
      <c r="T309" s="49"/>
      <c r="U309" s="49"/>
      <c r="V309" s="49"/>
      <c r="W309" s="49"/>
      <c r="X309" s="49"/>
      <c r="Y309" s="49"/>
      <c r="Z309" s="49"/>
      <c r="AA309" s="49"/>
      <c r="AB309" s="49"/>
      <c r="AC309" s="49"/>
    </row>
    <row r="310" spans="1:29" s="46" customFormat="1">
      <c r="A310" s="44"/>
      <c r="B310" s="45"/>
      <c r="C310" s="78"/>
      <c r="F310" s="48"/>
      <c r="M310" s="49"/>
      <c r="N310" s="49"/>
      <c r="O310" s="49"/>
      <c r="P310" s="49"/>
      <c r="Q310" s="49"/>
      <c r="R310" s="49"/>
      <c r="S310" s="49"/>
      <c r="T310" s="49"/>
      <c r="U310" s="49"/>
      <c r="V310" s="49"/>
      <c r="W310" s="49"/>
      <c r="X310" s="49"/>
      <c r="Y310" s="49"/>
      <c r="Z310" s="49"/>
      <c r="AA310" s="49"/>
      <c r="AB310" s="49"/>
      <c r="AC310" s="49"/>
    </row>
    <row r="311" spans="1:29" s="46" customFormat="1">
      <c r="A311" s="44"/>
      <c r="B311" s="45"/>
      <c r="C311" s="78"/>
      <c r="F311" s="48"/>
      <c r="M311" s="49"/>
      <c r="N311" s="49"/>
      <c r="O311" s="49"/>
      <c r="P311" s="49"/>
      <c r="Q311" s="49"/>
      <c r="R311" s="49"/>
      <c r="S311" s="49"/>
      <c r="T311" s="49"/>
      <c r="U311" s="49"/>
      <c r="V311" s="49"/>
      <c r="W311" s="49"/>
      <c r="X311" s="49"/>
      <c r="Y311" s="49"/>
      <c r="Z311" s="49"/>
      <c r="AA311" s="49"/>
      <c r="AB311" s="49"/>
      <c r="AC311" s="49"/>
    </row>
    <row r="312" spans="1:29" s="46" customFormat="1">
      <c r="A312" s="44"/>
      <c r="B312" s="45"/>
      <c r="C312" s="78"/>
      <c r="F312" s="48"/>
      <c r="M312" s="49"/>
      <c r="N312" s="49"/>
      <c r="O312" s="49"/>
      <c r="P312" s="49"/>
      <c r="Q312" s="49"/>
      <c r="R312" s="49"/>
      <c r="S312" s="49"/>
      <c r="T312" s="49"/>
      <c r="U312" s="49"/>
      <c r="V312" s="49"/>
      <c r="W312" s="49"/>
      <c r="X312" s="49"/>
      <c r="Y312" s="49"/>
      <c r="Z312" s="49"/>
      <c r="AA312" s="49"/>
      <c r="AB312" s="49"/>
      <c r="AC312" s="49"/>
    </row>
    <row r="313" spans="1:29" s="46" customFormat="1">
      <c r="A313" s="44"/>
      <c r="B313" s="45"/>
      <c r="C313" s="78"/>
      <c r="F313" s="48"/>
      <c r="M313" s="49"/>
      <c r="N313" s="49"/>
      <c r="O313" s="49"/>
      <c r="P313" s="49"/>
      <c r="Q313" s="49"/>
      <c r="R313" s="49"/>
      <c r="S313" s="49"/>
      <c r="T313" s="49"/>
      <c r="U313" s="49"/>
      <c r="V313" s="49"/>
      <c r="W313" s="49"/>
      <c r="X313" s="49"/>
      <c r="Y313" s="49"/>
      <c r="Z313" s="49"/>
      <c r="AA313" s="49"/>
      <c r="AB313" s="49"/>
      <c r="AC313" s="49"/>
    </row>
    <row r="314" spans="1:29" s="46" customFormat="1">
      <c r="A314" s="44"/>
      <c r="B314" s="45"/>
      <c r="C314" s="78"/>
      <c r="F314" s="48"/>
      <c r="M314" s="49"/>
      <c r="N314" s="49"/>
      <c r="O314" s="49"/>
      <c r="P314" s="49"/>
      <c r="Q314" s="49"/>
      <c r="R314" s="49"/>
      <c r="S314" s="49"/>
      <c r="T314" s="49"/>
      <c r="U314" s="49"/>
      <c r="V314" s="49"/>
      <c r="W314" s="49"/>
      <c r="X314" s="49"/>
      <c r="Y314" s="49"/>
      <c r="Z314" s="49"/>
      <c r="AA314" s="49"/>
      <c r="AB314" s="49"/>
      <c r="AC314" s="49"/>
    </row>
    <row r="315" spans="1:29" s="46" customFormat="1">
      <c r="A315" s="44"/>
      <c r="B315" s="45"/>
      <c r="C315" s="78"/>
      <c r="F315" s="48"/>
      <c r="M315" s="49"/>
      <c r="N315" s="49"/>
      <c r="O315" s="49"/>
      <c r="P315" s="49"/>
      <c r="Q315" s="49"/>
      <c r="R315" s="49"/>
      <c r="S315" s="49"/>
      <c r="T315" s="49"/>
      <c r="U315" s="49"/>
      <c r="V315" s="49"/>
      <c r="W315" s="49"/>
      <c r="X315" s="49"/>
      <c r="Y315" s="49"/>
      <c r="Z315" s="49"/>
      <c r="AA315" s="49"/>
      <c r="AB315" s="49"/>
      <c r="AC315" s="49"/>
    </row>
    <row r="316" spans="1:29" s="46" customFormat="1">
      <c r="A316" s="44"/>
      <c r="B316" s="45"/>
      <c r="C316" s="78"/>
      <c r="F316" s="48"/>
      <c r="M316" s="49"/>
      <c r="N316" s="49"/>
      <c r="O316" s="49"/>
      <c r="P316" s="49"/>
      <c r="Q316" s="49"/>
      <c r="R316" s="49"/>
      <c r="S316" s="49"/>
      <c r="T316" s="49"/>
      <c r="U316" s="49"/>
      <c r="V316" s="49"/>
      <c r="W316" s="49"/>
      <c r="X316" s="49"/>
      <c r="Y316" s="49"/>
      <c r="Z316" s="49"/>
      <c r="AA316" s="49"/>
      <c r="AB316" s="49"/>
      <c r="AC316" s="49"/>
    </row>
    <row r="317" spans="1:29" s="46" customFormat="1">
      <c r="A317" s="44"/>
      <c r="B317" s="45"/>
      <c r="C317" s="78"/>
      <c r="F317" s="48"/>
      <c r="M317" s="49"/>
      <c r="N317" s="49"/>
      <c r="O317" s="49"/>
      <c r="P317" s="49"/>
      <c r="Q317" s="49"/>
      <c r="R317" s="49"/>
      <c r="S317" s="49"/>
      <c r="T317" s="49"/>
      <c r="U317" s="49"/>
      <c r="V317" s="49"/>
      <c r="W317" s="49"/>
      <c r="X317" s="49"/>
      <c r="Y317" s="49"/>
      <c r="Z317" s="49"/>
      <c r="AA317" s="49"/>
      <c r="AB317" s="49"/>
      <c r="AC317" s="49"/>
    </row>
    <row r="318" spans="1:29" s="46" customFormat="1">
      <c r="A318" s="44"/>
      <c r="B318" s="45"/>
      <c r="C318" s="78"/>
      <c r="F318" s="48"/>
      <c r="M318" s="49"/>
      <c r="N318" s="49"/>
      <c r="O318" s="49"/>
      <c r="P318" s="49"/>
      <c r="Q318" s="49"/>
      <c r="R318" s="49"/>
      <c r="S318" s="49"/>
      <c r="T318" s="49"/>
      <c r="U318" s="49"/>
      <c r="V318" s="49"/>
      <c r="W318" s="49"/>
      <c r="X318" s="49"/>
      <c r="Y318" s="49"/>
      <c r="Z318" s="49"/>
      <c r="AA318" s="49"/>
      <c r="AB318" s="49"/>
      <c r="AC318" s="49"/>
    </row>
    <row r="319" spans="1:29" s="46" customFormat="1">
      <c r="A319" s="44"/>
      <c r="B319" s="45"/>
      <c r="C319" s="78"/>
      <c r="F319" s="48"/>
      <c r="M319" s="49"/>
      <c r="N319" s="49"/>
      <c r="O319" s="49"/>
      <c r="P319" s="49"/>
      <c r="Q319" s="49"/>
      <c r="R319" s="49"/>
      <c r="S319" s="49"/>
      <c r="T319" s="49"/>
      <c r="U319" s="49"/>
      <c r="V319" s="49"/>
      <c r="W319" s="49"/>
      <c r="X319" s="49"/>
      <c r="Y319" s="49"/>
      <c r="Z319" s="49"/>
      <c r="AA319" s="49"/>
      <c r="AB319" s="49"/>
      <c r="AC319" s="49"/>
    </row>
    <row r="320" spans="1:29" s="46" customFormat="1">
      <c r="A320" s="44"/>
      <c r="B320" s="45"/>
      <c r="C320" s="78"/>
      <c r="F320" s="48"/>
      <c r="M320" s="49"/>
      <c r="N320" s="49"/>
      <c r="O320" s="49"/>
      <c r="P320" s="49"/>
      <c r="Q320" s="49"/>
      <c r="R320" s="49"/>
      <c r="S320" s="49"/>
      <c r="T320" s="49"/>
      <c r="U320" s="49"/>
      <c r="V320" s="49"/>
      <c r="W320" s="49"/>
      <c r="X320" s="49"/>
      <c r="Y320" s="49"/>
      <c r="Z320" s="49"/>
      <c r="AA320" s="49"/>
      <c r="AB320" s="49"/>
      <c r="AC320" s="49"/>
    </row>
    <row r="321" spans="1:29" s="46" customFormat="1">
      <c r="A321" s="44"/>
      <c r="B321" s="45"/>
      <c r="C321" s="78"/>
      <c r="F321" s="48"/>
      <c r="M321" s="49"/>
      <c r="N321" s="49"/>
      <c r="O321" s="49"/>
      <c r="P321" s="49"/>
      <c r="Q321" s="49"/>
      <c r="R321" s="49"/>
      <c r="S321" s="49"/>
      <c r="T321" s="49"/>
      <c r="U321" s="49"/>
      <c r="V321" s="49"/>
      <c r="W321" s="49"/>
      <c r="X321" s="49"/>
      <c r="Y321" s="49"/>
      <c r="Z321" s="49"/>
      <c r="AA321" s="49"/>
      <c r="AB321" s="49"/>
      <c r="AC321" s="49"/>
    </row>
    <row r="328" spans="1:29" s="46" customFormat="1">
      <c r="A328" s="44"/>
      <c r="B328" s="45"/>
      <c r="C328" s="78"/>
      <c r="F328" s="48"/>
      <c r="M328" s="49"/>
      <c r="N328" s="49"/>
      <c r="O328" s="49"/>
      <c r="P328" s="49"/>
      <c r="Q328" s="49"/>
      <c r="R328" s="49"/>
      <c r="S328" s="49"/>
      <c r="T328" s="49"/>
      <c r="U328" s="49"/>
      <c r="V328" s="49"/>
      <c r="W328" s="49"/>
      <c r="X328" s="49"/>
      <c r="Y328" s="49"/>
      <c r="Z328" s="49"/>
      <c r="AA328" s="49"/>
      <c r="AB328" s="49"/>
      <c r="AC328" s="49"/>
    </row>
    <row r="335" spans="1:29" s="46" customFormat="1">
      <c r="A335" s="44"/>
      <c r="B335" s="45"/>
      <c r="C335" s="78"/>
      <c r="F335" s="48"/>
      <c r="M335" s="49"/>
      <c r="N335" s="49"/>
      <c r="O335" s="49"/>
      <c r="P335" s="49"/>
      <c r="Q335" s="49"/>
      <c r="R335" s="49"/>
      <c r="S335" s="49"/>
      <c r="T335" s="49"/>
      <c r="U335" s="49"/>
      <c r="V335" s="49"/>
      <c r="W335" s="49"/>
      <c r="X335" s="49"/>
      <c r="Y335" s="49"/>
      <c r="Z335" s="49"/>
      <c r="AA335" s="49"/>
      <c r="AB335" s="49"/>
      <c r="AC335" s="49"/>
    </row>
    <row r="336" spans="1:29" s="46" customFormat="1">
      <c r="A336" s="44"/>
      <c r="B336" s="45"/>
      <c r="C336" s="78"/>
      <c r="F336" s="48"/>
      <c r="M336" s="49"/>
      <c r="N336" s="49"/>
      <c r="O336" s="49"/>
      <c r="P336" s="49"/>
      <c r="Q336" s="49"/>
      <c r="R336" s="49"/>
      <c r="S336" s="49"/>
      <c r="T336" s="49"/>
      <c r="U336" s="49"/>
      <c r="V336" s="49"/>
      <c r="W336" s="49"/>
      <c r="X336" s="49"/>
      <c r="Y336" s="49"/>
      <c r="Z336" s="49"/>
      <c r="AA336" s="49"/>
      <c r="AB336" s="49"/>
      <c r="AC336" s="49"/>
    </row>
    <row r="337" spans="1:29" s="46" customFormat="1">
      <c r="A337" s="44"/>
      <c r="B337" s="45"/>
      <c r="C337" s="78"/>
      <c r="F337" s="48"/>
      <c r="M337" s="49"/>
      <c r="N337" s="49"/>
      <c r="O337" s="49"/>
      <c r="P337" s="49"/>
      <c r="Q337" s="49"/>
      <c r="R337" s="49"/>
      <c r="S337" s="49"/>
      <c r="T337" s="49"/>
      <c r="U337" s="49"/>
      <c r="V337" s="49"/>
      <c r="W337" s="49"/>
      <c r="X337" s="49"/>
      <c r="Y337" s="49"/>
      <c r="Z337" s="49"/>
      <c r="AA337" s="49"/>
      <c r="AB337" s="49"/>
      <c r="AC337" s="49"/>
    </row>
    <row r="338" spans="1:29" s="46" customFormat="1">
      <c r="A338" s="44"/>
      <c r="B338" s="45"/>
      <c r="C338" s="78"/>
      <c r="F338" s="48"/>
      <c r="M338" s="49"/>
      <c r="N338" s="49"/>
      <c r="O338" s="49"/>
      <c r="P338" s="49"/>
      <c r="Q338" s="49"/>
      <c r="R338" s="49"/>
      <c r="S338" s="49"/>
      <c r="T338" s="49"/>
      <c r="U338" s="49"/>
      <c r="V338" s="49"/>
      <c r="W338" s="49"/>
      <c r="X338" s="49"/>
      <c r="Y338" s="49"/>
      <c r="Z338" s="49"/>
      <c r="AA338" s="49"/>
      <c r="AB338" s="49"/>
      <c r="AC338" s="49"/>
    </row>
    <row r="339" spans="1:29" s="46" customFormat="1">
      <c r="A339" s="44"/>
      <c r="B339" s="45"/>
      <c r="C339" s="78"/>
      <c r="F339" s="48"/>
      <c r="M339" s="49"/>
      <c r="N339" s="49"/>
      <c r="O339" s="49"/>
      <c r="P339" s="49"/>
      <c r="Q339" s="49"/>
      <c r="R339" s="49"/>
      <c r="S339" s="49"/>
      <c r="T339" s="49"/>
      <c r="U339" s="49"/>
      <c r="V339" s="49"/>
      <c r="W339" s="49"/>
      <c r="X339" s="49"/>
      <c r="Y339" s="49"/>
      <c r="Z339" s="49"/>
      <c r="AA339" s="49"/>
      <c r="AB339" s="49"/>
      <c r="AC339" s="49"/>
    </row>
    <row r="340" spans="1:29" s="46" customFormat="1">
      <c r="A340" s="44"/>
      <c r="B340" s="45"/>
      <c r="C340" s="78"/>
      <c r="F340" s="48"/>
      <c r="M340" s="49"/>
      <c r="N340" s="49"/>
      <c r="O340" s="49"/>
      <c r="P340" s="49"/>
      <c r="Q340" s="49"/>
      <c r="R340" s="49"/>
      <c r="S340" s="49"/>
      <c r="T340" s="49"/>
      <c r="U340" s="49"/>
      <c r="V340" s="49"/>
      <c r="W340" s="49"/>
      <c r="X340" s="49"/>
      <c r="Y340" s="49"/>
      <c r="Z340" s="49"/>
      <c r="AA340" s="49"/>
      <c r="AB340" s="49"/>
      <c r="AC340" s="49"/>
    </row>
    <row r="341" spans="1:29" s="46" customFormat="1">
      <c r="A341" s="44"/>
      <c r="B341" s="45"/>
      <c r="C341" s="78"/>
      <c r="F341" s="48"/>
      <c r="M341" s="49"/>
      <c r="N341" s="49"/>
      <c r="O341" s="49"/>
      <c r="P341" s="49"/>
      <c r="Q341" s="49"/>
      <c r="R341" s="49"/>
      <c r="S341" s="49"/>
      <c r="T341" s="49"/>
      <c r="U341" s="49"/>
      <c r="V341" s="49"/>
      <c r="W341" s="49"/>
      <c r="X341" s="49"/>
      <c r="Y341" s="49"/>
      <c r="Z341" s="49"/>
      <c r="AA341" s="49"/>
      <c r="AB341" s="49"/>
      <c r="AC341" s="49"/>
    </row>
    <row r="342" spans="1:29" s="46" customFormat="1">
      <c r="A342" s="44"/>
      <c r="B342" s="45"/>
      <c r="C342" s="78"/>
      <c r="F342" s="48"/>
      <c r="M342" s="49"/>
      <c r="N342" s="49"/>
      <c r="O342" s="49"/>
      <c r="P342" s="49"/>
      <c r="Q342" s="49"/>
      <c r="R342" s="49"/>
      <c r="S342" s="49"/>
      <c r="T342" s="49"/>
      <c r="U342" s="49"/>
      <c r="V342" s="49"/>
      <c r="W342" s="49"/>
      <c r="X342" s="49"/>
      <c r="Y342" s="49"/>
      <c r="Z342" s="49"/>
      <c r="AA342" s="49"/>
      <c r="AB342" s="49"/>
      <c r="AC342" s="49"/>
    </row>
    <row r="343" spans="1:29" s="46" customFormat="1">
      <c r="A343" s="44"/>
      <c r="B343" s="45"/>
      <c r="C343" s="78"/>
      <c r="F343" s="48"/>
      <c r="M343" s="49"/>
      <c r="N343" s="49"/>
      <c r="O343" s="49"/>
      <c r="P343" s="49"/>
      <c r="Q343" s="49"/>
      <c r="R343" s="49"/>
      <c r="S343" s="49"/>
      <c r="T343" s="49"/>
      <c r="U343" s="49"/>
      <c r="V343" s="49"/>
      <c r="W343" s="49"/>
      <c r="X343" s="49"/>
      <c r="Y343" s="49"/>
      <c r="Z343" s="49"/>
      <c r="AA343" s="49"/>
      <c r="AB343" s="49"/>
      <c r="AC343" s="49"/>
    </row>
    <row r="344" spans="1:29" s="46" customFormat="1">
      <c r="A344" s="44"/>
      <c r="B344" s="45"/>
      <c r="C344" s="78"/>
      <c r="F344" s="48"/>
      <c r="M344" s="49"/>
      <c r="N344" s="49"/>
      <c r="O344" s="49"/>
      <c r="P344" s="49"/>
      <c r="Q344" s="49"/>
      <c r="R344" s="49"/>
      <c r="S344" s="49"/>
      <c r="T344" s="49"/>
      <c r="U344" s="49"/>
      <c r="V344" s="49"/>
      <c r="W344" s="49"/>
      <c r="X344" s="49"/>
      <c r="Y344" s="49"/>
      <c r="Z344" s="49"/>
      <c r="AA344" s="49"/>
      <c r="AB344" s="49"/>
      <c r="AC344" s="49"/>
    </row>
    <row r="345" spans="1:29" s="46" customFormat="1">
      <c r="A345" s="44"/>
      <c r="B345" s="45"/>
      <c r="C345" s="78"/>
      <c r="F345" s="48"/>
      <c r="M345" s="49"/>
      <c r="N345" s="49"/>
      <c r="O345" s="49"/>
      <c r="P345" s="49"/>
      <c r="Q345" s="49"/>
      <c r="R345" s="49"/>
      <c r="S345" s="49"/>
      <c r="T345" s="49"/>
      <c r="U345" s="49"/>
      <c r="V345" s="49"/>
      <c r="W345" s="49"/>
      <c r="X345" s="49"/>
      <c r="Y345" s="49"/>
      <c r="Z345" s="49"/>
      <c r="AA345" s="49"/>
      <c r="AB345" s="49"/>
      <c r="AC345" s="49"/>
    </row>
    <row r="346" spans="1:29" s="46" customFormat="1">
      <c r="A346" s="44"/>
      <c r="B346" s="45"/>
      <c r="C346" s="78"/>
      <c r="F346" s="48"/>
      <c r="M346" s="49"/>
      <c r="N346" s="49"/>
      <c r="O346" s="49"/>
      <c r="P346" s="49"/>
      <c r="Q346" s="49"/>
      <c r="R346" s="49"/>
      <c r="S346" s="49"/>
      <c r="T346" s="49"/>
      <c r="U346" s="49"/>
      <c r="V346" s="49"/>
      <c r="W346" s="49"/>
      <c r="X346" s="49"/>
      <c r="Y346" s="49"/>
      <c r="Z346" s="49"/>
      <c r="AA346" s="49"/>
      <c r="AB346" s="49"/>
      <c r="AC346" s="49"/>
    </row>
    <row r="347" spans="1:29" s="46" customFormat="1">
      <c r="A347" s="44"/>
      <c r="B347" s="45"/>
      <c r="C347" s="78"/>
      <c r="F347" s="48"/>
      <c r="M347" s="49"/>
      <c r="N347" s="49"/>
      <c r="O347" s="49"/>
      <c r="P347" s="49"/>
      <c r="Q347" s="49"/>
      <c r="R347" s="49"/>
      <c r="S347" s="49"/>
      <c r="T347" s="49"/>
      <c r="U347" s="49"/>
      <c r="V347" s="49"/>
      <c r="W347" s="49"/>
      <c r="X347" s="49"/>
      <c r="Y347" s="49"/>
      <c r="Z347" s="49"/>
      <c r="AA347" s="49"/>
      <c r="AB347" s="49"/>
      <c r="AC347" s="49"/>
    </row>
    <row r="348" spans="1:29" s="46" customFormat="1">
      <c r="A348" s="44"/>
      <c r="B348" s="45"/>
      <c r="C348" s="78"/>
      <c r="F348" s="48"/>
      <c r="M348" s="49"/>
      <c r="N348" s="49"/>
      <c r="O348" s="49"/>
      <c r="P348" s="49"/>
      <c r="Q348" s="49"/>
      <c r="R348" s="49"/>
      <c r="S348" s="49"/>
      <c r="T348" s="49"/>
      <c r="U348" s="49"/>
      <c r="V348" s="49"/>
      <c r="W348" s="49"/>
      <c r="X348" s="49"/>
      <c r="Y348" s="49"/>
      <c r="Z348" s="49"/>
      <c r="AA348" s="49"/>
      <c r="AB348" s="49"/>
      <c r="AC348" s="49"/>
    </row>
    <row r="349" spans="1:29" s="46" customFormat="1">
      <c r="A349" s="44"/>
      <c r="B349" s="45"/>
      <c r="C349" s="78"/>
      <c r="F349" s="48"/>
      <c r="M349" s="49"/>
      <c r="N349" s="49"/>
      <c r="O349" s="49"/>
      <c r="P349" s="49"/>
      <c r="Q349" s="49"/>
      <c r="R349" s="49"/>
      <c r="S349" s="49"/>
      <c r="T349" s="49"/>
      <c r="U349" s="49"/>
      <c r="V349" s="49"/>
      <c r="W349" s="49"/>
      <c r="X349" s="49"/>
      <c r="Y349" s="49"/>
      <c r="Z349" s="49"/>
      <c r="AA349" s="49"/>
      <c r="AB349" s="49"/>
      <c r="AC349" s="49"/>
    </row>
    <row r="350" spans="1:29" s="46" customFormat="1">
      <c r="A350" s="44"/>
      <c r="B350" s="45"/>
      <c r="C350" s="78"/>
      <c r="F350" s="48"/>
      <c r="M350" s="49"/>
      <c r="N350" s="49"/>
      <c r="O350" s="49"/>
      <c r="P350" s="49"/>
      <c r="Q350" s="49"/>
      <c r="R350" s="49"/>
      <c r="S350" s="49"/>
      <c r="T350" s="49"/>
      <c r="U350" s="49"/>
      <c r="V350" s="49"/>
      <c r="W350" s="49"/>
      <c r="X350" s="49"/>
      <c r="Y350" s="49"/>
      <c r="Z350" s="49"/>
      <c r="AA350" s="49"/>
      <c r="AB350" s="49"/>
      <c r="AC350" s="49"/>
    </row>
    <row r="351" spans="1:29" s="46" customFormat="1">
      <c r="A351" s="44"/>
      <c r="B351" s="45"/>
      <c r="C351" s="78"/>
      <c r="F351" s="48"/>
      <c r="M351" s="49"/>
      <c r="N351" s="49"/>
      <c r="O351" s="49"/>
      <c r="P351" s="49"/>
      <c r="Q351" s="49"/>
      <c r="R351" s="49"/>
      <c r="S351" s="49"/>
      <c r="T351" s="49"/>
      <c r="U351" s="49"/>
      <c r="V351" s="49"/>
      <c r="W351" s="49"/>
      <c r="X351" s="49"/>
      <c r="Y351" s="49"/>
      <c r="Z351" s="49"/>
      <c r="AA351" s="49"/>
      <c r="AB351" s="49"/>
      <c r="AC351" s="49"/>
    </row>
    <row r="352" spans="1:29" s="46" customFormat="1">
      <c r="A352" s="44"/>
      <c r="B352" s="45"/>
      <c r="C352" s="78"/>
      <c r="F352" s="48"/>
      <c r="M352" s="49"/>
      <c r="N352" s="49"/>
      <c r="O352" s="49"/>
      <c r="P352" s="49"/>
      <c r="Q352" s="49"/>
      <c r="R352" s="49"/>
      <c r="S352" s="49"/>
      <c r="T352" s="49"/>
      <c r="U352" s="49"/>
      <c r="V352" s="49"/>
      <c r="W352" s="49"/>
      <c r="X352" s="49"/>
      <c r="Y352" s="49"/>
      <c r="Z352" s="49"/>
      <c r="AA352" s="49"/>
      <c r="AB352" s="49"/>
      <c r="AC352" s="49"/>
    </row>
    <row r="353" spans="1:29" s="46" customFormat="1">
      <c r="A353" s="44"/>
      <c r="B353" s="45"/>
      <c r="C353" s="78"/>
      <c r="F353" s="48"/>
      <c r="M353" s="49"/>
      <c r="N353" s="49"/>
      <c r="O353" s="49"/>
      <c r="P353" s="49"/>
      <c r="Q353" s="49"/>
      <c r="R353" s="49"/>
      <c r="S353" s="49"/>
      <c r="T353" s="49"/>
      <c r="U353" s="49"/>
      <c r="V353" s="49"/>
      <c r="W353" s="49"/>
      <c r="X353" s="49"/>
      <c r="Y353" s="49"/>
      <c r="Z353" s="49"/>
      <c r="AA353" s="49"/>
      <c r="AB353" s="49"/>
      <c r="AC353" s="49"/>
    </row>
    <row r="354" spans="1:29" s="46" customFormat="1">
      <c r="A354" s="44"/>
      <c r="B354" s="45"/>
      <c r="C354" s="78"/>
      <c r="F354" s="48"/>
      <c r="M354" s="49"/>
      <c r="N354" s="49"/>
      <c r="O354" s="49"/>
      <c r="P354" s="49"/>
      <c r="Q354" s="49"/>
      <c r="R354" s="49"/>
      <c r="S354" s="49"/>
      <c r="T354" s="49"/>
      <c r="U354" s="49"/>
      <c r="V354" s="49"/>
      <c r="W354" s="49"/>
      <c r="X354" s="49"/>
      <c r="Y354" s="49"/>
      <c r="Z354" s="49"/>
      <c r="AA354" s="49"/>
      <c r="AB354" s="49"/>
      <c r="AC354" s="49"/>
    </row>
    <row r="355" spans="1:29" s="46" customFormat="1">
      <c r="A355" s="44"/>
      <c r="B355" s="45"/>
      <c r="C355" s="78"/>
      <c r="F355" s="48"/>
      <c r="M355" s="49"/>
      <c r="N355" s="49"/>
      <c r="O355" s="49"/>
      <c r="P355" s="49"/>
      <c r="Q355" s="49"/>
      <c r="R355" s="49"/>
      <c r="S355" s="49"/>
      <c r="T355" s="49"/>
      <c r="U355" s="49"/>
      <c r="V355" s="49"/>
      <c r="W355" s="49"/>
      <c r="X355" s="49"/>
      <c r="Y355" s="49"/>
      <c r="Z355" s="49"/>
      <c r="AA355" s="49"/>
      <c r="AB355" s="49"/>
      <c r="AC355" s="49"/>
    </row>
    <row r="356" spans="1:29" s="46" customFormat="1">
      <c r="A356" s="44"/>
      <c r="B356" s="45"/>
      <c r="C356" s="78"/>
      <c r="F356" s="48"/>
      <c r="M356" s="49"/>
      <c r="N356" s="49"/>
      <c r="O356" s="49"/>
      <c r="P356" s="49"/>
      <c r="Q356" s="49"/>
      <c r="R356" s="49"/>
      <c r="S356" s="49"/>
      <c r="T356" s="49"/>
      <c r="U356" s="49"/>
      <c r="V356" s="49"/>
      <c r="W356" s="49"/>
      <c r="X356" s="49"/>
      <c r="Y356" s="49"/>
      <c r="Z356" s="49"/>
      <c r="AA356" s="49"/>
      <c r="AB356" s="49"/>
      <c r="AC356" s="49"/>
    </row>
    <row r="357" spans="1:29" s="46" customFormat="1">
      <c r="A357" s="44"/>
      <c r="B357" s="45"/>
      <c r="C357" s="78"/>
      <c r="F357" s="48"/>
      <c r="M357" s="49"/>
      <c r="N357" s="49"/>
      <c r="O357" s="49"/>
      <c r="P357" s="49"/>
      <c r="Q357" s="49"/>
      <c r="R357" s="49"/>
      <c r="S357" s="49"/>
      <c r="T357" s="49"/>
      <c r="U357" s="49"/>
      <c r="V357" s="49"/>
      <c r="W357" s="49"/>
      <c r="X357" s="49"/>
      <c r="Y357" s="49"/>
      <c r="Z357" s="49"/>
      <c r="AA357" s="49"/>
      <c r="AB357" s="49"/>
      <c r="AC357" s="49"/>
    </row>
    <row r="358" spans="1:29" s="46" customFormat="1">
      <c r="A358" s="44"/>
      <c r="B358" s="45"/>
      <c r="C358" s="78"/>
      <c r="F358" s="48"/>
      <c r="M358" s="49"/>
      <c r="N358" s="49"/>
      <c r="O358" s="49"/>
      <c r="P358" s="49"/>
      <c r="Q358" s="49"/>
      <c r="R358" s="49"/>
      <c r="S358" s="49"/>
      <c r="T358" s="49"/>
      <c r="U358" s="49"/>
      <c r="V358" s="49"/>
      <c r="W358" s="49"/>
      <c r="X358" s="49"/>
      <c r="Y358" s="49"/>
      <c r="Z358" s="49"/>
      <c r="AA358" s="49"/>
      <c r="AB358" s="49"/>
      <c r="AC358" s="49"/>
    </row>
    <row r="359" spans="1:29" s="46" customFormat="1">
      <c r="A359" s="44"/>
      <c r="B359" s="45"/>
      <c r="C359" s="78"/>
      <c r="F359" s="48"/>
      <c r="M359" s="49"/>
      <c r="N359" s="49"/>
      <c r="O359" s="49"/>
      <c r="P359" s="49"/>
      <c r="Q359" s="49"/>
      <c r="R359" s="49"/>
      <c r="S359" s="49"/>
      <c r="T359" s="49"/>
      <c r="U359" s="49"/>
      <c r="V359" s="49"/>
      <c r="W359" s="49"/>
      <c r="X359" s="49"/>
      <c r="Y359" s="49"/>
      <c r="Z359" s="49"/>
      <c r="AA359" s="49"/>
      <c r="AB359" s="49"/>
      <c r="AC359" s="49"/>
    </row>
    <row r="360" spans="1:29" s="46" customFormat="1">
      <c r="A360" s="44"/>
      <c r="B360" s="45"/>
      <c r="C360" s="78"/>
      <c r="F360" s="48"/>
      <c r="M360" s="49"/>
      <c r="N360" s="49"/>
      <c r="O360" s="49"/>
      <c r="P360" s="49"/>
      <c r="Q360" s="49"/>
      <c r="R360" s="49"/>
      <c r="S360" s="49"/>
      <c r="T360" s="49"/>
      <c r="U360" s="49"/>
      <c r="V360" s="49"/>
      <c r="W360" s="49"/>
      <c r="X360" s="49"/>
      <c r="Y360" s="49"/>
      <c r="Z360" s="49"/>
      <c r="AA360" s="49"/>
      <c r="AB360" s="49"/>
      <c r="AC360" s="49"/>
    </row>
    <row r="361" spans="1:29" s="46" customFormat="1">
      <c r="A361" s="44"/>
      <c r="B361" s="45"/>
      <c r="C361" s="78"/>
      <c r="F361" s="48"/>
      <c r="M361" s="49"/>
      <c r="N361" s="49"/>
      <c r="O361" s="49"/>
      <c r="P361" s="49"/>
      <c r="Q361" s="49"/>
      <c r="R361" s="49"/>
      <c r="S361" s="49"/>
      <c r="T361" s="49"/>
      <c r="U361" s="49"/>
      <c r="V361" s="49"/>
      <c r="W361" s="49"/>
      <c r="X361" s="49"/>
      <c r="Y361" s="49"/>
      <c r="Z361" s="49"/>
      <c r="AA361" s="49"/>
      <c r="AB361" s="49"/>
      <c r="AC361" s="49"/>
    </row>
    <row r="362" spans="1:29" s="46" customFormat="1">
      <c r="A362" s="44"/>
      <c r="B362" s="45"/>
      <c r="C362" s="78"/>
      <c r="F362" s="48"/>
      <c r="M362" s="49"/>
      <c r="N362" s="49"/>
      <c r="O362" s="49"/>
      <c r="P362" s="49"/>
      <c r="Q362" s="49"/>
      <c r="R362" s="49"/>
      <c r="S362" s="49"/>
      <c r="T362" s="49"/>
      <c r="U362" s="49"/>
      <c r="V362" s="49"/>
      <c r="W362" s="49"/>
      <c r="X362" s="49"/>
      <c r="Y362" s="49"/>
      <c r="Z362" s="49"/>
      <c r="AA362" s="49"/>
      <c r="AB362" s="49"/>
      <c r="AC362" s="49"/>
    </row>
    <row r="363" spans="1:29" s="46" customFormat="1">
      <c r="A363" s="44"/>
      <c r="B363" s="45"/>
      <c r="C363" s="78"/>
      <c r="F363" s="48"/>
      <c r="M363" s="49"/>
      <c r="N363" s="49"/>
      <c r="O363" s="49"/>
      <c r="P363" s="49"/>
      <c r="Q363" s="49"/>
      <c r="R363" s="49"/>
      <c r="S363" s="49"/>
      <c r="T363" s="49"/>
      <c r="U363" s="49"/>
      <c r="V363" s="49"/>
      <c r="W363" s="49"/>
      <c r="X363" s="49"/>
      <c r="Y363" s="49"/>
      <c r="Z363" s="49"/>
      <c r="AA363" s="49"/>
      <c r="AB363" s="49"/>
      <c r="AC363" s="49"/>
    </row>
    <row r="364" spans="1:29" s="46" customFormat="1">
      <c r="A364" s="44"/>
      <c r="B364" s="45"/>
      <c r="C364" s="78"/>
      <c r="F364" s="48"/>
      <c r="M364" s="49"/>
      <c r="N364" s="49"/>
      <c r="O364" s="49"/>
      <c r="P364" s="49"/>
      <c r="Q364" s="49"/>
      <c r="R364" s="49"/>
      <c r="S364" s="49"/>
      <c r="T364" s="49"/>
      <c r="U364" s="49"/>
      <c r="V364" s="49"/>
      <c r="W364" s="49"/>
      <c r="X364" s="49"/>
      <c r="Y364" s="49"/>
      <c r="Z364" s="49"/>
      <c r="AA364" s="49"/>
      <c r="AB364" s="49"/>
      <c r="AC364" s="49"/>
    </row>
    <row r="365" spans="1:29" s="46" customFormat="1">
      <c r="A365" s="44"/>
      <c r="B365" s="45"/>
      <c r="C365" s="78"/>
      <c r="F365" s="48"/>
      <c r="M365" s="49"/>
      <c r="N365" s="49"/>
      <c r="O365" s="49"/>
      <c r="P365" s="49"/>
      <c r="Q365" s="49"/>
      <c r="R365" s="49"/>
      <c r="S365" s="49"/>
      <c r="T365" s="49"/>
      <c r="U365" s="49"/>
      <c r="V365" s="49"/>
      <c r="W365" s="49"/>
      <c r="X365" s="49"/>
      <c r="Y365" s="49"/>
      <c r="Z365" s="49"/>
      <c r="AA365" s="49"/>
      <c r="AB365" s="49"/>
      <c r="AC365" s="49"/>
    </row>
    <row r="366" spans="1:29" s="46" customFormat="1">
      <c r="A366" s="44"/>
      <c r="B366" s="45"/>
      <c r="C366" s="78"/>
      <c r="F366" s="48"/>
      <c r="M366" s="49"/>
      <c r="N366" s="49"/>
      <c r="O366" s="49"/>
      <c r="P366" s="49"/>
      <c r="Q366" s="49"/>
      <c r="R366" s="49"/>
      <c r="S366" s="49"/>
      <c r="T366" s="49"/>
      <c r="U366" s="49"/>
      <c r="V366" s="49"/>
      <c r="W366" s="49"/>
      <c r="X366" s="49"/>
      <c r="Y366" s="49"/>
      <c r="Z366" s="49"/>
      <c r="AA366" s="49"/>
      <c r="AB366" s="49"/>
      <c r="AC366" s="49"/>
    </row>
    <row r="367" spans="1:29" s="46" customFormat="1">
      <c r="A367" s="44"/>
      <c r="B367" s="45"/>
      <c r="C367" s="78"/>
      <c r="F367" s="48"/>
      <c r="M367" s="49"/>
      <c r="N367" s="49"/>
      <c r="O367" s="49"/>
      <c r="P367" s="49"/>
      <c r="Q367" s="49"/>
      <c r="R367" s="49"/>
      <c r="S367" s="49"/>
      <c r="T367" s="49"/>
      <c r="U367" s="49"/>
      <c r="V367" s="49"/>
      <c r="W367" s="49"/>
      <c r="X367" s="49"/>
      <c r="Y367" s="49"/>
      <c r="Z367" s="49"/>
      <c r="AA367" s="49"/>
      <c r="AB367" s="49"/>
      <c r="AC367" s="49"/>
    </row>
    <row r="368" spans="1:29" s="46" customFormat="1">
      <c r="A368" s="44"/>
      <c r="B368" s="45"/>
      <c r="C368" s="78"/>
      <c r="F368" s="48"/>
      <c r="M368" s="49"/>
      <c r="N368" s="49"/>
      <c r="O368" s="49"/>
      <c r="P368" s="49"/>
      <c r="Q368" s="49"/>
      <c r="R368" s="49"/>
      <c r="S368" s="49"/>
      <c r="T368" s="49"/>
      <c r="U368" s="49"/>
      <c r="V368" s="49"/>
      <c r="W368" s="49"/>
      <c r="X368" s="49"/>
      <c r="Y368" s="49"/>
      <c r="Z368" s="49"/>
      <c r="AA368" s="49"/>
      <c r="AB368" s="49"/>
      <c r="AC368" s="49"/>
    </row>
    <row r="370" spans="1:29" s="46" customFormat="1">
      <c r="A370" s="44"/>
      <c r="B370" s="45"/>
      <c r="C370" s="78"/>
      <c r="F370" s="48"/>
      <c r="M370" s="49"/>
      <c r="N370" s="49"/>
      <c r="O370" s="49"/>
      <c r="P370" s="49"/>
      <c r="Q370" s="49"/>
      <c r="R370" s="49"/>
      <c r="S370" s="49"/>
      <c r="T370" s="49"/>
      <c r="U370" s="49"/>
      <c r="V370" s="49"/>
      <c r="W370" s="49"/>
      <c r="X370" s="49"/>
      <c r="Y370" s="49"/>
      <c r="Z370" s="49"/>
      <c r="AA370" s="49"/>
      <c r="AB370" s="49"/>
      <c r="AC370" s="49"/>
    </row>
    <row r="371" spans="1:29" s="46" customFormat="1">
      <c r="A371" s="44"/>
      <c r="B371" s="45"/>
      <c r="C371" s="78"/>
      <c r="F371" s="48"/>
      <c r="M371" s="49"/>
      <c r="N371" s="49"/>
      <c r="O371" s="49"/>
      <c r="P371" s="49"/>
      <c r="Q371" s="49"/>
      <c r="R371" s="49"/>
      <c r="S371" s="49"/>
      <c r="T371" s="49"/>
      <c r="U371" s="49"/>
      <c r="V371" s="49"/>
      <c r="W371" s="49"/>
      <c r="X371" s="49"/>
      <c r="Y371" s="49"/>
      <c r="Z371" s="49"/>
      <c r="AA371" s="49"/>
      <c r="AB371" s="49"/>
      <c r="AC371" s="49"/>
    </row>
    <row r="372" spans="1:29" s="46" customFormat="1">
      <c r="A372" s="44"/>
      <c r="B372" s="45"/>
      <c r="C372" s="78"/>
      <c r="F372" s="48"/>
      <c r="M372" s="49"/>
      <c r="N372" s="49"/>
      <c r="O372" s="49"/>
      <c r="P372" s="49"/>
      <c r="Q372" s="49"/>
      <c r="R372" s="49"/>
      <c r="S372" s="49"/>
      <c r="T372" s="49"/>
      <c r="U372" s="49"/>
      <c r="V372" s="49"/>
      <c r="W372" s="49"/>
      <c r="X372" s="49"/>
      <c r="Y372" s="49"/>
      <c r="Z372" s="49"/>
      <c r="AA372" s="49"/>
      <c r="AB372" s="49"/>
      <c r="AC372" s="49"/>
    </row>
    <row r="373" spans="1:29" s="46" customFormat="1">
      <c r="A373" s="44"/>
      <c r="B373" s="45"/>
      <c r="C373" s="78"/>
      <c r="F373" s="48"/>
      <c r="M373" s="49"/>
      <c r="N373" s="49"/>
      <c r="O373" s="49"/>
      <c r="P373" s="49"/>
      <c r="Q373" s="49"/>
      <c r="R373" s="49"/>
      <c r="S373" s="49"/>
      <c r="T373" s="49"/>
      <c r="U373" s="49"/>
      <c r="V373" s="49"/>
      <c r="W373" s="49"/>
      <c r="X373" s="49"/>
      <c r="Y373" s="49"/>
      <c r="Z373" s="49"/>
      <c r="AA373" s="49"/>
      <c r="AB373" s="49"/>
      <c r="AC373" s="49"/>
    </row>
    <row r="375" spans="1:29" s="46" customFormat="1">
      <c r="A375" s="44"/>
      <c r="B375" s="45"/>
      <c r="C375" s="78"/>
      <c r="F375" s="48"/>
      <c r="M375" s="49"/>
      <c r="N375" s="49"/>
      <c r="O375" s="49"/>
      <c r="P375" s="49"/>
      <c r="Q375" s="49"/>
      <c r="R375" s="49"/>
      <c r="S375" s="49"/>
      <c r="T375" s="49"/>
      <c r="U375" s="49"/>
      <c r="V375" s="49"/>
      <c r="W375" s="49"/>
      <c r="X375" s="49"/>
      <c r="Y375" s="49"/>
      <c r="Z375" s="49"/>
      <c r="AA375" s="49"/>
      <c r="AB375" s="49"/>
      <c r="AC375" s="49"/>
    </row>
    <row r="376" spans="1:29" s="46" customFormat="1">
      <c r="A376" s="44"/>
      <c r="B376" s="45"/>
      <c r="C376" s="78"/>
      <c r="F376" s="48"/>
      <c r="M376" s="49"/>
      <c r="N376" s="49"/>
      <c r="O376" s="49"/>
      <c r="P376" s="49"/>
      <c r="Q376" s="49"/>
      <c r="R376" s="49"/>
      <c r="S376" s="49"/>
      <c r="T376" s="49"/>
      <c r="U376" s="49"/>
      <c r="V376" s="49"/>
      <c r="W376" s="49"/>
      <c r="X376" s="49"/>
      <c r="Y376" s="49"/>
      <c r="Z376" s="49"/>
      <c r="AA376" s="49"/>
      <c r="AB376" s="49"/>
      <c r="AC376" s="49"/>
    </row>
    <row r="378" spans="1:29" s="46" customFormat="1">
      <c r="A378" s="44"/>
      <c r="B378" s="45"/>
      <c r="C378" s="78"/>
      <c r="F378" s="48"/>
      <c r="M378" s="49"/>
      <c r="N378" s="49"/>
      <c r="O378" s="49"/>
      <c r="P378" s="49"/>
      <c r="Q378" s="49"/>
      <c r="R378" s="49"/>
      <c r="S378" s="49"/>
      <c r="T378" s="49"/>
      <c r="U378" s="49"/>
      <c r="V378" s="49"/>
      <c r="W378" s="49"/>
      <c r="X378" s="49"/>
      <c r="Y378" s="49"/>
      <c r="Z378" s="49"/>
      <c r="AA378" s="49"/>
      <c r="AB378" s="49"/>
      <c r="AC378" s="49"/>
    </row>
    <row r="379" spans="1:29" s="46" customFormat="1">
      <c r="A379" s="44"/>
      <c r="B379" s="45"/>
      <c r="C379" s="78"/>
      <c r="F379" s="48"/>
      <c r="M379" s="49"/>
      <c r="N379" s="49"/>
      <c r="O379" s="49"/>
      <c r="P379" s="49"/>
      <c r="Q379" s="49"/>
      <c r="R379" s="49"/>
      <c r="S379" s="49"/>
      <c r="T379" s="49"/>
      <c r="U379" s="49"/>
      <c r="V379" s="49"/>
      <c r="W379" s="49"/>
      <c r="X379" s="49"/>
      <c r="Y379" s="49"/>
      <c r="Z379" s="49"/>
      <c r="AA379" s="49"/>
      <c r="AB379" s="49"/>
      <c r="AC379" s="49"/>
    </row>
    <row r="380" spans="1:29" s="46" customFormat="1">
      <c r="A380" s="44"/>
      <c r="B380" s="45"/>
      <c r="C380" s="78"/>
      <c r="F380" s="48"/>
      <c r="M380" s="49"/>
      <c r="N380" s="49"/>
      <c r="O380" s="49"/>
      <c r="P380" s="49"/>
      <c r="Q380" s="49"/>
      <c r="R380" s="49"/>
      <c r="S380" s="49"/>
      <c r="T380" s="49"/>
      <c r="U380" s="49"/>
      <c r="V380" s="49"/>
      <c r="W380" s="49"/>
      <c r="X380" s="49"/>
      <c r="Y380" s="49"/>
      <c r="Z380" s="49"/>
      <c r="AA380" s="49"/>
      <c r="AB380" s="49"/>
      <c r="AC380" s="49"/>
    </row>
    <row r="381" spans="1:29" s="46" customFormat="1">
      <c r="A381" s="44"/>
      <c r="B381" s="45"/>
      <c r="C381" s="78"/>
      <c r="F381" s="48"/>
      <c r="M381" s="49"/>
      <c r="N381" s="49"/>
      <c r="O381" s="49"/>
      <c r="P381" s="49"/>
      <c r="Q381" s="49"/>
      <c r="R381" s="49"/>
      <c r="S381" s="49"/>
      <c r="T381" s="49"/>
      <c r="U381" s="49"/>
      <c r="V381" s="49"/>
      <c r="W381" s="49"/>
      <c r="X381" s="49"/>
      <c r="Y381" s="49"/>
      <c r="Z381" s="49"/>
      <c r="AA381" s="49"/>
      <c r="AB381" s="49"/>
      <c r="AC381" s="49"/>
    </row>
    <row r="382" spans="1:29" s="46" customFormat="1">
      <c r="A382" s="44"/>
      <c r="B382" s="45"/>
      <c r="C382" s="78"/>
      <c r="F382" s="48"/>
      <c r="M382" s="49"/>
      <c r="N382" s="49"/>
      <c r="O382" s="49"/>
      <c r="P382" s="49"/>
      <c r="Q382" s="49"/>
      <c r="R382" s="49"/>
      <c r="S382" s="49"/>
      <c r="T382" s="49"/>
      <c r="U382" s="49"/>
      <c r="V382" s="49"/>
      <c r="W382" s="49"/>
      <c r="X382" s="49"/>
      <c r="Y382" s="49"/>
      <c r="Z382" s="49"/>
      <c r="AA382" s="49"/>
      <c r="AB382" s="49"/>
      <c r="AC382" s="49"/>
    </row>
    <row r="383" spans="1:29" s="46" customFormat="1">
      <c r="A383" s="44"/>
      <c r="B383" s="45"/>
      <c r="C383" s="78"/>
      <c r="F383" s="48"/>
      <c r="M383" s="49"/>
      <c r="N383" s="49"/>
      <c r="O383" s="49"/>
      <c r="P383" s="49"/>
      <c r="Q383" s="49"/>
      <c r="R383" s="49"/>
      <c r="S383" s="49"/>
      <c r="T383" s="49"/>
      <c r="U383" s="49"/>
      <c r="V383" s="49"/>
      <c r="W383" s="49"/>
      <c r="X383" s="49"/>
      <c r="Y383" s="49"/>
      <c r="Z383" s="49"/>
      <c r="AA383" s="49"/>
      <c r="AB383" s="49"/>
      <c r="AC383" s="49"/>
    </row>
    <row r="384" spans="1:29" s="46" customFormat="1">
      <c r="A384" s="44"/>
      <c r="B384" s="45"/>
      <c r="C384" s="78"/>
      <c r="F384" s="48"/>
      <c r="M384" s="49"/>
      <c r="N384" s="49"/>
      <c r="O384" s="49"/>
      <c r="P384" s="49"/>
      <c r="Q384" s="49"/>
      <c r="R384" s="49"/>
      <c r="S384" s="49"/>
      <c r="T384" s="49"/>
      <c r="U384" s="49"/>
      <c r="V384" s="49"/>
      <c r="W384" s="49"/>
      <c r="X384" s="49"/>
      <c r="Y384" s="49"/>
      <c r="Z384" s="49"/>
      <c r="AA384" s="49"/>
      <c r="AB384" s="49"/>
      <c r="AC384" s="49"/>
    </row>
    <row r="385" spans="1:29" s="46" customFormat="1">
      <c r="A385" s="44"/>
      <c r="B385" s="45"/>
      <c r="C385" s="78"/>
      <c r="F385" s="48"/>
      <c r="M385" s="49"/>
      <c r="N385" s="49"/>
      <c r="O385" s="49"/>
      <c r="P385" s="49"/>
      <c r="Q385" s="49"/>
      <c r="R385" s="49"/>
      <c r="S385" s="49"/>
      <c r="T385" s="49"/>
      <c r="U385" s="49"/>
      <c r="V385" s="49"/>
      <c r="W385" s="49"/>
      <c r="X385" s="49"/>
      <c r="Y385" s="49"/>
      <c r="Z385" s="49"/>
      <c r="AA385" s="49"/>
      <c r="AB385" s="49"/>
      <c r="AC385" s="49"/>
    </row>
    <row r="386" spans="1:29" s="46" customFormat="1">
      <c r="A386" s="44"/>
      <c r="B386" s="45"/>
      <c r="C386" s="78"/>
      <c r="F386" s="48"/>
      <c r="M386" s="49"/>
      <c r="N386" s="49"/>
      <c r="O386" s="49"/>
      <c r="P386" s="49"/>
      <c r="Q386" s="49"/>
      <c r="R386" s="49"/>
      <c r="S386" s="49"/>
      <c r="T386" s="49"/>
      <c r="U386" s="49"/>
      <c r="V386" s="49"/>
      <c r="W386" s="49"/>
      <c r="X386" s="49"/>
      <c r="Y386" s="49"/>
      <c r="Z386" s="49"/>
      <c r="AA386" s="49"/>
      <c r="AB386" s="49"/>
      <c r="AC386" s="49"/>
    </row>
    <row r="387" spans="1:29" s="46" customFormat="1">
      <c r="A387" s="44"/>
      <c r="B387" s="45"/>
      <c r="C387" s="78"/>
      <c r="F387" s="48"/>
      <c r="M387" s="49"/>
      <c r="N387" s="49"/>
      <c r="O387" s="49"/>
      <c r="P387" s="49"/>
      <c r="Q387" s="49"/>
      <c r="R387" s="49"/>
      <c r="S387" s="49"/>
      <c r="T387" s="49"/>
      <c r="U387" s="49"/>
      <c r="V387" s="49"/>
      <c r="W387" s="49"/>
      <c r="X387" s="49"/>
      <c r="Y387" s="49"/>
      <c r="Z387" s="49"/>
      <c r="AA387" s="49"/>
      <c r="AB387" s="49"/>
      <c r="AC387" s="49"/>
    </row>
    <row r="388" spans="1:29" s="46" customFormat="1">
      <c r="A388" s="44"/>
      <c r="B388" s="45"/>
      <c r="C388" s="78"/>
      <c r="F388" s="48"/>
      <c r="M388" s="49"/>
      <c r="N388" s="49"/>
      <c r="O388" s="49"/>
      <c r="P388" s="49"/>
      <c r="Q388" s="49"/>
      <c r="R388" s="49"/>
      <c r="S388" s="49"/>
      <c r="T388" s="49"/>
      <c r="U388" s="49"/>
      <c r="V388" s="49"/>
      <c r="W388" s="49"/>
      <c r="X388" s="49"/>
      <c r="Y388" s="49"/>
      <c r="Z388" s="49"/>
      <c r="AA388" s="49"/>
      <c r="AB388" s="49"/>
      <c r="AC388" s="49"/>
    </row>
    <row r="389" spans="1:29" s="46" customFormat="1">
      <c r="A389" s="44"/>
      <c r="B389" s="45"/>
      <c r="C389" s="78"/>
      <c r="F389" s="48"/>
      <c r="M389" s="49"/>
      <c r="N389" s="49"/>
      <c r="O389" s="49"/>
      <c r="P389" s="49"/>
      <c r="Q389" s="49"/>
      <c r="R389" s="49"/>
      <c r="S389" s="49"/>
      <c r="T389" s="49"/>
      <c r="U389" s="49"/>
      <c r="V389" s="49"/>
      <c r="W389" s="49"/>
      <c r="X389" s="49"/>
      <c r="Y389" s="49"/>
      <c r="Z389" s="49"/>
      <c r="AA389" s="49"/>
      <c r="AB389" s="49"/>
      <c r="AC389" s="49"/>
    </row>
    <row r="390" spans="1:29" s="46" customFormat="1">
      <c r="A390" s="44"/>
      <c r="B390" s="45"/>
      <c r="C390" s="78"/>
      <c r="F390" s="48"/>
      <c r="M390" s="49"/>
      <c r="N390" s="49"/>
      <c r="O390" s="49"/>
      <c r="P390" s="49"/>
      <c r="Q390" s="49"/>
      <c r="R390" s="49"/>
      <c r="S390" s="49"/>
      <c r="T390" s="49"/>
      <c r="U390" s="49"/>
      <c r="V390" s="49"/>
      <c r="W390" s="49"/>
      <c r="X390" s="49"/>
      <c r="Y390" s="49"/>
      <c r="Z390" s="49"/>
      <c r="AA390" s="49"/>
      <c r="AB390" s="49"/>
      <c r="AC390" s="49"/>
    </row>
    <row r="391" spans="1:29" s="46" customFormat="1">
      <c r="A391" s="44"/>
      <c r="B391" s="45"/>
      <c r="C391" s="78"/>
      <c r="F391" s="48"/>
      <c r="M391" s="49"/>
      <c r="N391" s="49"/>
      <c r="O391" s="49"/>
      <c r="P391" s="49"/>
      <c r="Q391" s="49"/>
      <c r="R391" s="49"/>
      <c r="S391" s="49"/>
      <c r="T391" s="49"/>
      <c r="U391" s="49"/>
      <c r="V391" s="49"/>
      <c r="W391" s="49"/>
      <c r="X391" s="49"/>
      <c r="Y391" s="49"/>
      <c r="Z391" s="49"/>
      <c r="AA391" s="49"/>
      <c r="AB391" s="49"/>
      <c r="AC391" s="49"/>
    </row>
    <row r="392" spans="1:29" s="46" customFormat="1">
      <c r="A392" s="44"/>
      <c r="B392" s="45"/>
      <c r="C392" s="78"/>
      <c r="F392" s="48"/>
      <c r="M392" s="49"/>
      <c r="N392" s="49"/>
      <c r="O392" s="49"/>
      <c r="P392" s="49"/>
      <c r="Q392" s="49"/>
      <c r="R392" s="49"/>
      <c r="S392" s="49"/>
      <c r="T392" s="49"/>
      <c r="U392" s="49"/>
      <c r="V392" s="49"/>
      <c r="W392" s="49"/>
      <c r="X392" s="49"/>
      <c r="Y392" s="49"/>
      <c r="Z392" s="49"/>
      <c r="AA392" s="49"/>
      <c r="AB392" s="49"/>
      <c r="AC392" s="49"/>
    </row>
    <row r="393" spans="1:29" s="46" customFormat="1">
      <c r="A393" s="44"/>
      <c r="B393" s="45"/>
      <c r="C393" s="78"/>
      <c r="F393" s="48"/>
      <c r="M393" s="49"/>
      <c r="N393" s="49"/>
      <c r="O393" s="49"/>
      <c r="P393" s="49"/>
      <c r="Q393" s="49"/>
      <c r="R393" s="49"/>
      <c r="S393" s="49"/>
      <c r="T393" s="49"/>
      <c r="U393" s="49"/>
      <c r="V393" s="49"/>
      <c r="W393" s="49"/>
      <c r="X393" s="49"/>
      <c r="Y393" s="49"/>
      <c r="Z393" s="49"/>
      <c r="AA393" s="49"/>
      <c r="AB393" s="49"/>
      <c r="AC393" s="49"/>
    </row>
    <row r="394" spans="1:29" s="46" customFormat="1">
      <c r="A394" s="44"/>
      <c r="B394" s="45"/>
      <c r="C394" s="78"/>
      <c r="F394" s="48"/>
      <c r="M394" s="49"/>
      <c r="N394" s="49"/>
      <c r="O394" s="49"/>
      <c r="P394" s="49"/>
      <c r="Q394" s="49"/>
      <c r="R394" s="49"/>
      <c r="S394" s="49"/>
      <c r="T394" s="49"/>
      <c r="U394" s="49"/>
      <c r="V394" s="49"/>
      <c r="W394" s="49"/>
      <c r="X394" s="49"/>
      <c r="Y394" s="49"/>
      <c r="Z394" s="49"/>
      <c r="AA394" s="49"/>
      <c r="AB394" s="49"/>
      <c r="AC394" s="49"/>
    </row>
    <row r="395" spans="1:29" s="46" customFormat="1">
      <c r="A395" s="44"/>
      <c r="B395" s="45"/>
      <c r="C395" s="78"/>
      <c r="F395" s="48"/>
      <c r="M395" s="49"/>
      <c r="N395" s="49"/>
      <c r="O395" s="49"/>
      <c r="P395" s="49"/>
      <c r="Q395" s="49"/>
      <c r="R395" s="49"/>
      <c r="S395" s="49"/>
      <c r="T395" s="49"/>
      <c r="U395" s="49"/>
      <c r="V395" s="49"/>
      <c r="W395" s="49"/>
      <c r="X395" s="49"/>
      <c r="Y395" s="49"/>
      <c r="Z395" s="49"/>
      <c r="AA395" s="49"/>
      <c r="AB395" s="49"/>
      <c r="AC395" s="49"/>
    </row>
    <row r="396" spans="1:29" s="46" customFormat="1">
      <c r="A396" s="44"/>
      <c r="B396" s="45"/>
      <c r="C396" s="78"/>
      <c r="F396" s="48"/>
      <c r="M396" s="49"/>
      <c r="N396" s="49"/>
      <c r="O396" s="49"/>
      <c r="P396" s="49"/>
      <c r="Q396" s="49"/>
      <c r="R396" s="49"/>
      <c r="S396" s="49"/>
      <c r="T396" s="49"/>
      <c r="U396" s="49"/>
      <c r="V396" s="49"/>
      <c r="W396" s="49"/>
      <c r="X396" s="49"/>
      <c r="Y396" s="49"/>
      <c r="Z396" s="49"/>
      <c r="AA396" s="49"/>
      <c r="AB396" s="49"/>
      <c r="AC396" s="49"/>
    </row>
    <row r="397" spans="1:29" s="46" customFormat="1">
      <c r="A397" s="44"/>
      <c r="B397" s="45"/>
      <c r="C397" s="78"/>
      <c r="F397" s="48"/>
      <c r="M397" s="49"/>
      <c r="N397" s="49"/>
      <c r="O397" s="49"/>
      <c r="P397" s="49"/>
      <c r="Q397" s="49"/>
      <c r="R397" s="49"/>
      <c r="S397" s="49"/>
      <c r="T397" s="49"/>
      <c r="U397" s="49"/>
      <c r="V397" s="49"/>
      <c r="W397" s="49"/>
      <c r="X397" s="49"/>
      <c r="Y397" s="49"/>
      <c r="Z397" s="49"/>
      <c r="AA397" s="49"/>
      <c r="AB397" s="49"/>
      <c r="AC397" s="49"/>
    </row>
    <row r="398" spans="1:29" s="46" customFormat="1">
      <c r="A398" s="44"/>
      <c r="B398" s="45"/>
      <c r="C398" s="78"/>
      <c r="F398" s="48"/>
      <c r="M398" s="49"/>
      <c r="N398" s="49"/>
      <c r="O398" s="49"/>
      <c r="P398" s="49"/>
      <c r="Q398" s="49"/>
      <c r="R398" s="49"/>
      <c r="S398" s="49"/>
      <c r="T398" s="49"/>
      <c r="U398" s="49"/>
      <c r="V398" s="49"/>
      <c r="W398" s="49"/>
      <c r="X398" s="49"/>
      <c r="Y398" s="49"/>
      <c r="Z398" s="49"/>
      <c r="AA398" s="49"/>
      <c r="AB398" s="49"/>
      <c r="AC398" s="49"/>
    </row>
    <row r="399" spans="1:29" s="46" customFormat="1">
      <c r="A399" s="44"/>
      <c r="B399" s="45"/>
      <c r="C399" s="78"/>
      <c r="F399" s="48"/>
      <c r="M399" s="49"/>
      <c r="N399" s="49"/>
      <c r="O399" s="49"/>
      <c r="P399" s="49"/>
      <c r="Q399" s="49"/>
      <c r="R399" s="49"/>
      <c r="S399" s="49"/>
      <c r="T399" s="49"/>
      <c r="U399" s="49"/>
      <c r="V399" s="49"/>
      <c r="W399" s="49"/>
      <c r="X399" s="49"/>
      <c r="Y399" s="49"/>
      <c r="Z399" s="49"/>
      <c r="AA399" s="49"/>
      <c r="AB399" s="49"/>
      <c r="AC399" s="49"/>
    </row>
    <row r="400" spans="1:29" s="46" customFormat="1">
      <c r="A400" s="44"/>
      <c r="B400" s="45"/>
      <c r="C400" s="78"/>
      <c r="F400" s="48"/>
      <c r="M400" s="49"/>
      <c r="N400" s="49"/>
      <c r="O400" s="49"/>
      <c r="P400" s="49"/>
      <c r="Q400" s="49"/>
      <c r="R400" s="49"/>
      <c r="S400" s="49"/>
      <c r="T400" s="49"/>
      <c r="U400" s="49"/>
      <c r="V400" s="49"/>
      <c r="W400" s="49"/>
      <c r="X400" s="49"/>
      <c r="Y400" s="49"/>
      <c r="Z400" s="49"/>
      <c r="AA400" s="49"/>
      <c r="AB400" s="49"/>
      <c r="AC400" s="49"/>
    </row>
    <row r="401" spans="1:29" s="46" customFormat="1">
      <c r="A401" s="44"/>
      <c r="B401" s="45"/>
      <c r="C401" s="78"/>
      <c r="F401" s="48"/>
      <c r="M401" s="49"/>
      <c r="N401" s="49"/>
      <c r="O401" s="49"/>
      <c r="P401" s="49"/>
      <c r="Q401" s="49"/>
      <c r="R401" s="49"/>
      <c r="S401" s="49"/>
      <c r="T401" s="49"/>
      <c r="U401" s="49"/>
      <c r="V401" s="49"/>
      <c r="W401" s="49"/>
      <c r="X401" s="49"/>
      <c r="Y401" s="49"/>
      <c r="Z401" s="49"/>
      <c r="AA401" s="49"/>
      <c r="AB401" s="49"/>
      <c r="AC401" s="49"/>
    </row>
    <row r="402" spans="1:29" s="46" customFormat="1">
      <c r="A402" s="44"/>
      <c r="B402" s="45"/>
      <c r="C402" s="78"/>
      <c r="F402" s="48"/>
      <c r="M402" s="49"/>
      <c r="N402" s="49"/>
      <c r="O402" s="49"/>
      <c r="P402" s="49"/>
      <c r="Q402" s="49"/>
      <c r="R402" s="49"/>
      <c r="S402" s="49"/>
      <c r="T402" s="49"/>
      <c r="U402" s="49"/>
      <c r="V402" s="49"/>
      <c r="W402" s="49"/>
      <c r="X402" s="49"/>
      <c r="Y402" s="49"/>
      <c r="Z402" s="49"/>
      <c r="AA402" s="49"/>
      <c r="AB402" s="49"/>
      <c r="AC402" s="49"/>
    </row>
    <row r="403" spans="1:29" s="46" customFormat="1">
      <c r="A403" s="44"/>
      <c r="B403" s="45"/>
      <c r="C403" s="78"/>
      <c r="F403" s="48"/>
      <c r="M403" s="49"/>
      <c r="N403" s="49"/>
      <c r="O403" s="49"/>
      <c r="P403" s="49"/>
      <c r="Q403" s="49"/>
      <c r="R403" s="49"/>
      <c r="S403" s="49"/>
      <c r="T403" s="49"/>
      <c r="U403" s="49"/>
      <c r="V403" s="49"/>
      <c r="W403" s="49"/>
      <c r="X403" s="49"/>
      <c r="Y403" s="49"/>
      <c r="Z403" s="49"/>
      <c r="AA403" s="49"/>
      <c r="AB403" s="49"/>
      <c r="AC403" s="49"/>
    </row>
    <row r="404" spans="1:29" s="46" customFormat="1">
      <c r="A404" s="44"/>
      <c r="B404" s="45"/>
      <c r="C404" s="78"/>
      <c r="F404" s="48"/>
      <c r="M404" s="49"/>
      <c r="N404" s="49"/>
      <c r="O404" s="49"/>
      <c r="P404" s="49"/>
      <c r="Q404" s="49"/>
      <c r="R404" s="49"/>
      <c r="S404" s="49"/>
      <c r="T404" s="49"/>
      <c r="U404" s="49"/>
      <c r="V404" s="49"/>
      <c r="W404" s="49"/>
      <c r="X404" s="49"/>
      <c r="Y404" s="49"/>
      <c r="Z404" s="49"/>
      <c r="AA404" s="49"/>
      <c r="AB404" s="49"/>
      <c r="AC404" s="49"/>
    </row>
    <row r="405" spans="1:29" s="46" customFormat="1">
      <c r="A405" s="44"/>
      <c r="B405" s="45"/>
      <c r="C405" s="78"/>
      <c r="F405" s="48"/>
      <c r="M405" s="49"/>
      <c r="N405" s="49"/>
      <c r="O405" s="49"/>
      <c r="P405" s="49"/>
      <c r="Q405" s="49"/>
      <c r="R405" s="49"/>
      <c r="S405" s="49"/>
      <c r="T405" s="49"/>
      <c r="U405" s="49"/>
      <c r="V405" s="49"/>
      <c r="W405" s="49"/>
      <c r="X405" s="49"/>
      <c r="Y405" s="49"/>
      <c r="Z405" s="49"/>
      <c r="AA405" s="49"/>
      <c r="AB405" s="49"/>
      <c r="AC405" s="49"/>
    </row>
    <row r="406" spans="1:29" s="46" customFormat="1">
      <c r="A406" s="44"/>
      <c r="B406" s="45"/>
      <c r="C406" s="78"/>
      <c r="F406" s="48"/>
      <c r="M406" s="49"/>
      <c r="N406" s="49"/>
      <c r="O406" s="49"/>
      <c r="P406" s="49"/>
      <c r="Q406" s="49"/>
      <c r="R406" s="49"/>
      <c r="S406" s="49"/>
      <c r="T406" s="49"/>
      <c r="U406" s="49"/>
      <c r="V406" s="49"/>
      <c r="W406" s="49"/>
      <c r="X406" s="49"/>
      <c r="Y406" s="49"/>
      <c r="Z406" s="49"/>
      <c r="AA406" s="49"/>
      <c r="AB406" s="49"/>
      <c r="AC406" s="49"/>
    </row>
    <row r="407" spans="1:29" s="46" customFormat="1">
      <c r="A407" s="44"/>
      <c r="B407" s="45"/>
      <c r="C407" s="78"/>
      <c r="F407" s="48"/>
      <c r="M407" s="49"/>
      <c r="N407" s="49"/>
      <c r="O407" s="49"/>
      <c r="P407" s="49"/>
      <c r="Q407" s="49"/>
      <c r="R407" s="49"/>
      <c r="S407" s="49"/>
      <c r="T407" s="49"/>
      <c r="U407" s="49"/>
      <c r="V407" s="49"/>
      <c r="W407" s="49"/>
      <c r="X407" s="49"/>
      <c r="Y407" s="49"/>
      <c r="Z407" s="49"/>
      <c r="AA407" s="49"/>
      <c r="AB407" s="49"/>
      <c r="AC407" s="49"/>
    </row>
    <row r="408" spans="1:29" s="46" customFormat="1">
      <c r="A408" s="44"/>
      <c r="B408" s="45"/>
      <c r="C408" s="78"/>
      <c r="F408" s="48"/>
      <c r="M408" s="49"/>
      <c r="N408" s="49"/>
      <c r="O408" s="49"/>
      <c r="P408" s="49"/>
      <c r="Q408" s="49"/>
      <c r="R408" s="49"/>
      <c r="S408" s="49"/>
      <c r="T408" s="49"/>
      <c r="U408" s="49"/>
      <c r="V408" s="49"/>
      <c r="W408" s="49"/>
      <c r="X408" s="49"/>
      <c r="Y408" s="49"/>
      <c r="Z408" s="49"/>
      <c r="AA408" s="49"/>
      <c r="AB408" s="49"/>
      <c r="AC408" s="49"/>
    </row>
    <row r="409" spans="1:29" s="46" customFormat="1">
      <c r="A409" s="44"/>
      <c r="B409" s="45"/>
      <c r="C409" s="78"/>
      <c r="F409" s="48"/>
      <c r="M409" s="49"/>
      <c r="N409" s="49"/>
      <c r="O409" s="49"/>
      <c r="P409" s="49"/>
      <c r="Q409" s="49"/>
      <c r="R409" s="49"/>
      <c r="S409" s="49"/>
      <c r="T409" s="49"/>
      <c r="U409" s="49"/>
      <c r="V409" s="49"/>
      <c r="W409" s="49"/>
      <c r="X409" s="49"/>
      <c r="Y409" s="49"/>
      <c r="Z409" s="49"/>
      <c r="AA409" s="49"/>
      <c r="AB409" s="49"/>
      <c r="AC409" s="49"/>
    </row>
    <row r="410" spans="1:29" s="46" customFormat="1">
      <c r="A410" s="44"/>
      <c r="B410" s="45"/>
      <c r="C410" s="78"/>
      <c r="F410" s="48"/>
      <c r="M410" s="49"/>
      <c r="N410" s="49"/>
      <c r="O410" s="49"/>
      <c r="P410" s="49"/>
      <c r="Q410" s="49"/>
      <c r="R410" s="49"/>
      <c r="S410" s="49"/>
      <c r="T410" s="49"/>
      <c r="U410" s="49"/>
      <c r="V410" s="49"/>
      <c r="W410" s="49"/>
      <c r="X410" s="49"/>
      <c r="Y410" s="49"/>
      <c r="Z410" s="49"/>
      <c r="AA410" s="49"/>
      <c r="AB410" s="49"/>
      <c r="AC410" s="49"/>
    </row>
    <row r="411" spans="1:29" s="46" customFormat="1">
      <c r="A411" s="44"/>
      <c r="B411" s="45"/>
      <c r="C411" s="78"/>
      <c r="F411" s="48"/>
      <c r="M411" s="49"/>
      <c r="N411" s="49"/>
      <c r="O411" s="49"/>
      <c r="P411" s="49"/>
      <c r="Q411" s="49"/>
      <c r="R411" s="49"/>
      <c r="S411" s="49"/>
      <c r="T411" s="49"/>
      <c r="U411" s="49"/>
      <c r="V411" s="49"/>
      <c r="W411" s="49"/>
      <c r="X411" s="49"/>
      <c r="Y411" s="49"/>
      <c r="Z411" s="49"/>
      <c r="AA411" s="49"/>
      <c r="AB411" s="49"/>
      <c r="AC411" s="49"/>
    </row>
    <row r="412" spans="1:29" s="46" customFormat="1">
      <c r="A412" s="44"/>
      <c r="B412" s="45"/>
      <c r="C412" s="78"/>
      <c r="F412" s="48"/>
      <c r="M412" s="49"/>
      <c r="N412" s="49"/>
      <c r="O412" s="49"/>
      <c r="P412" s="49"/>
      <c r="Q412" s="49"/>
      <c r="R412" s="49"/>
      <c r="S412" s="49"/>
      <c r="T412" s="49"/>
      <c r="U412" s="49"/>
      <c r="V412" s="49"/>
      <c r="W412" s="49"/>
      <c r="X412" s="49"/>
      <c r="Y412" s="49"/>
      <c r="Z412" s="49"/>
      <c r="AA412" s="49"/>
      <c r="AB412" s="49"/>
      <c r="AC412" s="49"/>
    </row>
    <row r="413" spans="1:29" s="46" customFormat="1">
      <c r="A413" s="44"/>
      <c r="B413" s="45"/>
      <c r="C413" s="78"/>
      <c r="F413" s="48"/>
      <c r="M413" s="49"/>
      <c r="N413" s="49"/>
      <c r="O413" s="49"/>
      <c r="P413" s="49"/>
      <c r="Q413" s="49"/>
      <c r="R413" s="49"/>
      <c r="S413" s="49"/>
      <c r="T413" s="49"/>
      <c r="U413" s="49"/>
      <c r="V413" s="49"/>
      <c r="W413" s="49"/>
      <c r="X413" s="49"/>
      <c r="Y413" s="49"/>
      <c r="Z413" s="49"/>
      <c r="AA413" s="49"/>
      <c r="AB413" s="49"/>
      <c r="AC413" s="49"/>
    </row>
    <row r="414" spans="1:29" s="46" customFormat="1">
      <c r="A414" s="44"/>
      <c r="B414" s="45"/>
      <c r="C414" s="78"/>
      <c r="F414" s="48"/>
      <c r="M414" s="49"/>
      <c r="N414" s="49"/>
      <c r="O414" s="49"/>
      <c r="P414" s="49"/>
      <c r="Q414" s="49"/>
      <c r="R414" s="49"/>
      <c r="S414" s="49"/>
      <c r="T414" s="49"/>
      <c r="U414" s="49"/>
      <c r="V414" s="49"/>
      <c r="W414" s="49"/>
      <c r="X414" s="49"/>
      <c r="Y414" s="49"/>
      <c r="Z414" s="49"/>
      <c r="AA414" s="49"/>
      <c r="AB414" s="49"/>
      <c r="AC414" s="49"/>
    </row>
    <row r="415" spans="1:29" s="46" customFormat="1">
      <c r="A415" s="44"/>
      <c r="B415" s="45"/>
      <c r="C415" s="78"/>
      <c r="F415" s="48"/>
      <c r="M415" s="49"/>
      <c r="N415" s="49"/>
      <c r="O415" s="49"/>
      <c r="P415" s="49"/>
      <c r="Q415" s="49"/>
      <c r="R415" s="49"/>
      <c r="S415" s="49"/>
      <c r="T415" s="49"/>
      <c r="U415" s="49"/>
      <c r="V415" s="49"/>
      <c r="W415" s="49"/>
      <c r="X415" s="49"/>
      <c r="Y415" s="49"/>
      <c r="Z415" s="49"/>
      <c r="AA415" s="49"/>
      <c r="AB415" s="49"/>
      <c r="AC415" s="49"/>
    </row>
    <row r="416" spans="1:29" s="46" customFormat="1">
      <c r="A416" s="44"/>
      <c r="B416" s="45"/>
      <c r="C416" s="78"/>
      <c r="F416" s="48"/>
      <c r="M416" s="49"/>
      <c r="N416" s="49"/>
      <c r="O416" s="49"/>
      <c r="P416" s="49"/>
      <c r="Q416" s="49"/>
      <c r="R416" s="49"/>
      <c r="S416" s="49"/>
      <c r="T416" s="49"/>
      <c r="U416" s="49"/>
      <c r="V416" s="49"/>
      <c r="W416" s="49"/>
      <c r="X416" s="49"/>
      <c r="Y416" s="49"/>
      <c r="Z416" s="49"/>
      <c r="AA416" s="49"/>
      <c r="AB416" s="49"/>
      <c r="AC416" s="49"/>
    </row>
    <row r="417" spans="1:29" s="46" customFormat="1">
      <c r="A417" s="44"/>
      <c r="B417" s="45"/>
      <c r="C417" s="78"/>
      <c r="F417" s="48"/>
      <c r="M417" s="49"/>
      <c r="N417" s="49"/>
      <c r="O417" s="49"/>
      <c r="P417" s="49"/>
      <c r="Q417" s="49"/>
      <c r="R417" s="49"/>
      <c r="S417" s="49"/>
      <c r="T417" s="49"/>
      <c r="U417" s="49"/>
      <c r="V417" s="49"/>
      <c r="W417" s="49"/>
      <c r="X417" s="49"/>
      <c r="Y417" s="49"/>
      <c r="Z417" s="49"/>
      <c r="AA417" s="49"/>
      <c r="AB417" s="49"/>
      <c r="AC417" s="49"/>
    </row>
    <row r="418" spans="1:29" s="46" customFormat="1">
      <c r="A418" s="44"/>
      <c r="B418" s="45"/>
      <c r="C418" s="78"/>
      <c r="F418" s="48"/>
      <c r="M418" s="49"/>
      <c r="N418" s="49"/>
      <c r="O418" s="49"/>
      <c r="P418" s="49"/>
      <c r="Q418" s="49"/>
      <c r="R418" s="49"/>
      <c r="S418" s="49"/>
      <c r="T418" s="49"/>
      <c r="U418" s="49"/>
      <c r="V418" s="49"/>
      <c r="W418" s="49"/>
      <c r="X418" s="49"/>
      <c r="Y418" s="49"/>
      <c r="Z418" s="49"/>
      <c r="AA418" s="49"/>
      <c r="AB418" s="49"/>
      <c r="AC418" s="49"/>
    </row>
    <row r="419" spans="1:29" s="46" customFormat="1">
      <c r="A419" s="44"/>
      <c r="B419" s="45"/>
      <c r="C419" s="78"/>
      <c r="F419" s="48"/>
      <c r="M419" s="49"/>
      <c r="N419" s="49"/>
      <c r="O419" s="49"/>
      <c r="P419" s="49"/>
      <c r="Q419" s="49"/>
      <c r="R419" s="49"/>
      <c r="S419" s="49"/>
      <c r="T419" s="49"/>
      <c r="U419" s="49"/>
      <c r="V419" s="49"/>
      <c r="W419" s="49"/>
      <c r="X419" s="49"/>
      <c r="Y419" s="49"/>
      <c r="Z419" s="49"/>
      <c r="AA419" s="49"/>
      <c r="AB419" s="49"/>
      <c r="AC419" s="49"/>
    </row>
    <row r="420" spans="1:29" s="46" customFormat="1">
      <c r="A420" s="44"/>
      <c r="B420" s="45"/>
      <c r="C420" s="78"/>
      <c r="F420" s="48"/>
      <c r="M420" s="49"/>
      <c r="N420" s="49"/>
      <c r="O420" s="49"/>
      <c r="P420" s="49"/>
      <c r="Q420" s="49"/>
      <c r="R420" s="49"/>
      <c r="S420" s="49"/>
      <c r="T420" s="49"/>
      <c r="U420" s="49"/>
      <c r="V420" s="49"/>
      <c r="W420" s="49"/>
      <c r="X420" s="49"/>
      <c r="Y420" s="49"/>
      <c r="Z420" s="49"/>
      <c r="AA420" s="49"/>
      <c r="AB420" s="49"/>
      <c r="AC420" s="49"/>
    </row>
    <row r="421" spans="1:29" s="46" customFormat="1">
      <c r="A421" s="44"/>
      <c r="B421" s="45"/>
      <c r="C421" s="78"/>
      <c r="F421" s="48"/>
      <c r="M421" s="49"/>
      <c r="N421" s="49"/>
      <c r="O421" s="49"/>
      <c r="P421" s="49"/>
      <c r="Q421" s="49"/>
      <c r="R421" s="49"/>
      <c r="S421" s="49"/>
      <c r="T421" s="49"/>
      <c r="U421" s="49"/>
      <c r="V421" s="49"/>
      <c r="W421" s="49"/>
      <c r="X421" s="49"/>
      <c r="Y421" s="49"/>
      <c r="Z421" s="49"/>
      <c r="AA421" s="49"/>
      <c r="AB421" s="49"/>
      <c r="AC421" s="49"/>
    </row>
    <row r="422" spans="1:29" s="46" customFormat="1">
      <c r="A422" s="44"/>
      <c r="B422" s="45"/>
      <c r="C422" s="78"/>
      <c r="F422" s="48"/>
      <c r="M422" s="49"/>
      <c r="N422" s="49"/>
      <c r="O422" s="49"/>
      <c r="P422" s="49"/>
      <c r="Q422" s="49"/>
      <c r="R422" s="49"/>
      <c r="S422" s="49"/>
      <c r="T422" s="49"/>
      <c r="U422" s="49"/>
      <c r="V422" s="49"/>
      <c r="W422" s="49"/>
      <c r="X422" s="49"/>
      <c r="Y422" s="49"/>
      <c r="Z422" s="49"/>
      <c r="AA422" s="49"/>
      <c r="AB422" s="49"/>
      <c r="AC422" s="49"/>
    </row>
    <row r="423" spans="1:29" s="46" customFormat="1">
      <c r="A423" s="44"/>
      <c r="B423" s="45"/>
      <c r="C423" s="78"/>
      <c r="F423" s="48"/>
      <c r="M423" s="49"/>
      <c r="N423" s="49"/>
      <c r="O423" s="49"/>
      <c r="P423" s="49"/>
      <c r="Q423" s="49"/>
      <c r="R423" s="49"/>
      <c r="S423" s="49"/>
      <c r="T423" s="49"/>
      <c r="U423" s="49"/>
      <c r="V423" s="49"/>
      <c r="W423" s="49"/>
      <c r="X423" s="49"/>
      <c r="Y423" s="49"/>
      <c r="Z423" s="49"/>
      <c r="AA423" s="49"/>
      <c r="AB423" s="49"/>
      <c r="AC423" s="49"/>
    </row>
    <row r="424" spans="1:29" s="46" customFormat="1">
      <c r="A424" s="44"/>
      <c r="B424" s="45"/>
      <c r="C424" s="78"/>
      <c r="F424" s="48"/>
      <c r="M424" s="49"/>
      <c r="N424" s="49"/>
      <c r="O424" s="49"/>
      <c r="P424" s="49"/>
      <c r="Q424" s="49"/>
      <c r="R424" s="49"/>
      <c r="S424" s="49"/>
      <c r="T424" s="49"/>
      <c r="U424" s="49"/>
      <c r="V424" s="49"/>
      <c r="W424" s="49"/>
      <c r="X424" s="49"/>
      <c r="Y424" s="49"/>
      <c r="Z424" s="49"/>
      <c r="AA424" s="49"/>
      <c r="AB424" s="49"/>
      <c r="AC424" s="49"/>
    </row>
    <row r="425" spans="1:29" s="46" customFormat="1">
      <c r="A425" s="44"/>
      <c r="B425" s="45"/>
      <c r="C425" s="78"/>
      <c r="F425" s="48"/>
      <c r="M425" s="49"/>
      <c r="N425" s="49"/>
      <c r="O425" s="49"/>
      <c r="P425" s="49"/>
      <c r="Q425" s="49"/>
      <c r="R425" s="49"/>
      <c r="S425" s="49"/>
      <c r="T425" s="49"/>
      <c r="U425" s="49"/>
      <c r="V425" s="49"/>
      <c r="W425" s="49"/>
      <c r="X425" s="49"/>
      <c r="Y425" s="49"/>
      <c r="Z425" s="49"/>
      <c r="AA425" s="49"/>
      <c r="AB425" s="49"/>
      <c r="AC425" s="49"/>
    </row>
    <row r="426" spans="1:29" s="46" customFormat="1">
      <c r="A426" s="44"/>
      <c r="B426" s="45"/>
      <c r="C426" s="78"/>
      <c r="F426" s="48"/>
      <c r="M426" s="49"/>
      <c r="N426" s="49"/>
      <c r="O426" s="49"/>
      <c r="P426" s="49"/>
      <c r="Q426" s="49"/>
      <c r="R426" s="49"/>
      <c r="S426" s="49"/>
      <c r="T426" s="49"/>
      <c r="U426" s="49"/>
      <c r="V426" s="49"/>
      <c r="W426" s="49"/>
      <c r="X426" s="49"/>
      <c r="Y426" s="49"/>
      <c r="Z426" s="49"/>
      <c r="AA426" s="49"/>
      <c r="AB426" s="49"/>
      <c r="AC426" s="49"/>
    </row>
    <row r="427" spans="1:29" s="46" customFormat="1">
      <c r="A427" s="44"/>
      <c r="B427" s="45"/>
      <c r="C427" s="78"/>
      <c r="F427" s="48"/>
      <c r="M427" s="49"/>
      <c r="N427" s="49"/>
      <c r="O427" s="49"/>
      <c r="P427" s="49"/>
      <c r="Q427" s="49"/>
      <c r="R427" s="49"/>
      <c r="S427" s="49"/>
      <c r="T427" s="49"/>
      <c r="U427" s="49"/>
      <c r="V427" s="49"/>
      <c r="W427" s="49"/>
      <c r="X427" s="49"/>
      <c r="Y427" s="49"/>
      <c r="Z427" s="49"/>
      <c r="AA427" s="49"/>
      <c r="AB427" s="49"/>
      <c r="AC427" s="49"/>
    </row>
    <row r="428" spans="1:29" s="46" customFormat="1">
      <c r="A428" s="44"/>
      <c r="B428" s="45"/>
      <c r="C428" s="78"/>
      <c r="F428" s="48"/>
      <c r="M428" s="49"/>
      <c r="N428" s="49"/>
      <c r="O428" s="49"/>
      <c r="P428" s="49"/>
      <c r="Q428" s="49"/>
      <c r="R428" s="49"/>
      <c r="S428" s="49"/>
      <c r="T428" s="49"/>
      <c r="U428" s="49"/>
      <c r="V428" s="49"/>
      <c r="W428" s="49"/>
      <c r="X428" s="49"/>
      <c r="Y428" s="49"/>
      <c r="Z428" s="49"/>
      <c r="AA428" s="49"/>
      <c r="AB428" s="49"/>
      <c r="AC428" s="49"/>
    </row>
    <row r="429" spans="1:29" s="46" customFormat="1">
      <c r="A429" s="44"/>
      <c r="B429" s="45"/>
      <c r="C429" s="78"/>
      <c r="F429" s="48"/>
      <c r="M429" s="49"/>
      <c r="N429" s="49"/>
      <c r="O429" s="49"/>
      <c r="P429" s="49"/>
      <c r="Q429" s="49"/>
      <c r="R429" s="49"/>
      <c r="S429" s="49"/>
      <c r="T429" s="49"/>
      <c r="U429" s="49"/>
      <c r="V429" s="49"/>
      <c r="W429" s="49"/>
      <c r="X429" s="49"/>
      <c r="Y429" s="49"/>
      <c r="Z429" s="49"/>
      <c r="AA429" s="49"/>
      <c r="AB429" s="49"/>
      <c r="AC429" s="49"/>
    </row>
    <row r="430" spans="1:29" s="46" customFormat="1">
      <c r="A430" s="44"/>
      <c r="B430" s="45"/>
      <c r="C430" s="78"/>
      <c r="F430" s="48"/>
      <c r="M430" s="49"/>
      <c r="N430" s="49"/>
      <c r="O430" s="49"/>
      <c r="P430" s="49"/>
      <c r="Q430" s="49"/>
      <c r="R430" s="49"/>
      <c r="S430" s="49"/>
      <c r="T430" s="49"/>
      <c r="U430" s="49"/>
      <c r="V430" s="49"/>
      <c r="W430" s="49"/>
      <c r="X430" s="49"/>
      <c r="Y430" s="49"/>
      <c r="Z430" s="49"/>
      <c r="AA430" s="49"/>
      <c r="AB430" s="49"/>
      <c r="AC430" s="49"/>
    </row>
    <row r="431" spans="1:29" s="46" customFormat="1">
      <c r="A431" s="44"/>
      <c r="B431" s="45"/>
      <c r="C431" s="78"/>
      <c r="F431" s="48"/>
      <c r="M431" s="49"/>
      <c r="N431" s="49"/>
      <c r="O431" s="49"/>
      <c r="P431" s="49"/>
      <c r="Q431" s="49"/>
      <c r="R431" s="49"/>
      <c r="S431" s="49"/>
      <c r="T431" s="49"/>
      <c r="U431" s="49"/>
      <c r="V431" s="49"/>
      <c r="W431" s="49"/>
      <c r="X431" s="49"/>
      <c r="Y431" s="49"/>
      <c r="Z431" s="49"/>
      <c r="AA431" s="49"/>
      <c r="AB431" s="49"/>
      <c r="AC431" s="49"/>
    </row>
    <row r="432" spans="1:29" s="46" customFormat="1">
      <c r="A432" s="44"/>
      <c r="B432" s="45"/>
      <c r="C432" s="78"/>
      <c r="F432" s="48"/>
      <c r="M432" s="49"/>
      <c r="N432" s="49"/>
      <c r="O432" s="49"/>
      <c r="P432" s="49"/>
      <c r="Q432" s="49"/>
      <c r="R432" s="49"/>
      <c r="S432" s="49"/>
      <c r="T432" s="49"/>
      <c r="U432" s="49"/>
      <c r="V432" s="49"/>
      <c r="W432" s="49"/>
      <c r="X432" s="49"/>
      <c r="Y432" s="49"/>
      <c r="Z432" s="49"/>
      <c r="AA432" s="49"/>
      <c r="AB432" s="49"/>
      <c r="AC432" s="49"/>
    </row>
    <row r="433" spans="1:29" s="46" customFormat="1">
      <c r="A433" s="44"/>
      <c r="B433" s="45"/>
      <c r="C433" s="78"/>
      <c r="F433" s="48"/>
      <c r="M433" s="49"/>
      <c r="N433" s="49"/>
      <c r="O433" s="49"/>
      <c r="P433" s="49"/>
      <c r="Q433" s="49"/>
      <c r="R433" s="49"/>
      <c r="S433" s="49"/>
      <c r="T433" s="49"/>
      <c r="U433" s="49"/>
      <c r="V433" s="49"/>
      <c r="W433" s="49"/>
      <c r="X433" s="49"/>
      <c r="Y433" s="49"/>
      <c r="Z433" s="49"/>
      <c r="AA433" s="49"/>
      <c r="AB433" s="49"/>
      <c r="AC433" s="49"/>
    </row>
    <row r="434" spans="1:29" s="46" customFormat="1">
      <c r="A434" s="44"/>
      <c r="B434" s="45"/>
      <c r="C434" s="78"/>
      <c r="F434" s="48"/>
      <c r="M434" s="49"/>
      <c r="N434" s="49"/>
      <c r="O434" s="49"/>
      <c r="P434" s="49"/>
      <c r="Q434" s="49"/>
      <c r="R434" s="49"/>
      <c r="S434" s="49"/>
      <c r="T434" s="49"/>
      <c r="U434" s="49"/>
      <c r="V434" s="49"/>
      <c r="W434" s="49"/>
      <c r="X434" s="49"/>
      <c r="Y434" s="49"/>
      <c r="Z434" s="49"/>
      <c r="AA434" s="49"/>
      <c r="AB434" s="49"/>
      <c r="AC434" s="49"/>
    </row>
    <row r="435" spans="1:29" s="46" customFormat="1">
      <c r="A435" s="44"/>
      <c r="B435" s="45"/>
      <c r="C435" s="78"/>
      <c r="F435" s="48"/>
      <c r="M435" s="49"/>
      <c r="N435" s="49"/>
      <c r="O435" s="49"/>
      <c r="P435" s="49"/>
      <c r="Q435" s="49"/>
      <c r="R435" s="49"/>
      <c r="S435" s="49"/>
      <c r="T435" s="49"/>
      <c r="U435" s="49"/>
      <c r="V435" s="49"/>
      <c r="W435" s="49"/>
      <c r="X435" s="49"/>
      <c r="Y435" s="49"/>
      <c r="Z435" s="49"/>
      <c r="AA435" s="49"/>
      <c r="AB435" s="49"/>
      <c r="AC435" s="49"/>
    </row>
    <row r="436" spans="1:29" s="46" customFormat="1">
      <c r="A436" s="44"/>
      <c r="B436" s="45"/>
      <c r="C436" s="78"/>
      <c r="F436" s="48"/>
      <c r="M436" s="49"/>
      <c r="N436" s="49"/>
      <c r="O436" s="49"/>
      <c r="P436" s="49"/>
      <c r="Q436" s="49"/>
      <c r="R436" s="49"/>
      <c r="S436" s="49"/>
      <c r="T436" s="49"/>
      <c r="U436" s="49"/>
      <c r="V436" s="49"/>
      <c r="W436" s="49"/>
      <c r="X436" s="49"/>
      <c r="Y436" s="49"/>
      <c r="Z436" s="49"/>
      <c r="AA436" s="49"/>
      <c r="AB436" s="49"/>
      <c r="AC436" s="49"/>
    </row>
    <row r="437" spans="1:29" s="46" customFormat="1">
      <c r="A437" s="44"/>
      <c r="B437" s="45"/>
      <c r="C437" s="78"/>
      <c r="F437" s="48"/>
      <c r="M437" s="49"/>
      <c r="N437" s="49"/>
      <c r="O437" s="49"/>
      <c r="P437" s="49"/>
      <c r="Q437" s="49"/>
      <c r="R437" s="49"/>
      <c r="S437" s="49"/>
      <c r="T437" s="49"/>
      <c r="U437" s="49"/>
      <c r="V437" s="49"/>
      <c r="W437" s="49"/>
      <c r="X437" s="49"/>
      <c r="Y437" s="49"/>
      <c r="Z437" s="49"/>
      <c r="AA437" s="49"/>
      <c r="AB437" s="49"/>
      <c r="AC437" s="49"/>
    </row>
    <row r="438" spans="1:29" s="46" customFormat="1">
      <c r="A438" s="44"/>
      <c r="B438" s="45"/>
      <c r="C438" s="78"/>
      <c r="F438" s="48"/>
      <c r="M438" s="49"/>
      <c r="N438" s="49"/>
      <c r="O438" s="49"/>
      <c r="P438" s="49"/>
      <c r="Q438" s="49"/>
      <c r="R438" s="49"/>
      <c r="S438" s="49"/>
      <c r="T438" s="49"/>
      <c r="U438" s="49"/>
      <c r="V438" s="49"/>
      <c r="W438" s="49"/>
      <c r="X438" s="49"/>
      <c r="Y438" s="49"/>
      <c r="Z438" s="49"/>
      <c r="AA438" s="49"/>
      <c r="AB438" s="49"/>
      <c r="AC438" s="49"/>
    </row>
    <row r="439" spans="1:29" s="46" customFormat="1">
      <c r="A439" s="44"/>
      <c r="B439" s="45"/>
      <c r="C439" s="78"/>
      <c r="F439" s="48"/>
      <c r="M439" s="49"/>
      <c r="N439" s="49"/>
      <c r="O439" s="49"/>
      <c r="P439" s="49"/>
      <c r="Q439" s="49"/>
      <c r="R439" s="49"/>
      <c r="S439" s="49"/>
      <c r="T439" s="49"/>
      <c r="U439" s="49"/>
      <c r="V439" s="49"/>
      <c r="W439" s="49"/>
      <c r="X439" s="49"/>
      <c r="Y439" s="49"/>
      <c r="Z439" s="49"/>
      <c r="AA439" s="49"/>
      <c r="AB439" s="49"/>
      <c r="AC439" s="49"/>
    </row>
    <row r="440" spans="1:29" s="46" customFormat="1">
      <c r="A440" s="44"/>
      <c r="B440" s="45"/>
      <c r="C440" s="78"/>
      <c r="F440" s="48"/>
      <c r="M440" s="49"/>
      <c r="N440" s="49"/>
      <c r="O440" s="49"/>
      <c r="P440" s="49"/>
      <c r="Q440" s="49"/>
      <c r="R440" s="49"/>
      <c r="S440" s="49"/>
      <c r="T440" s="49"/>
      <c r="U440" s="49"/>
      <c r="V440" s="49"/>
      <c r="W440" s="49"/>
      <c r="X440" s="49"/>
      <c r="Y440" s="49"/>
      <c r="Z440" s="49"/>
      <c r="AA440" s="49"/>
      <c r="AB440" s="49"/>
      <c r="AC440" s="49"/>
    </row>
    <row r="441" spans="1:29" s="46" customFormat="1">
      <c r="A441" s="44"/>
      <c r="B441" s="45"/>
      <c r="C441" s="78"/>
      <c r="F441" s="48"/>
      <c r="M441" s="49"/>
      <c r="N441" s="49"/>
      <c r="O441" s="49"/>
      <c r="P441" s="49"/>
      <c r="Q441" s="49"/>
      <c r="R441" s="49"/>
      <c r="S441" s="49"/>
      <c r="T441" s="49"/>
      <c r="U441" s="49"/>
      <c r="V441" s="49"/>
      <c r="W441" s="49"/>
      <c r="X441" s="49"/>
      <c r="Y441" s="49"/>
      <c r="Z441" s="49"/>
      <c r="AA441" s="49"/>
      <c r="AB441" s="49"/>
      <c r="AC441" s="49"/>
    </row>
    <row r="442" spans="1:29" s="46" customFormat="1">
      <c r="A442" s="44"/>
      <c r="B442" s="45"/>
      <c r="C442" s="78"/>
      <c r="F442" s="48"/>
      <c r="M442" s="49"/>
      <c r="N442" s="49"/>
      <c r="O442" s="49"/>
      <c r="P442" s="49"/>
      <c r="Q442" s="49"/>
      <c r="R442" s="49"/>
      <c r="S442" s="49"/>
      <c r="T442" s="49"/>
      <c r="U442" s="49"/>
      <c r="V442" s="49"/>
      <c r="W442" s="49"/>
      <c r="X442" s="49"/>
      <c r="Y442" s="49"/>
      <c r="Z442" s="49"/>
      <c r="AA442" s="49"/>
      <c r="AB442" s="49"/>
      <c r="AC442" s="49"/>
    </row>
    <row r="443" spans="1:29" s="46" customFormat="1">
      <c r="A443" s="44"/>
      <c r="B443" s="45"/>
      <c r="C443" s="78"/>
      <c r="F443" s="48"/>
      <c r="M443" s="49"/>
      <c r="N443" s="49"/>
      <c r="O443" s="49"/>
      <c r="P443" s="49"/>
      <c r="Q443" s="49"/>
      <c r="R443" s="49"/>
      <c r="S443" s="49"/>
      <c r="T443" s="49"/>
      <c r="U443" s="49"/>
      <c r="V443" s="49"/>
      <c r="W443" s="49"/>
      <c r="X443" s="49"/>
      <c r="Y443" s="49"/>
      <c r="Z443" s="49"/>
      <c r="AA443" s="49"/>
      <c r="AB443" s="49"/>
      <c r="AC443" s="49"/>
    </row>
    <row r="444" spans="1:29" s="46" customFormat="1">
      <c r="A444" s="44"/>
      <c r="B444" s="45"/>
      <c r="C444" s="78"/>
      <c r="F444" s="48"/>
      <c r="M444" s="49"/>
      <c r="N444" s="49"/>
      <c r="O444" s="49"/>
      <c r="P444" s="49"/>
      <c r="Q444" s="49"/>
      <c r="R444" s="49"/>
      <c r="S444" s="49"/>
      <c r="T444" s="49"/>
      <c r="U444" s="49"/>
      <c r="V444" s="49"/>
      <c r="W444" s="49"/>
      <c r="X444" s="49"/>
      <c r="Y444" s="49"/>
      <c r="Z444" s="49"/>
      <c r="AA444" s="49"/>
      <c r="AB444" s="49"/>
      <c r="AC444" s="49"/>
    </row>
    <row r="445" spans="1:29" s="46" customFormat="1">
      <c r="A445" s="44"/>
      <c r="B445" s="45"/>
      <c r="C445" s="78"/>
      <c r="F445" s="48"/>
      <c r="M445" s="49"/>
      <c r="N445" s="49"/>
      <c r="O445" s="49"/>
      <c r="P445" s="49"/>
      <c r="Q445" s="49"/>
      <c r="R445" s="49"/>
      <c r="S445" s="49"/>
      <c r="T445" s="49"/>
      <c r="U445" s="49"/>
      <c r="V445" s="49"/>
      <c r="W445" s="49"/>
      <c r="X445" s="49"/>
      <c r="Y445" s="49"/>
      <c r="Z445" s="49"/>
      <c r="AA445" s="49"/>
      <c r="AB445" s="49"/>
      <c r="AC445" s="49"/>
    </row>
    <row r="446" spans="1:29" s="46" customFormat="1">
      <c r="A446" s="44"/>
      <c r="B446" s="45"/>
      <c r="C446" s="78"/>
      <c r="F446" s="48"/>
      <c r="M446" s="49"/>
      <c r="N446" s="49"/>
      <c r="O446" s="49"/>
      <c r="P446" s="49"/>
      <c r="Q446" s="49"/>
      <c r="R446" s="49"/>
      <c r="S446" s="49"/>
      <c r="T446" s="49"/>
      <c r="U446" s="49"/>
      <c r="V446" s="49"/>
      <c r="W446" s="49"/>
      <c r="X446" s="49"/>
      <c r="Y446" s="49"/>
      <c r="Z446" s="49"/>
      <c r="AA446" s="49"/>
      <c r="AB446" s="49"/>
      <c r="AC446" s="49"/>
    </row>
    <row r="447" spans="1:29" s="46" customFormat="1">
      <c r="A447" s="44"/>
      <c r="B447" s="45"/>
      <c r="C447" s="78"/>
      <c r="F447" s="48"/>
      <c r="M447" s="49"/>
      <c r="N447" s="49"/>
      <c r="O447" s="49"/>
      <c r="P447" s="49"/>
      <c r="Q447" s="49"/>
      <c r="R447" s="49"/>
      <c r="S447" s="49"/>
      <c r="T447" s="49"/>
      <c r="U447" s="49"/>
      <c r="V447" s="49"/>
      <c r="W447" s="49"/>
      <c r="X447" s="49"/>
      <c r="Y447" s="49"/>
      <c r="Z447" s="49"/>
      <c r="AA447" s="49"/>
      <c r="AB447" s="49"/>
      <c r="AC447" s="49"/>
    </row>
    <row r="448" spans="1:29" s="46" customFormat="1">
      <c r="A448" s="44"/>
      <c r="B448" s="45"/>
      <c r="C448" s="78"/>
      <c r="F448" s="48"/>
      <c r="M448" s="49"/>
      <c r="N448" s="49"/>
      <c r="O448" s="49"/>
      <c r="P448" s="49"/>
      <c r="Q448" s="49"/>
      <c r="R448" s="49"/>
      <c r="S448" s="49"/>
      <c r="T448" s="49"/>
      <c r="U448" s="49"/>
      <c r="V448" s="49"/>
      <c r="W448" s="49"/>
      <c r="X448" s="49"/>
      <c r="Y448" s="49"/>
      <c r="Z448" s="49"/>
      <c r="AA448" s="49"/>
      <c r="AB448" s="49"/>
      <c r="AC448" s="49"/>
    </row>
    <row r="449" spans="1:29" s="46" customFormat="1">
      <c r="A449" s="44"/>
      <c r="B449" s="45"/>
      <c r="C449" s="78"/>
      <c r="F449" s="48"/>
      <c r="M449" s="49"/>
      <c r="N449" s="49"/>
      <c r="O449" s="49"/>
      <c r="P449" s="49"/>
      <c r="Q449" s="49"/>
      <c r="R449" s="49"/>
      <c r="S449" s="49"/>
      <c r="T449" s="49"/>
      <c r="U449" s="49"/>
      <c r="V449" s="49"/>
      <c r="W449" s="49"/>
      <c r="X449" s="49"/>
      <c r="Y449" s="49"/>
      <c r="Z449" s="49"/>
      <c r="AA449" s="49"/>
      <c r="AB449" s="49"/>
      <c r="AC449" s="49"/>
    </row>
    <row r="450" spans="1:29" s="46" customFormat="1">
      <c r="A450" s="44"/>
      <c r="B450" s="45"/>
      <c r="C450" s="78"/>
      <c r="F450" s="48"/>
      <c r="M450" s="49"/>
      <c r="N450" s="49"/>
      <c r="O450" s="49"/>
      <c r="P450" s="49"/>
      <c r="Q450" s="49"/>
      <c r="R450" s="49"/>
      <c r="S450" s="49"/>
      <c r="T450" s="49"/>
      <c r="U450" s="49"/>
      <c r="V450" s="49"/>
      <c r="W450" s="49"/>
      <c r="X450" s="49"/>
      <c r="Y450" s="49"/>
      <c r="Z450" s="49"/>
      <c r="AA450" s="49"/>
      <c r="AB450" s="49"/>
      <c r="AC450" s="49"/>
    </row>
    <row r="451" spans="1:29" s="46" customFormat="1">
      <c r="A451" s="44"/>
      <c r="B451" s="45"/>
      <c r="C451" s="78"/>
      <c r="F451" s="48"/>
      <c r="M451" s="49"/>
      <c r="N451" s="49"/>
      <c r="O451" s="49"/>
      <c r="P451" s="49"/>
      <c r="Q451" s="49"/>
      <c r="R451" s="49"/>
      <c r="S451" s="49"/>
      <c r="T451" s="49"/>
      <c r="U451" s="49"/>
      <c r="V451" s="49"/>
      <c r="W451" s="49"/>
      <c r="X451" s="49"/>
      <c r="Y451" s="49"/>
      <c r="Z451" s="49"/>
      <c r="AA451" s="49"/>
      <c r="AB451" s="49"/>
      <c r="AC451" s="49"/>
    </row>
    <row r="452" spans="1:29" s="46" customFormat="1">
      <c r="A452" s="44"/>
      <c r="B452" s="45"/>
      <c r="C452" s="78"/>
      <c r="F452" s="48"/>
      <c r="M452" s="49"/>
      <c r="N452" s="49"/>
      <c r="O452" s="49"/>
      <c r="P452" s="49"/>
      <c r="Q452" s="49"/>
      <c r="R452" s="49"/>
      <c r="S452" s="49"/>
      <c r="T452" s="49"/>
      <c r="U452" s="49"/>
      <c r="V452" s="49"/>
      <c r="W452" s="49"/>
      <c r="X452" s="49"/>
      <c r="Y452" s="49"/>
      <c r="Z452" s="49"/>
      <c r="AA452" s="49"/>
      <c r="AB452" s="49"/>
      <c r="AC452" s="49"/>
    </row>
    <row r="453" spans="1:29" s="46" customFormat="1">
      <c r="A453" s="44"/>
      <c r="B453" s="45"/>
      <c r="C453" s="78"/>
      <c r="F453" s="48"/>
      <c r="M453" s="49"/>
      <c r="N453" s="49"/>
      <c r="O453" s="49"/>
      <c r="P453" s="49"/>
      <c r="Q453" s="49"/>
      <c r="R453" s="49"/>
      <c r="S453" s="49"/>
      <c r="T453" s="49"/>
      <c r="U453" s="49"/>
      <c r="V453" s="49"/>
      <c r="W453" s="49"/>
      <c r="X453" s="49"/>
      <c r="Y453" s="49"/>
      <c r="Z453" s="49"/>
      <c r="AA453" s="49"/>
      <c r="AB453" s="49"/>
      <c r="AC453" s="49"/>
    </row>
    <row r="454" spans="1:29" s="46" customFormat="1">
      <c r="A454" s="44"/>
      <c r="B454" s="45"/>
      <c r="C454" s="78"/>
      <c r="F454" s="48"/>
      <c r="M454" s="49"/>
      <c r="N454" s="49"/>
      <c r="O454" s="49"/>
      <c r="P454" s="49"/>
      <c r="Q454" s="49"/>
      <c r="R454" s="49"/>
      <c r="S454" s="49"/>
      <c r="T454" s="49"/>
      <c r="U454" s="49"/>
      <c r="V454" s="49"/>
      <c r="W454" s="49"/>
      <c r="X454" s="49"/>
      <c r="Y454" s="49"/>
      <c r="Z454" s="49"/>
      <c r="AA454" s="49"/>
      <c r="AB454" s="49"/>
      <c r="AC454" s="49"/>
    </row>
    <row r="455" spans="1:29" s="46" customFormat="1">
      <c r="A455" s="44"/>
      <c r="B455" s="45"/>
      <c r="C455" s="78"/>
      <c r="F455" s="48"/>
      <c r="M455" s="49"/>
      <c r="N455" s="49"/>
      <c r="O455" s="49"/>
      <c r="P455" s="49"/>
      <c r="Q455" s="49"/>
      <c r="R455" s="49"/>
      <c r="S455" s="49"/>
      <c r="T455" s="49"/>
      <c r="U455" s="49"/>
      <c r="V455" s="49"/>
      <c r="W455" s="49"/>
      <c r="X455" s="49"/>
      <c r="Y455" s="49"/>
      <c r="Z455" s="49"/>
      <c r="AA455" s="49"/>
      <c r="AB455" s="49"/>
      <c r="AC455" s="49"/>
    </row>
    <row r="456" spans="1:29" s="46" customFormat="1">
      <c r="A456" s="44"/>
      <c r="B456" s="45"/>
      <c r="C456" s="78"/>
      <c r="F456" s="48"/>
      <c r="M456" s="49"/>
      <c r="N456" s="49"/>
      <c r="O456" s="49"/>
      <c r="P456" s="49"/>
      <c r="Q456" s="49"/>
      <c r="R456" s="49"/>
      <c r="S456" s="49"/>
      <c r="T456" s="49"/>
      <c r="U456" s="49"/>
      <c r="V456" s="49"/>
      <c r="W456" s="49"/>
      <c r="X456" s="49"/>
      <c r="Y456" s="49"/>
      <c r="Z456" s="49"/>
      <c r="AA456" s="49"/>
      <c r="AB456" s="49"/>
      <c r="AC456" s="49"/>
    </row>
    <row r="457" spans="1:29" s="46" customFormat="1">
      <c r="A457" s="44"/>
      <c r="B457" s="45"/>
      <c r="C457" s="78"/>
      <c r="F457" s="48"/>
      <c r="M457" s="49"/>
      <c r="N457" s="49"/>
      <c r="O457" s="49"/>
      <c r="P457" s="49"/>
      <c r="Q457" s="49"/>
      <c r="R457" s="49"/>
      <c r="S457" s="49"/>
      <c r="T457" s="49"/>
      <c r="U457" s="49"/>
      <c r="V457" s="49"/>
      <c r="W457" s="49"/>
      <c r="X457" s="49"/>
      <c r="Y457" s="49"/>
      <c r="Z457" s="49"/>
      <c r="AA457" s="49"/>
      <c r="AB457" s="49"/>
      <c r="AC457" s="49"/>
    </row>
    <row r="458" spans="1:29" s="46" customFormat="1">
      <c r="A458" s="44"/>
      <c r="B458" s="45"/>
      <c r="C458" s="78"/>
      <c r="F458" s="48"/>
      <c r="M458" s="49"/>
      <c r="N458" s="49"/>
      <c r="O458" s="49"/>
      <c r="P458" s="49"/>
      <c r="Q458" s="49"/>
      <c r="R458" s="49"/>
      <c r="S458" s="49"/>
      <c r="T458" s="49"/>
      <c r="U458" s="49"/>
      <c r="V458" s="49"/>
      <c r="W458" s="49"/>
      <c r="X458" s="49"/>
      <c r="Y458" s="49"/>
      <c r="Z458" s="49"/>
      <c r="AA458" s="49"/>
      <c r="AB458" s="49"/>
      <c r="AC458" s="49"/>
    </row>
    <row r="459" spans="1:29" s="46" customFormat="1">
      <c r="A459" s="44"/>
      <c r="B459" s="45"/>
      <c r="C459" s="78"/>
      <c r="F459" s="48"/>
      <c r="M459" s="49"/>
      <c r="N459" s="49"/>
      <c r="O459" s="49"/>
      <c r="P459" s="49"/>
      <c r="Q459" s="49"/>
      <c r="R459" s="49"/>
      <c r="S459" s="49"/>
      <c r="T459" s="49"/>
      <c r="U459" s="49"/>
      <c r="V459" s="49"/>
      <c r="W459" s="49"/>
      <c r="X459" s="49"/>
      <c r="Y459" s="49"/>
      <c r="Z459" s="49"/>
      <c r="AA459" s="49"/>
      <c r="AB459" s="49"/>
      <c r="AC459" s="49"/>
    </row>
    <row r="460" spans="1:29" s="46" customFormat="1">
      <c r="A460" s="44"/>
      <c r="B460" s="45"/>
      <c r="C460" s="78"/>
      <c r="F460" s="48"/>
      <c r="M460" s="49"/>
      <c r="N460" s="49"/>
      <c r="O460" s="49"/>
      <c r="P460" s="49"/>
      <c r="Q460" s="49"/>
      <c r="R460" s="49"/>
      <c r="S460" s="49"/>
      <c r="T460" s="49"/>
      <c r="U460" s="49"/>
      <c r="V460" s="49"/>
      <c r="W460" s="49"/>
      <c r="X460" s="49"/>
      <c r="Y460" s="49"/>
      <c r="Z460" s="49"/>
      <c r="AA460" s="49"/>
      <c r="AB460" s="49"/>
      <c r="AC460" s="49"/>
    </row>
    <row r="461" spans="1:29" s="46" customFormat="1">
      <c r="A461" s="44"/>
      <c r="B461" s="45"/>
      <c r="C461" s="78"/>
      <c r="F461" s="48"/>
      <c r="M461" s="49"/>
      <c r="N461" s="49"/>
      <c r="O461" s="49"/>
      <c r="P461" s="49"/>
      <c r="Q461" s="49"/>
      <c r="R461" s="49"/>
      <c r="S461" s="49"/>
      <c r="T461" s="49"/>
      <c r="U461" s="49"/>
      <c r="V461" s="49"/>
      <c r="W461" s="49"/>
      <c r="X461" s="49"/>
      <c r="Y461" s="49"/>
      <c r="Z461" s="49"/>
      <c r="AA461" s="49"/>
      <c r="AB461" s="49"/>
      <c r="AC461" s="49"/>
    </row>
    <row r="462" spans="1:29" s="46" customFormat="1">
      <c r="A462" s="44"/>
      <c r="B462" s="45"/>
      <c r="C462" s="78"/>
      <c r="F462" s="48"/>
      <c r="M462" s="49"/>
      <c r="N462" s="49"/>
      <c r="O462" s="49"/>
      <c r="P462" s="49"/>
      <c r="Q462" s="49"/>
      <c r="R462" s="49"/>
      <c r="S462" s="49"/>
      <c r="T462" s="49"/>
      <c r="U462" s="49"/>
      <c r="V462" s="49"/>
      <c r="W462" s="49"/>
      <c r="X462" s="49"/>
      <c r="Y462" s="49"/>
      <c r="Z462" s="49"/>
      <c r="AA462" s="49"/>
      <c r="AB462" s="49"/>
      <c r="AC462" s="49"/>
    </row>
    <row r="463" spans="1:29" s="46" customFormat="1">
      <c r="A463" s="44"/>
      <c r="B463" s="45"/>
      <c r="C463" s="78"/>
      <c r="F463" s="48"/>
      <c r="M463" s="49"/>
      <c r="N463" s="49"/>
      <c r="O463" s="49"/>
      <c r="P463" s="49"/>
      <c r="Q463" s="49"/>
      <c r="R463" s="49"/>
      <c r="S463" s="49"/>
      <c r="T463" s="49"/>
      <c r="U463" s="49"/>
      <c r="V463" s="49"/>
      <c r="W463" s="49"/>
      <c r="X463" s="49"/>
      <c r="Y463" s="49"/>
      <c r="Z463" s="49"/>
      <c r="AA463" s="49"/>
      <c r="AB463" s="49"/>
      <c r="AC463" s="49"/>
    </row>
    <row r="464" spans="1:29" s="46" customFormat="1">
      <c r="A464" s="44"/>
      <c r="B464" s="45"/>
      <c r="C464" s="78"/>
      <c r="F464" s="48"/>
      <c r="M464" s="49"/>
      <c r="N464" s="49"/>
      <c r="O464" s="49"/>
      <c r="P464" s="49"/>
      <c r="Q464" s="49"/>
      <c r="R464" s="49"/>
      <c r="S464" s="49"/>
      <c r="T464" s="49"/>
      <c r="U464" s="49"/>
      <c r="V464" s="49"/>
      <c r="W464" s="49"/>
      <c r="X464" s="49"/>
      <c r="Y464" s="49"/>
      <c r="Z464" s="49"/>
      <c r="AA464" s="49"/>
      <c r="AB464" s="49"/>
      <c r="AC464" s="49"/>
    </row>
    <row r="465" spans="1:29" s="46" customFormat="1">
      <c r="A465" s="44"/>
      <c r="B465" s="45"/>
      <c r="C465" s="78"/>
      <c r="F465" s="48"/>
      <c r="M465" s="49"/>
      <c r="N465" s="49"/>
      <c r="O465" s="49"/>
      <c r="P465" s="49"/>
      <c r="Q465" s="49"/>
      <c r="R465" s="49"/>
      <c r="S465" s="49"/>
      <c r="T465" s="49"/>
      <c r="U465" s="49"/>
      <c r="V465" s="49"/>
      <c r="W465" s="49"/>
      <c r="X465" s="49"/>
      <c r="Y465" s="49"/>
      <c r="Z465" s="49"/>
      <c r="AA465" s="49"/>
      <c r="AB465" s="49"/>
      <c r="AC465" s="49"/>
    </row>
    <row r="466" spans="1:29" s="46" customFormat="1">
      <c r="A466" s="44"/>
      <c r="B466" s="45"/>
      <c r="C466" s="78"/>
      <c r="F466" s="48"/>
      <c r="M466" s="49"/>
      <c r="N466" s="49"/>
      <c r="O466" s="49"/>
      <c r="P466" s="49"/>
      <c r="Q466" s="49"/>
      <c r="R466" s="49"/>
      <c r="S466" s="49"/>
      <c r="T466" s="49"/>
      <c r="U466" s="49"/>
      <c r="V466" s="49"/>
      <c r="W466" s="49"/>
      <c r="X466" s="49"/>
      <c r="Y466" s="49"/>
      <c r="Z466" s="49"/>
      <c r="AA466" s="49"/>
      <c r="AB466" s="49"/>
      <c r="AC466" s="49"/>
    </row>
    <row r="467" spans="1:29" s="46" customFormat="1">
      <c r="A467" s="44"/>
      <c r="B467" s="45"/>
      <c r="C467" s="78"/>
      <c r="F467" s="48"/>
      <c r="M467" s="49"/>
      <c r="N467" s="49"/>
      <c r="O467" s="49"/>
      <c r="P467" s="49"/>
      <c r="Q467" s="49"/>
      <c r="R467" s="49"/>
      <c r="S467" s="49"/>
      <c r="T467" s="49"/>
      <c r="U467" s="49"/>
      <c r="V467" s="49"/>
      <c r="W467" s="49"/>
      <c r="X467" s="49"/>
      <c r="Y467" s="49"/>
      <c r="Z467" s="49"/>
      <c r="AA467" s="49"/>
      <c r="AB467" s="49"/>
      <c r="AC467" s="49"/>
    </row>
    <row r="468" spans="1:29" s="46" customFormat="1">
      <c r="A468" s="44"/>
      <c r="B468" s="45"/>
      <c r="C468" s="78"/>
      <c r="F468" s="48"/>
      <c r="M468" s="49"/>
      <c r="N468" s="49"/>
      <c r="O468" s="49"/>
      <c r="P468" s="49"/>
      <c r="Q468" s="49"/>
      <c r="R468" s="49"/>
      <c r="S468" s="49"/>
      <c r="T468" s="49"/>
      <c r="U468" s="49"/>
      <c r="V468" s="49"/>
      <c r="W468" s="49"/>
      <c r="X468" s="49"/>
      <c r="Y468" s="49"/>
      <c r="Z468" s="49"/>
      <c r="AA468" s="49"/>
      <c r="AB468" s="49"/>
      <c r="AC468" s="49"/>
    </row>
    <row r="469" spans="1:29" s="46" customFormat="1">
      <c r="A469" s="44"/>
      <c r="B469" s="45"/>
      <c r="C469" s="78"/>
      <c r="F469" s="48"/>
      <c r="M469" s="49"/>
      <c r="N469" s="49"/>
      <c r="O469" s="49"/>
      <c r="P469" s="49"/>
      <c r="Q469" s="49"/>
      <c r="R469" s="49"/>
      <c r="S469" s="49"/>
      <c r="T469" s="49"/>
      <c r="U469" s="49"/>
      <c r="V469" s="49"/>
      <c r="W469" s="49"/>
      <c r="X469" s="49"/>
      <c r="Y469" s="49"/>
      <c r="Z469" s="49"/>
      <c r="AA469" s="49"/>
      <c r="AB469" s="49"/>
      <c r="AC469" s="49"/>
    </row>
    <row r="470" spans="1:29" s="46" customFormat="1">
      <c r="A470" s="44"/>
      <c r="B470" s="45"/>
      <c r="C470" s="78"/>
      <c r="F470" s="48"/>
      <c r="M470" s="49"/>
      <c r="N470" s="49"/>
      <c r="O470" s="49"/>
      <c r="P470" s="49"/>
      <c r="Q470" s="49"/>
      <c r="R470" s="49"/>
      <c r="S470" s="49"/>
      <c r="T470" s="49"/>
      <c r="U470" s="49"/>
      <c r="V470" s="49"/>
      <c r="W470" s="49"/>
      <c r="X470" s="49"/>
      <c r="Y470" s="49"/>
      <c r="Z470" s="49"/>
      <c r="AA470" s="49"/>
      <c r="AB470" s="49"/>
      <c r="AC470" s="49"/>
    </row>
    <row r="471" spans="1:29" s="46" customFormat="1">
      <c r="A471" s="44"/>
      <c r="B471" s="45"/>
      <c r="C471" s="78"/>
      <c r="F471" s="48"/>
      <c r="M471" s="49"/>
      <c r="N471" s="49"/>
      <c r="O471" s="49"/>
      <c r="P471" s="49"/>
      <c r="Q471" s="49"/>
      <c r="R471" s="49"/>
      <c r="S471" s="49"/>
      <c r="T471" s="49"/>
      <c r="U471" s="49"/>
      <c r="V471" s="49"/>
      <c r="W471" s="49"/>
      <c r="X471" s="49"/>
      <c r="Y471" s="49"/>
      <c r="Z471" s="49"/>
      <c r="AA471" s="49"/>
      <c r="AB471" s="49"/>
      <c r="AC471" s="49"/>
    </row>
    <row r="472" spans="1:29" s="46" customFormat="1">
      <c r="A472" s="44"/>
      <c r="B472" s="45"/>
      <c r="C472" s="78"/>
      <c r="F472" s="48"/>
      <c r="M472" s="49"/>
      <c r="N472" s="49"/>
      <c r="O472" s="49"/>
      <c r="P472" s="49"/>
      <c r="Q472" s="49"/>
      <c r="R472" s="49"/>
      <c r="S472" s="49"/>
      <c r="T472" s="49"/>
      <c r="U472" s="49"/>
      <c r="V472" s="49"/>
      <c r="W472" s="49"/>
      <c r="X472" s="49"/>
      <c r="Y472" s="49"/>
      <c r="Z472" s="49"/>
      <c r="AA472" s="49"/>
      <c r="AB472" s="49"/>
      <c r="AC472" s="49"/>
    </row>
    <row r="473" spans="1:29" s="46" customFormat="1">
      <c r="A473" s="44"/>
      <c r="B473" s="45"/>
      <c r="C473" s="78"/>
      <c r="F473" s="48"/>
      <c r="M473" s="49"/>
      <c r="N473" s="49"/>
      <c r="O473" s="49"/>
      <c r="P473" s="49"/>
      <c r="Q473" s="49"/>
      <c r="R473" s="49"/>
      <c r="S473" s="49"/>
      <c r="T473" s="49"/>
      <c r="U473" s="49"/>
      <c r="V473" s="49"/>
      <c r="W473" s="49"/>
      <c r="X473" s="49"/>
      <c r="Y473" s="49"/>
      <c r="Z473" s="49"/>
      <c r="AA473" s="49"/>
      <c r="AB473" s="49"/>
      <c r="AC473" s="49"/>
    </row>
    <row r="474" spans="1:29" s="46" customFormat="1">
      <c r="A474" s="44"/>
      <c r="B474" s="45"/>
      <c r="C474" s="78"/>
      <c r="F474" s="48"/>
      <c r="M474" s="49"/>
      <c r="N474" s="49"/>
      <c r="O474" s="49"/>
      <c r="P474" s="49"/>
      <c r="Q474" s="49"/>
      <c r="R474" s="49"/>
      <c r="S474" s="49"/>
      <c r="T474" s="49"/>
      <c r="U474" s="49"/>
      <c r="V474" s="49"/>
      <c r="W474" s="49"/>
      <c r="X474" s="49"/>
      <c r="Y474" s="49"/>
      <c r="Z474" s="49"/>
      <c r="AA474" s="49"/>
      <c r="AB474" s="49"/>
      <c r="AC474" s="49"/>
    </row>
    <row r="475" spans="1:29" s="46" customFormat="1">
      <c r="A475" s="44"/>
      <c r="B475" s="45"/>
      <c r="C475" s="78"/>
      <c r="F475" s="48"/>
      <c r="M475" s="49"/>
      <c r="N475" s="49"/>
      <c r="O475" s="49"/>
      <c r="P475" s="49"/>
      <c r="Q475" s="49"/>
      <c r="R475" s="49"/>
      <c r="S475" s="49"/>
      <c r="T475" s="49"/>
      <c r="U475" s="49"/>
      <c r="V475" s="49"/>
      <c r="W475" s="49"/>
      <c r="X475" s="49"/>
      <c r="Y475" s="49"/>
      <c r="Z475" s="49"/>
      <c r="AA475" s="49"/>
      <c r="AB475" s="49"/>
      <c r="AC475" s="49"/>
    </row>
    <row r="476" spans="1:29" s="46" customFormat="1">
      <c r="A476" s="44"/>
      <c r="B476" s="45"/>
      <c r="C476" s="78"/>
      <c r="F476" s="48"/>
      <c r="M476" s="49"/>
      <c r="N476" s="49"/>
      <c r="O476" s="49"/>
      <c r="P476" s="49"/>
      <c r="Q476" s="49"/>
      <c r="R476" s="49"/>
      <c r="S476" s="49"/>
      <c r="T476" s="49"/>
      <c r="U476" s="49"/>
      <c r="V476" s="49"/>
      <c r="W476" s="49"/>
      <c r="X476" s="49"/>
      <c r="Y476" s="49"/>
      <c r="Z476" s="49"/>
      <c r="AA476" s="49"/>
      <c r="AB476" s="49"/>
      <c r="AC476" s="49"/>
    </row>
    <row r="477" spans="1:29" s="46" customFormat="1">
      <c r="A477" s="44"/>
      <c r="B477" s="45"/>
      <c r="C477" s="78"/>
      <c r="F477" s="48"/>
      <c r="M477" s="49"/>
      <c r="N477" s="49"/>
      <c r="O477" s="49"/>
      <c r="P477" s="49"/>
      <c r="Q477" s="49"/>
      <c r="R477" s="49"/>
      <c r="S477" s="49"/>
      <c r="T477" s="49"/>
      <c r="U477" s="49"/>
      <c r="V477" s="49"/>
      <c r="W477" s="49"/>
      <c r="X477" s="49"/>
      <c r="Y477" s="49"/>
      <c r="Z477" s="49"/>
      <c r="AA477" s="49"/>
      <c r="AB477" s="49"/>
      <c r="AC477" s="49"/>
    </row>
    <row r="478" spans="1:29" s="46" customFormat="1">
      <c r="A478" s="44"/>
      <c r="B478" s="45"/>
      <c r="C478" s="78"/>
      <c r="F478" s="48"/>
      <c r="M478" s="49"/>
      <c r="N478" s="49"/>
      <c r="O478" s="49"/>
      <c r="P478" s="49"/>
      <c r="Q478" s="49"/>
      <c r="R478" s="49"/>
      <c r="S478" s="49"/>
      <c r="T478" s="49"/>
      <c r="U478" s="49"/>
      <c r="V478" s="49"/>
      <c r="W478" s="49"/>
      <c r="X478" s="49"/>
      <c r="Y478" s="49"/>
      <c r="Z478" s="49"/>
      <c r="AA478" s="49"/>
      <c r="AB478" s="49"/>
      <c r="AC478" s="49"/>
    </row>
    <row r="479" spans="1:29" s="46" customFormat="1">
      <c r="A479" s="44"/>
      <c r="B479" s="45"/>
      <c r="C479" s="78"/>
      <c r="F479" s="48"/>
      <c r="M479" s="49"/>
      <c r="N479" s="49"/>
      <c r="O479" s="49"/>
      <c r="P479" s="49"/>
      <c r="Q479" s="49"/>
      <c r="R479" s="49"/>
      <c r="S479" s="49"/>
      <c r="T479" s="49"/>
      <c r="U479" s="49"/>
      <c r="V479" s="49"/>
      <c r="W479" s="49"/>
      <c r="X479" s="49"/>
      <c r="Y479" s="49"/>
      <c r="Z479" s="49"/>
      <c r="AA479" s="49"/>
      <c r="AB479" s="49"/>
      <c r="AC479" s="49"/>
    </row>
    <row r="480" spans="1:29" s="46" customFormat="1">
      <c r="A480" s="44"/>
      <c r="B480" s="45"/>
      <c r="C480" s="78"/>
      <c r="F480" s="48"/>
      <c r="M480" s="49"/>
      <c r="N480" s="49"/>
      <c r="O480" s="49"/>
      <c r="P480" s="49"/>
      <c r="Q480" s="49"/>
      <c r="R480" s="49"/>
      <c r="S480" s="49"/>
      <c r="T480" s="49"/>
      <c r="U480" s="49"/>
      <c r="V480" s="49"/>
      <c r="W480" s="49"/>
      <c r="X480" s="49"/>
      <c r="Y480" s="49"/>
      <c r="Z480" s="49"/>
      <c r="AA480" s="49"/>
      <c r="AB480" s="49"/>
      <c r="AC480" s="49"/>
    </row>
    <row r="481" spans="1:29" s="46" customFormat="1">
      <c r="A481" s="44"/>
      <c r="B481" s="45"/>
      <c r="C481" s="78"/>
      <c r="F481" s="48"/>
      <c r="G481" s="49"/>
      <c r="H481" s="49"/>
      <c r="M481" s="49"/>
      <c r="N481" s="49"/>
      <c r="O481" s="49"/>
      <c r="P481" s="49"/>
      <c r="Q481" s="49"/>
      <c r="R481" s="49"/>
      <c r="S481" s="49"/>
      <c r="T481" s="49"/>
      <c r="U481" s="49"/>
      <c r="V481" s="49"/>
      <c r="W481" s="49"/>
      <c r="X481" s="49"/>
      <c r="Y481" s="49"/>
      <c r="Z481" s="49"/>
      <c r="AA481" s="49"/>
      <c r="AB481" s="49"/>
      <c r="AC481" s="49"/>
    </row>
    <row r="482" spans="1:29" s="46" customFormat="1">
      <c r="A482" s="44"/>
      <c r="B482" s="45"/>
      <c r="C482" s="78"/>
      <c r="F482" s="48"/>
      <c r="G482" s="49"/>
      <c r="H482" s="49"/>
      <c r="M482" s="49"/>
      <c r="N482" s="49"/>
      <c r="O482" s="49"/>
      <c r="P482" s="49"/>
      <c r="Q482" s="49"/>
      <c r="R482" s="49"/>
      <c r="S482" s="49"/>
      <c r="T482" s="49"/>
      <c r="U482" s="49"/>
      <c r="V482" s="49"/>
      <c r="W482" s="49"/>
      <c r="X482" s="49"/>
      <c r="Y482" s="49"/>
      <c r="Z482" s="49"/>
      <c r="AA482" s="49"/>
      <c r="AB482" s="49"/>
      <c r="AC482" s="49"/>
    </row>
    <row r="483" spans="1:29" s="46" customFormat="1">
      <c r="A483" s="44"/>
      <c r="B483" s="45"/>
      <c r="C483" s="78"/>
      <c r="F483" s="48"/>
      <c r="M483" s="49"/>
      <c r="N483" s="49"/>
      <c r="O483" s="49"/>
      <c r="P483" s="49"/>
      <c r="Q483" s="49"/>
      <c r="R483" s="49"/>
      <c r="S483" s="49"/>
      <c r="T483" s="49"/>
      <c r="U483" s="49"/>
      <c r="V483" s="49"/>
      <c r="W483" s="49"/>
      <c r="X483" s="49"/>
      <c r="Y483" s="49"/>
      <c r="Z483" s="49"/>
      <c r="AA483" s="49"/>
      <c r="AB483" s="49"/>
      <c r="AC483" s="49"/>
    </row>
    <row r="484" spans="1:29" s="46" customFormat="1">
      <c r="A484" s="44"/>
      <c r="B484" s="45"/>
      <c r="C484" s="78"/>
      <c r="F484" s="48"/>
      <c r="M484" s="49"/>
      <c r="N484" s="49"/>
      <c r="O484" s="49"/>
      <c r="P484" s="49"/>
      <c r="Q484" s="49"/>
      <c r="R484" s="49"/>
      <c r="S484" s="49"/>
      <c r="T484" s="49"/>
      <c r="U484" s="49"/>
      <c r="V484" s="49"/>
      <c r="W484" s="49"/>
      <c r="X484" s="49"/>
      <c r="Y484" s="49"/>
      <c r="Z484" s="49"/>
      <c r="AA484" s="49"/>
      <c r="AB484" s="49"/>
      <c r="AC484" s="49"/>
    </row>
    <row r="485" spans="1:29" s="46" customFormat="1">
      <c r="A485" s="44"/>
      <c r="B485" s="45"/>
      <c r="C485" s="78"/>
      <c r="F485" s="48"/>
      <c r="M485" s="49"/>
      <c r="N485" s="49"/>
      <c r="O485" s="49"/>
      <c r="P485" s="49"/>
      <c r="Q485" s="49"/>
      <c r="R485" s="49"/>
      <c r="S485" s="49"/>
      <c r="T485" s="49"/>
      <c r="U485" s="49"/>
      <c r="V485" s="49"/>
      <c r="W485" s="49"/>
      <c r="X485" s="49"/>
      <c r="Y485" s="49"/>
      <c r="Z485" s="49"/>
      <c r="AA485" s="49"/>
      <c r="AB485" s="49"/>
      <c r="AC485" s="49"/>
    </row>
    <row r="486" spans="1:29" s="46" customFormat="1">
      <c r="A486" s="44"/>
      <c r="B486" s="45"/>
      <c r="C486" s="78"/>
      <c r="F486" s="48"/>
      <c r="G486" s="49"/>
      <c r="M486" s="49"/>
      <c r="N486" s="49"/>
      <c r="O486" s="49"/>
      <c r="P486" s="49"/>
      <c r="Q486" s="49"/>
      <c r="R486" s="49"/>
      <c r="S486" s="49"/>
      <c r="T486" s="49"/>
      <c r="U486" s="49"/>
      <c r="V486" s="49"/>
      <c r="W486" s="49"/>
      <c r="X486" s="49"/>
      <c r="Y486" s="49"/>
      <c r="Z486" s="49"/>
      <c r="AA486" s="49"/>
      <c r="AB486" s="49"/>
      <c r="AC486" s="49"/>
    </row>
    <row r="487" spans="1:29" s="46" customFormat="1">
      <c r="A487" s="44"/>
      <c r="B487" s="45"/>
      <c r="C487" s="78"/>
      <c r="F487" s="48"/>
      <c r="G487" s="49"/>
      <c r="H487" s="49"/>
      <c r="M487" s="49"/>
      <c r="N487" s="49"/>
      <c r="O487" s="49"/>
      <c r="P487" s="49"/>
      <c r="Q487" s="49"/>
      <c r="R487" s="49"/>
      <c r="S487" s="49"/>
      <c r="T487" s="49"/>
      <c r="U487" s="49"/>
      <c r="V487" s="49"/>
      <c r="W487" s="49"/>
      <c r="X487" s="49"/>
      <c r="Y487" s="49"/>
      <c r="Z487" s="49"/>
      <c r="AA487" s="49"/>
      <c r="AB487" s="49"/>
      <c r="AC487" s="49"/>
    </row>
    <row r="488" spans="1:29" s="46" customFormat="1">
      <c r="A488" s="44"/>
      <c r="B488" s="45"/>
      <c r="C488" s="78"/>
      <c r="F488" s="48"/>
      <c r="G488" s="49"/>
      <c r="H488" s="49"/>
      <c r="M488" s="49"/>
      <c r="N488" s="49"/>
      <c r="O488" s="49"/>
      <c r="P488" s="49"/>
      <c r="Q488" s="49"/>
      <c r="R488" s="49"/>
      <c r="S488" s="49"/>
      <c r="T488" s="49"/>
      <c r="U488" s="49"/>
      <c r="V488" s="49"/>
      <c r="W488" s="49"/>
      <c r="X488" s="49"/>
      <c r="Y488" s="49"/>
      <c r="Z488" s="49"/>
      <c r="AA488" s="49"/>
      <c r="AB488" s="49"/>
      <c r="AC488" s="49"/>
    </row>
    <row r="489" spans="1:29" s="46" customFormat="1">
      <c r="A489" s="44"/>
      <c r="B489" s="45"/>
      <c r="C489" s="78"/>
      <c r="F489" s="48"/>
      <c r="M489" s="49"/>
      <c r="N489" s="49"/>
      <c r="O489" s="49"/>
      <c r="P489" s="49"/>
      <c r="Q489" s="49"/>
      <c r="R489" s="49"/>
      <c r="S489" s="49"/>
      <c r="T489" s="49"/>
      <c r="U489" s="49"/>
      <c r="V489" s="49"/>
      <c r="W489" s="49"/>
      <c r="X489" s="49"/>
      <c r="Y489" s="49"/>
      <c r="Z489" s="49"/>
      <c r="AA489" s="49"/>
      <c r="AB489" s="49"/>
      <c r="AC489" s="49"/>
    </row>
    <row r="490" spans="1:29" s="46" customFormat="1">
      <c r="A490" s="44"/>
      <c r="B490" s="45"/>
      <c r="C490" s="78"/>
      <c r="F490" s="48"/>
      <c r="M490" s="49"/>
      <c r="N490" s="49"/>
      <c r="O490" s="49"/>
      <c r="P490" s="49"/>
      <c r="Q490" s="49"/>
      <c r="R490" s="49"/>
      <c r="S490" s="49"/>
      <c r="T490" s="49"/>
      <c r="U490" s="49"/>
      <c r="V490" s="49"/>
      <c r="W490" s="49"/>
      <c r="X490" s="49"/>
      <c r="Y490" s="49"/>
      <c r="Z490" s="49"/>
      <c r="AA490" s="49"/>
      <c r="AB490" s="49"/>
      <c r="AC490" s="49"/>
    </row>
    <row r="491" spans="1:29" s="46" customFormat="1">
      <c r="A491" s="44"/>
      <c r="B491" s="45"/>
      <c r="C491" s="78"/>
      <c r="F491" s="48"/>
      <c r="M491" s="49"/>
      <c r="N491" s="49"/>
      <c r="O491" s="49"/>
      <c r="P491" s="49"/>
      <c r="Q491" s="49"/>
      <c r="R491" s="49"/>
      <c r="S491" s="49"/>
      <c r="T491" s="49"/>
      <c r="U491" s="49"/>
      <c r="V491" s="49"/>
      <c r="W491" s="49"/>
      <c r="X491" s="49"/>
      <c r="Y491" s="49"/>
      <c r="Z491" s="49"/>
      <c r="AA491" s="49"/>
      <c r="AB491" s="49"/>
      <c r="AC491" s="49"/>
    </row>
    <row r="492" spans="1:29" s="46" customFormat="1">
      <c r="A492" s="44"/>
      <c r="B492" s="45"/>
      <c r="C492" s="78"/>
      <c r="F492" s="48"/>
      <c r="G492" s="49"/>
      <c r="M492" s="49"/>
      <c r="N492" s="49"/>
      <c r="O492" s="49"/>
      <c r="P492" s="49"/>
      <c r="Q492" s="49"/>
      <c r="R492" s="49"/>
      <c r="S492" s="49"/>
      <c r="T492" s="49"/>
      <c r="U492" s="49"/>
      <c r="V492" s="49"/>
      <c r="W492" s="49"/>
      <c r="X492" s="49"/>
      <c r="Y492" s="49"/>
      <c r="Z492" s="49"/>
      <c r="AA492" s="49"/>
      <c r="AB492" s="49"/>
      <c r="AC492" s="49"/>
    </row>
    <row r="493" spans="1:29" s="46" customFormat="1">
      <c r="A493" s="44"/>
      <c r="B493" s="45"/>
      <c r="C493" s="78"/>
      <c r="F493" s="48"/>
      <c r="G493" s="164"/>
      <c r="H493" s="79"/>
      <c r="M493" s="49"/>
      <c r="N493" s="49"/>
      <c r="O493" s="49"/>
      <c r="P493" s="49"/>
      <c r="Q493" s="49"/>
      <c r="R493" s="49"/>
      <c r="S493" s="49"/>
      <c r="T493" s="49"/>
      <c r="U493" s="49"/>
      <c r="V493" s="49"/>
      <c r="W493" s="49"/>
      <c r="X493" s="49"/>
      <c r="Y493" s="49"/>
      <c r="Z493" s="49"/>
      <c r="AA493" s="49"/>
      <c r="AB493" s="49"/>
      <c r="AC493" s="49"/>
    </row>
    <row r="494" spans="1:29" s="46" customFormat="1">
      <c r="A494" s="44"/>
      <c r="B494" s="45"/>
      <c r="C494" s="78"/>
      <c r="F494" s="48"/>
      <c r="G494" s="56"/>
      <c r="H494" s="49"/>
      <c r="M494" s="49"/>
      <c r="N494" s="49"/>
      <c r="O494" s="49"/>
      <c r="P494" s="49"/>
      <c r="Q494" s="49"/>
      <c r="R494" s="49"/>
      <c r="S494" s="49"/>
      <c r="T494" s="49"/>
      <c r="U494" s="49"/>
      <c r="V494" s="49"/>
      <c r="W494" s="49"/>
      <c r="X494" s="49"/>
      <c r="Y494" s="49"/>
      <c r="Z494" s="49"/>
      <c r="AA494" s="49"/>
      <c r="AB494" s="49"/>
      <c r="AC494" s="49"/>
    </row>
    <row r="495" spans="1:29" s="46" customFormat="1">
      <c r="A495" s="44"/>
      <c r="B495" s="45"/>
      <c r="C495" s="78"/>
      <c r="F495" s="48"/>
      <c r="G495" s="56"/>
      <c r="M495" s="49"/>
      <c r="N495" s="49"/>
      <c r="O495" s="49"/>
      <c r="P495" s="49"/>
      <c r="Q495" s="49"/>
      <c r="R495" s="49"/>
      <c r="S495" s="49"/>
      <c r="T495" s="49"/>
      <c r="U495" s="49"/>
      <c r="V495" s="49"/>
      <c r="W495" s="49"/>
      <c r="X495" s="49"/>
      <c r="Y495" s="49"/>
      <c r="Z495" s="49"/>
      <c r="AA495" s="49"/>
      <c r="AB495" s="49"/>
      <c r="AC495" s="49"/>
    </row>
    <row r="496" spans="1:29" s="46" customFormat="1">
      <c r="A496" s="44"/>
      <c r="B496" s="45"/>
      <c r="C496" s="78"/>
      <c r="F496" s="48"/>
      <c r="G496" s="56"/>
      <c r="H496" s="49"/>
      <c r="M496" s="49"/>
      <c r="N496" s="49"/>
      <c r="O496" s="49"/>
      <c r="P496" s="49"/>
      <c r="Q496" s="49"/>
      <c r="R496" s="49"/>
      <c r="S496" s="49"/>
      <c r="T496" s="49"/>
      <c r="U496" s="49"/>
      <c r="V496" s="49"/>
      <c r="W496" s="49"/>
      <c r="X496" s="49"/>
      <c r="Y496" s="49"/>
      <c r="Z496" s="49"/>
      <c r="AA496" s="49"/>
      <c r="AB496" s="49"/>
      <c r="AC496" s="49"/>
    </row>
    <row r="497" spans="1:29" s="46" customFormat="1">
      <c r="A497" s="44"/>
      <c r="B497" s="45"/>
      <c r="C497" s="78"/>
      <c r="F497" s="48"/>
      <c r="G497" s="49"/>
      <c r="H497" s="49"/>
      <c r="M497" s="49"/>
      <c r="N497" s="49"/>
      <c r="O497" s="49"/>
      <c r="P497" s="49"/>
      <c r="Q497" s="49"/>
      <c r="R497" s="49"/>
      <c r="S497" s="49"/>
      <c r="T497" s="49"/>
      <c r="U497" s="49"/>
      <c r="V497" s="49"/>
      <c r="W497" s="49"/>
      <c r="X497" s="49"/>
      <c r="Y497" s="49"/>
      <c r="Z497" s="49"/>
      <c r="AA497" s="49"/>
      <c r="AB497" s="49"/>
      <c r="AC497" s="49"/>
    </row>
    <row r="498" spans="1:29" s="46" customFormat="1">
      <c r="A498" s="44"/>
      <c r="B498" s="45"/>
      <c r="C498" s="78"/>
      <c r="F498" s="48"/>
      <c r="G498" s="49"/>
      <c r="M498" s="49"/>
      <c r="N498" s="49"/>
      <c r="O498" s="49"/>
      <c r="P498" s="49"/>
      <c r="Q498" s="49"/>
      <c r="R498" s="49"/>
      <c r="S498" s="49"/>
      <c r="T498" s="49"/>
      <c r="U498" s="49"/>
      <c r="V498" s="49"/>
      <c r="W498" s="49"/>
      <c r="X498" s="49"/>
      <c r="Y498" s="49"/>
      <c r="Z498" s="49"/>
      <c r="AA498" s="49"/>
      <c r="AB498" s="49"/>
      <c r="AC498" s="49"/>
    </row>
    <row r="499" spans="1:29" s="46" customFormat="1">
      <c r="A499" s="44"/>
      <c r="B499" s="45"/>
      <c r="C499" s="78"/>
      <c r="F499" s="48"/>
      <c r="G499" s="56"/>
      <c r="H499" s="49"/>
      <c r="M499" s="49"/>
      <c r="N499" s="49"/>
      <c r="O499" s="49"/>
      <c r="P499" s="49"/>
      <c r="Q499" s="49"/>
      <c r="R499" s="49"/>
      <c r="S499" s="49"/>
      <c r="T499" s="49"/>
      <c r="U499" s="49"/>
      <c r="V499" s="49"/>
      <c r="W499" s="49"/>
      <c r="X499" s="49"/>
      <c r="Y499" s="49"/>
      <c r="Z499" s="49"/>
      <c r="AA499" s="49"/>
      <c r="AB499" s="49"/>
      <c r="AC499" s="49"/>
    </row>
    <row r="500" spans="1:29" s="46" customFormat="1">
      <c r="A500" s="44"/>
      <c r="B500" s="45"/>
      <c r="C500" s="78"/>
      <c r="F500" s="48"/>
      <c r="G500" s="56"/>
      <c r="H500" s="49"/>
      <c r="M500" s="49"/>
      <c r="N500" s="49"/>
      <c r="O500" s="49"/>
      <c r="P500" s="49"/>
      <c r="Q500" s="49"/>
      <c r="R500" s="49"/>
      <c r="S500" s="49"/>
      <c r="T500" s="49"/>
      <c r="U500" s="49"/>
      <c r="V500" s="49"/>
      <c r="W500" s="49"/>
      <c r="X500" s="49"/>
      <c r="Y500" s="49"/>
      <c r="Z500" s="49"/>
      <c r="AA500" s="49"/>
      <c r="AB500" s="49"/>
      <c r="AC500" s="49"/>
    </row>
    <row r="501" spans="1:29" s="46" customFormat="1">
      <c r="A501" s="44"/>
      <c r="B501" s="45"/>
      <c r="C501" s="78"/>
      <c r="F501" s="48"/>
      <c r="G501" s="56"/>
      <c r="M501" s="49"/>
      <c r="N501" s="49"/>
      <c r="O501" s="49"/>
      <c r="P501" s="49"/>
      <c r="Q501" s="49"/>
      <c r="R501" s="49"/>
      <c r="S501" s="49"/>
      <c r="T501" s="49"/>
      <c r="U501" s="49"/>
      <c r="V501" s="49"/>
      <c r="W501" s="49"/>
      <c r="X501" s="49"/>
      <c r="Y501" s="49"/>
      <c r="Z501" s="49"/>
      <c r="AA501" s="49"/>
      <c r="AB501" s="49"/>
      <c r="AC501" s="49"/>
    </row>
    <row r="502" spans="1:29" s="46" customFormat="1">
      <c r="A502" s="44"/>
      <c r="B502" s="45"/>
      <c r="C502" s="78"/>
      <c r="F502" s="48"/>
      <c r="G502" s="56"/>
      <c r="H502" s="49"/>
      <c r="M502" s="49"/>
      <c r="N502" s="49"/>
      <c r="O502" s="49"/>
      <c r="P502" s="49"/>
      <c r="Q502" s="49"/>
      <c r="R502" s="49"/>
      <c r="S502" s="49"/>
      <c r="T502" s="49"/>
      <c r="U502" s="49"/>
      <c r="V502" s="49"/>
      <c r="W502" s="49"/>
      <c r="X502" s="49"/>
      <c r="Y502" s="49"/>
      <c r="Z502" s="49"/>
      <c r="AA502" s="49"/>
      <c r="AB502" s="49"/>
      <c r="AC502" s="49"/>
    </row>
    <row r="503" spans="1:29" s="46" customFormat="1">
      <c r="A503" s="44"/>
      <c r="B503" s="45"/>
      <c r="C503" s="78"/>
      <c r="F503" s="48"/>
      <c r="G503" s="49"/>
      <c r="H503" s="49"/>
      <c r="M503" s="49"/>
      <c r="N503" s="49"/>
      <c r="O503" s="49"/>
      <c r="P503" s="49"/>
      <c r="Q503" s="49"/>
      <c r="R503" s="49"/>
      <c r="S503" s="49"/>
      <c r="T503" s="49"/>
      <c r="U503" s="49"/>
      <c r="V503" s="49"/>
      <c r="W503" s="49"/>
      <c r="X503" s="49"/>
      <c r="Y503" s="49"/>
      <c r="Z503" s="49"/>
      <c r="AA503" s="49"/>
      <c r="AB503" s="49"/>
      <c r="AC503" s="49"/>
    </row>
    <row r="504" spans="1:29" s="46" customFormat="1">
      <c r="A504" s="44"/>
      <c r="B504" s="45"/>
      <c r="C504" s="78"/>
      <c r="F504" s="48"/>
      <c r="G504" s="49"/>
      <c r="H504" s="49"/>
      <c r="M504" s="49"/>
      <c r="N504" s="49"/>
      <c r="O504" s="49"/>
      <c r="P504" s="49"/>
      <c r="Q504" s="49"/>
      <c r="R504" s="49"/>
      <c r="S504" s="49"/>
      <c r="T504" s="49"/>
      <c r="U504" s="49"/>
      <c r="V504" s="49"/>
      <c r="W504" s="49"/>
      <c r="X504" s="49"/>
      <c r="Y504" s="49"/>
      <c r="Z504" s="49"/>
      <c r="AA504" s="49"/>
      <c r="AB504" s="49"/>
      <c r="AC504" s="49"/>
    </row>
    <row r="505" spans="1:29" s="46" customFormat="1">
      <c r="A505" s="44"/>
      <c r="B505" s="45"/>
      <c r="C505" s="78"/>
      <c r="F505" s="48"/>
      <c r="M505" s="49"/>
      <c r="N505" s="49"/>
      <c r="O505" s="49"/>
      <c r="P505" s="49"/>
      <c r="Q505" s="49"/>
      <c r="R505" s="49"/>
      <c r="S505" s="49"/>
      <c r="T505" s="49"/>
      <c r="U505" s="49"/>
      <c r="V505" s="49"/>
      <c r="W505" s="49"/>
      <c r="X505" s="49"/>
      <c r="Y505" s="49"/>
      <c r="Z505" s="49"/>
      <c r="AA505" s="49"/>
      <c r="AB505" s="49"/>
      <c r="AC505" s="49"/>
    </row>
    <row r="506" spans="1:29" s="46" customFormat="1">
      <c r="A506" s="44"/>
      <c r="B506" s="45"/>
      <c r="C506" s="78"/>
      <c r="F506" s="48"/>
      <c r="M506" s="49"/>
      <c r="N506" s="49"/>
      <c r="O506" s="49"/>
      <c r="P506" s="49"/>
      <c r="Q506" s="49"/>
      <c r="R506" s="49"/>
      <c r="S506" s="49"/>
      <c r="T506" s="49"/>
      <c r="U506" s="49"/>
      <c r="V506" s="49"/>
      <c r="W506" s="49"/>
      <c r="X506" s="49"/>
      <c r="Y506" s="49"/>
      <c r="Z506" s="49"/>
      <c r="AA506" s="49"/>
      <c r="AB506" s="49"/>
      <c r="AC506" s="49"/>
    </row>
    <row r="507" spans="1:29" s="46" customFormat="1">
      <c r="A507" s="44"/>
      <c r="B507" s="45"/>
      <c r="C507" s="78"/>
      <c r="F507" s="48"/>
      <c r="M507" s="49"/>
      <c r="N507" s="49"/>
      <c r="O507" s="49"/>
      <c r="P507" s="49"/>
      <c r="Q507" s="49"/>
      <c r="R507" s="49"/>
      <c r="S507" s="49"/>
      <c r="T507" s="49"/>
      <c r="U507" s="49"/>
      <c r="V507" s="49"/>
      <c r="W507" s="49"/>
      <c r="X507" s="49"/>
      <c r="Y507" s="49"/>
      <c r="Z507" s="49"/>
      <c r="AA507" s="49"/>
      <c r="AB507" s="49"/>
      <c r="AC507" s="49"/>
    </row>
    <row r="508" spans="1:29" s="46" customFormat="1">
      <c r="A508" s="44"/>
      <c r="B508" s="45"/>
      <c r="C508" s="78"/>
      <c r="F508" s="48"/>
      <c r="G508" s="49"/>
      <c r="M508" s="49"/>
      <c r="N508" s="49"/>
      <c r="O508" s="49"/>
      <c r="P508" s="49"/>
      <c r="Q508" s="49"/>
      <c r="R508" s="49"/>
      <c r="S508" s="49"/>
      <c r="T508" s="49"/>
      <c r="U508" s="49"/>
      <c r="V508" s="49"/>
      <c r="W508" s="49"/>
      <c r="X508" s="49"/>
      <c r="Y508" s="49"/>
      <c r="Z508" s="49"/>
      <c r="AA508" s="49"/>
      <c r="AB508" s="49"/>
      <c r="AC508" s="49"/>
    </row>
    <row r="509" spans="1:29" s="46" customFormat="1">
      <c r="A509" s="44"/>
      <c r="B509" s="45"/>
      <c r="C509" s="78"/>
      <c r="F509" s="48"/>
      <c r="M509" s="49"/>
      <c r="N509" s="49"/>
      <c r="O509" s="49"/>
      <c r="P509" s="49"/>
      <c r="Q509" s="49"/>
      <c r="R509" s="49"/>
      <c r="S509" s="49"/>
      <c r="T509" s="49"/>
      <c r="U509" s="49"/>
      <c r="V509" s="49"/>
      <c r="W509" s="49"/>
      <c r="X509" s="49"/>
      <c r="Y509" s="49"/>
      <c r="Z509" s="49"/>
      <c r="AA509" s="49"/>
      <c r="AB509" s="49"/>
      <c r="AC509" s="49"/>
    </row>
    <row r="510" spans="1:29" s="46" customFormat="1">
      <c r="A510" s="44"/>
      <c r="B510" s="45"/>
      <c r="C510" s="78"/>
      <c r="F510" s="48"/>
      <c r="M510" s="49"/>
      <c r="N510" s="49"/>
      <c r="O510" s="49"/>
      <c r="P510" s="49"/>
      <c r="Q510" s="49"/>
      <c r="R510" s="49"/>
      <c r="S510" s="49"/>
      <c r="T510" s="49"/>
      <c r="U510" s="49"/>
      <c r="V510" s="49"/>
      <c r="W510" s="49"/>
      <c r="X510" s="49"/>
      <c r="Y510" s="49"/>
      <c r="Z510" s="49"/>
      <c r="AA510" s="49"/>
      <c r="AB510" s="49"/>
      <c r="AC510" s="49"/>
    </row>
    <row r="511" spans="1:29" s="46" customFormat="1">
      <c r="A511" s="44"/>
      <c r="B511" s="45"/>
      <c r="C511" s="78"/>
      <c r="F511" s="48"/>
      <c r="M511" s="49"/>
      <c r="N511" s="49"/>
      <c r="O511" s="49"/>
      <c r="P511" s="49"/>
      <c r="Q511" s="49"/>
      <c r="R511" s="49"/>
      <c r="S511" s="49"/>
      <c r="T511" s="49"/>
      <c r="U511" s="49"/>
      <c r="V511" s="49"/>
      <c r="W511" s="49"/>
      <c r="X511" s="49"/>
      <c r="Y511" s="49"/>
      <c r="Z511" s="49"/>
      <c r="AA511" s="49"/>
      <c r="AB511" s="49"/>
      <c r="AC511" s="49"/>
    </row>
    <row r="512" spans="1:29" s="46" customFormat="1">
      <c r="A512" s="44"/>
      <c r="B512" s="45"/>
      <c r="C512" s="78"/>
      <c r="F512" s="48"/>
      <c r="M512" s="49"/>
      <c r="N512" s="49"/>
      <c r="O512" s="49"/>
      <c r="P512" s="49"/>
      <c r="Q512" s="49"/>
      <c r="R512" s="49"/>
      <c r="S512" s="49"/>
      <c r="T512" s="49"/>
      <c r="U512" s="49"/>
      <c r="V512" s="49"/>
      <c r="W512" s="49"/>
      <c r="X512" s="49"/>
      <c r="Y512" s="49"/>
      <c r="Z512" s="49"/>
      <c r="AA512" s="49"/>
      <c r="AB512" s="49"/>
      <c r="AC512" s="49"/>
    </row>
    <row r="513" spans="1:29" s="46" customFormat="1">
      <c r="A513" s="44"/>
      <c r="B513" s="45"/>
      <c r="C513" s="78"/>
      <c r="F513" s="48"/>
      <c r="M513" s="49"/>
      <c r="N513" s="49"/>
      <c r="O513" s="49"/>
      <c r="P513" s="49"/>
      <c r="Q513" s="49"/>
      <c r="R513" s="49"/>
      <c r="S513" s="49"/>
      <c r="T513" s="49"/>
      <c r="U513" s="49"/>
      <c r="V513" s="49"/>
      <c r="W513" s="49"/>
      <c r="X513" s="49"/>
      <c r="Y513" s="49"/>
      <c r="Z513" s="49"/>
      <c r="AA513" s="49"/>
      <c r="AB513" s="49"/>
      <c r="AC513" s="49"/>
    </row>
    <row r="514" spans="1:29" s="46" customFormat="1">
      <c r="A514" s="44"/>
      <c r="B514" s="45"/>
      <c r="C514" s="78"/>
      <c r="F514" s="48"/>
      <c r="M514" s="49"/>
      <c r="N514" s="49"/>
      <c r="O514" s="49"/>
      <c r="P514" s="49"/>
      <c r="Q514" s="49"/>
      <c r="R514" s="49"/>
      <c r="S514" s="49"/>
      <c r="T514" s="49"/>
      <c r="U514" s="49"/>
      <c r="V514" s="49"/>
      <c r="W514" s="49"/>
      <c r="X514" s="49"/>
      <c r="Y514" s="49"/>
      <c r="Z514" s="49"/>
      <c r="AA514" s="49"/>
      <c r="AB514" s="49"/>
      <c r="AC514" s="49"/>
    </row>
    <row r="515" spans="1:29" s="46" customFormat="1">
      <c r="A515" s="44"/>
      <c r="B515" s="45"/>
      <c r="C515" s="78"/>
      <c r="F515" s="48"/>
      <c r="M515" s="49"/>
      <c r="N515" s="49"/>
      <c r="O515" s="49"/>
      <c r="P515" s="49"/>
      <c r="Q515" s="49"/>
      <c r="R515" s="49"/>
      <c r="S515" s="49"/>
      <c r="T515" s="49"/>
      <c r="U515" s="49"/>
      <c r="V515" s="49"/>
      <c r="W515" s="49"/>
      <c r="X515" s="49"/>
      <c r="Y515" s="49"/>
      <c r="Z515" s="49"/>
      <c r="AA515" s="49"/>
      <c r="AB515" s="49"/>
      <c r="AC515" s="49"/>
    </row>
    <row r="516" spans="1:29" s="46" customFormat="1">
      <c r="A516" s="44"/>
      <c r="B516" s="45"/>
      <c r="C516" s="78"/>
      <c r="F516" s="48"/>
      <c r="M516" s="49"/>
      <c r="N516" s="49"/>
      <c r="O516" s="49"/>
      <c r="P516" s="49"/>
      <c r="Q516" s="49"/>
      <c r="R516" s="49"/>
      <c r="S516" s="49"/>
      <c r="T516" s="49"/>
      <c r="U516" s="49"/>
      <c r="V516" s="49"/>
      <c r="W516" s="49"/>
      <c r="X516" s="49"/>
      <c r="Y516" s="49"/>
      <c r="Z516" s="49"/>
      <c r="AA516" s="49"/>
      <c r="AB516" s="49"/>
      <c r="AC516" s="49"/>
    </row>
    <row r="517" spans="1:29" s="46" customFormat="1">
      <c r="A517" s="44"/>
      <c r="B517" s="45"/>
      <c r="C517" s="78"/>
      <c r="F517" s="48"/>
      <c r="M517" s="49"/>
      <c r="N517" s="49"/>
      <c r="O517" s="49"/>
      <c r="P517" s="49"/>
      <c r="Q517" s="49"/>
      <c r="R517" s="49"/>
      <c r="S517" s="49"/>
      <c r="T517" s="49"/>
      <c r="U517" s="49"/>
      <c r="V517" s="49"/>
      <c r="W517" s="49"/>
      <c r="X517" s="49"/>
      <c r="Y517" s="49"/>
      <c r="Z517" s="49"/>
      <c r="AA517" s="49"/>
      <c r="AB517" s="49"/>
      <c r="AC517" s="49"/>
    </row>
    <row r="518" spans="1:29" s="46" customFormat="1">
      <c r="A518" s="44"/>
      <c r="B518" s="45"/>
      <c r="C518" s="78"/>
      <c r="F518" s="48"/>
      <c r="M518" s="49"/>
      <c r="N518" s="49"/>
      <c r="O518" s="49"/>
      <c r="P518" s="49"/>
      <c r="Q518" s="49"/>
      <c r="R518" s="49"/>
      <c r="S518" s="49"/>
      <c r="T518" s="49"/>
      <c r="U518" s="49"/>
      <c r="V518" s="49"/>
      <c r="W518" s="49"/>
      <c r="X518" s="49"/>
      <c r="Y518" s="49"/>
      <c r="Z518" s="49"/>
      <c r="AA518" s="49"/>
      <c r="AB518" s="49"/>
      <c r="AC518" s="49"/>
    </row>
    <row r="519" spans="1:29" s="46" customFormat="1">
      <c r="A519" s="44"/>
      <c r="B519" s="45"/>
      <c r="C519" s="78"/>
      <c r="F519" s="48"/>
      <c r="M519" s="49"/>
      <c r="N519" s="49"/>
      <c r="O519" s="49"/>
      <c r="P519" s="49"/>
      <c r="Q519" s="49"/>
      <c r="R519" s="49"/>
      <c r="S519" s="49"/>
      <c r="T519" s="49"/>
      <c r="U519" s="49"/>
      <c r="V519" s="49"/>
      <c r="W519" s="49"/>
      <c r="X519" s="49"/>
      <c r="Y519" s="49"/>
      <c r="Z519" s="49"/>
      <c r="AA519" s="49"/>
      <c r="AB519" s="49"/>
      <c r="AC519" s="49"/>
    </row>
    <row r="520" spans="1:29" s="46" customFormat="1">
      <c r="A520" s="44"/>
      <c r="B520" s="45"/>
      <c r="C520" s="78"/>
      <c r="F520" s="48"/>
      <c r="M520" s="49"/>
      <c r="N520" s="49"/>
      <c r="O520" s="49"/>
      <c r="P520" s="49"/>
      <c r="Q520" s="49"/>
      <c r="R520" s="49"/>
      <c r="S520" s="49"/>
      <c r="T520" s="49"/>
      <c r="U520" s="49"/>
      <c r="V520" s="49"/>
      <c r="W520" s="49"/>
      <c r="X520" s="49"/>
      <c r="Y520" s="49"/>
      <c r="Z520" s="49"/>
      <c r="AA520" s="49"/>
      <c r="AB520" s="49"/>
      <c r="AC520" s="49"/>
    </row>
    <row r="521" spans="1:29" s="46" customFormat="1">
      <c r="A521" s="44"/>
      <c r="B521" s="45"/>
      <c r="C521" s="78"/>
      <c r="F521" s="48"/>
      <c r="M521" s="49"/>
      <c r="N521" s="49"/>
      <c r="O521" s="49"/>
      <c r="P521" s="49"/>
      <c r="Q521" s="49"/>
      <c r="R521" s="49"/>
      <c r="S521" s="49"/>
      <c r="T521" s="49"/>
      <c r="U521" s="49"/>
      <c r="V521" s="49"/>
      <c r="W521" s="49"/>
      <c r="X521" s="49"/>
      <c r="Y521" s="49"/>
      <c r="Z521" s="49"/>
      <c r="AA521" s="49"/>
      <c r="AB521" s="49"/>
      <c r="AC521" s="49"/>
    </row>
    <row r="522" spans="1:29" s="46" customFormat="1">
      <c r="A522" s="44"/>
      <c r="B522" s="45"/>
      <c r="C522" s="78"/>
      <c r="F522" s="48"/>
      <c r="M522" s="49"/>
      <c r="N522" s="49"/>
      <c r="O522" s="49"/>
      <c r="P522" s="49"/>
      <c r="Q522" s="49"/>
      <c r="R522" s="49"/>
      <c r="S522" s="49"/>
      <c r="T522" s="49"/>
      <c r="U522" s="49"/>
      <c r="V522" s="49"/>
      <c r="W522" s="49"/>
      <c r="X522" s="49"/>
      <c r="Y522" s="49"/>
      <c r="Z522" s="49"/>
      <c r="AA522" s="49"/>
      <c r="AB522" s="49"/>
      <c r="AC522" s="49"/>
    </row>
    <row r="523" spans="1:29" s="46" customFormat="1">
      <c r="A523" s="44"/>
      <c r="B523" s="45"/>
      <c r="C523" s="78"/>
      <c r="F523" s="48"/>
      <c r="M523" s="49"/>
      <c r="N523" s="49"/>
      <c r="O523" s="49"/>
      <c r="P523" s="49"/>
      <c r="Q523" s="49"/>
      <c r="R523" s="49"/>
      <c r="S523" s="49"/>
      <c r="T523" s="49"/>
      <c r="U523" s="49"/>
      <c r="V523" s="49"/>
      <c r="W523" s="49"/>
      <c r="X523" s="49"/>
      <c r="Y523" s="49"/>
      <c r="Z523" s="49"/>
      <c r="AA523" s="49"/>
      <c r="AB523" s="49"/>
      <c r="AC523" s="49"/>
    </row>
    <row r="524" spans="1:29" s="46" customFormat="1">
      <c r="A524" s="44"/>
      <c r="B524" s="45"/>
      <c r="C524" s="78"/>
      <c r="F524" s="48"/>
      <c r="M524" s="49"/>
      <c r="N524" s="49"/>
      <c r="O524" s="49"/>
      <c r="P524" s="49"/>
      <c r="Q524" s="49"/>
      <c r="R524" s="49"/>
      <c r="S524" s="49"/>
      <c r="T524" s="49"/>
      <c r="U524" s="49"/>
      <c r="V524" s="49"/>
      <c r="W524" s="49"/>
      <c r="X524" s="49"/>
      <c r="Y524" s="49"/>
      <c r="Z524" s="49"/>
      <c r="AA524" s="49"/>
      <c r="AB524" s="49"/>
      <c r="AC524" s="49"/>
    </row>
    <row r="525" spans="1:29" s="46" customFormat="1">
      <c r="A525" s="44"/>
      <c r="B525" s="45"/>
      <c r="C525" s="78"/>
      <c r="F525" s="48"/>
      <c r="M525" s="49"/>
      <c r="N525" s="49"/>
      <c r="O525" s="49"/>
      <c r="P525" s="49"/>
      <c r="Q525" s="49"/>
      <c r="R525" s="49"/>
      <c r="S525" s="49"/>
      <c r="T525" s="49"/>
      <c r="U525" s="49"/>
      <c r="V525" s="49"/>
      <c r="W525" s="49"/>
      <c r="X525" s="49"/>
      <c r="Y525" s="49"/>
      <c r="Z525" s="49"/>
      <c r="AA525" s="49"/>
      <c r="AB525" s="49"/>
      <c r="AC525" s="49"/>
    </row>
    <row r="526" spans="1:29" s="46" customFormat="1">
      <c r="A526" s="44"/>
      <c r="B526" s="45"/>
      <c r="C526" s="78"/>
      <c r="F526" s="48"/>
      <c r="M526" s="49"/>
      <c r="N526" s="49"/>
      <c r="O526" s="49"/>
      <c r="P526" s="49"/>
      <c r="Q526" s="49"/>
      <c r="R526" s="49"/>
      <c r="S526" s="49"/>
      <c r="T526" s="49"/>
      <c r="U526" s="49"/>
      <c r="V526" s="49"/>
      <c r="W526" s="49"/>
      <c r="X526" s="49"/>
      <c r="Y526" s="49"/>
      <c r="Z526" s="49"/>
      <c r="AA526" s="49"/>
      <c r="AB526" s="49"/>
      <c r="AC526" s="49"/>
    </row>
    <row r="527" spans="1:29" s="46" customFormat="1">
      <c r="A527" s="44"/>
      <c r="B527" s="45"/>
      <c r="C527" s="78"/>
      <c r="F527" s="48"/>
      <c r="M527" s="49"/>
      <c r="N527" s="49"/>
      <c r="O527" s="49"/>
      <c r="P527" s="49"/>
      <c r="Q527" s="49"/>
      <c r="R527" s="49"/>
      <c r="S527" s="49"/>
      <c r="T527" s="49"/>
      <c r="U527" s="49"/>
      <c r="V527" s="49"/>
      <c r="W527" s="49"/>
      <c r="X527" s="49"/>
      <c r="Y527" s="49"/>
      <c r="Z527" s="49"/>
      <c r="AA527" s="49"/>
      <c r="AB527" s="49"/>
      <c r="AC527" s="49"/>
    </row>
    <row r="528" spans="1:29" s="46" customFormat="1">
      <c r="A528" s="44"/>
      <c r="B528" s="45"/>
      <c r="C528" s="78"/>
      <c r="F528" s="48"/>
      <c r="M528" s="49"/>
      <c r="N528" s="49"/>
      <c r="O528" s="49"/>
      <c r="P528" s="49"/>
      <c r="Q528" s="49"/>
      <c r="R528" s="49"/>
      <c r="S528" s="49"/>
      <c r="T528" s="49"/>
      <c r="U528" s="49"/>
      <c r="V528" s="49"/>
      <c r="W528" s="49"/>
      <c r="X528" s="49"/>
      <c r="Y528" s="49"/>
      <c r="Z528" s="49"/>
      <c r="AA528" s="49"/>
      <c r="AB528" s="49"/>
      <c r="AC528" s="49"/>
    </row>
    <row r="529" spans="1:29" s="46" customFormat="1">
      <c r="A529" s="44"/>
      <c r="B529" s="45"/>
      <c r="C529" s="78"/>
      <c r="F529" s="48"/>
      <c r="M529" s="49"/>
      <c r="N529" s="49"/>
      <c r="O529" s="49"/>
      <c r="P529" s="49"/>
      <c r="Q529" s="49"/>
      <c r="R529" s="49"/>
      <c r="S529" s="49"/>
      <c r="T529" s="49"/>
      <c r="U529" s="49"/>
      <c r="V529" s="49"/>
      <c r="W529" s="49"/>
      <c r="X529" s="49"/>
      <c r="Y529" s="49"/>
      <c r="Z529" s="49"/>
      <c r="AA529" s="49"/>
      <c r="AB529" s="49"/>
      <c r="AC529" s="49"/>
    </row>
    <row r="530" spans="1:29" s="46" customFormat="1">
      <c r="A530" s="44"/>
      <c r="B530" s="45"/>
      <c r="C530" s="78"/>
      <c r="F530" s="48"/>
      <c r="M530" s="49"/>
      <c r="N530" s="49"/>
      <c r="O530" s="49"/>
      <c r="P530" s="49"/>
      <c r="Q530" s="49"/>
      <c r="R530" s="49"/>
      <c r="S530" s="49"/>
      <c r="T530" s="49"/>
      <c r="U530" s="49"/>
      <c r="V530" s="49"/>
      <c r="W530" s="49"/>
      <c r="X530" s="49"/>
      <c r="Y530" s="49"/>
      <c r="Z530" s="49"/>
      <c r="AA530" s="49"/>
      <c r="AB530" s="49"/>
      <c r="AC530" s="49"/>
    </row>
    <row r="531" spans="1:29" s="46" customFormat="1">
      <c r="A531" s="44"/>
      <c r="B531" s="45"/>
      <c r="C531" s="78"/>
      <c r="F531" s="48"/>
      <c r="M531" s="49"/>
      <c r="N531" s="49"/>
      <c r="O531" s="49"/>
      <c r="P531" s="49"/>
      <c r="Q531" s="49"/>
      <c r="R531" s="49"/>
      <c r="S531" s="49"/>
      <c r="T531" s="49"/>
      <c r="U531" s="49"/>
      <c r="V531" s="49"/>
      <c r="W531" s="49"/>
      <c r="X531" s="49"/>
      <c r="Y531" s="49"/>
      <c r="Z531" s="49"/>
      <c r="AA531" s="49"/>
      <c r="AB531" s="49"/>
      <c r="AC531" s="49"/>
    </row>
    <row r="532" spans="1:29" s="46" customFormat="1">
      <c r="A532" s="44"/>
      <c r="B532" s="45"/>
      <c r="C532" s="78"/>
      <c r="F532" s="48"/>
      <c r="M532" s="49"/>
      <c r="N532" s="49"/>
      <c r="O532" s="49"/>
      <c r="P532" s="49"/>
      <c r="Q532" s="49"/>
      <c r="R532" s="49"/>
      <c r="S532" s="49"/>
      <c r="T532" s="49"/>
      <c r="U532" s="49"/>
      <c r="V532" s="49"/>
      <c r="W532" s="49"/>
      <c r="X532" s="49"/>
      <c r="Y532" s="49"/>
      <c r="Z532" s="49"/>
      <c r="AA532" s="49"/>
      <c r="AB532" s="49"/>
      <c r="AC532" s="49"/>
    </row>
    <row r="533" spans="1:29" s="46" customFormat="1">
      <c r="A533" s="44"/>
      <c r="B533" s="45"/>
      <c r="C533" s="78"/>
      <c r="F533" s="48"/>
      <c r="M533" s="49"/>
      <c r="N533" s="49"/>
      <c r="O533" s="49"/>
      <c r="P533" s="49"/>
      <c r="Q533" s="49"/>
      <c r="R533" s="49"/>
      <c r="S533" s="49"/>
      <c r="T533" s="49"/>
      <c r="U533" s="49"/>
      <c r="V533" s="49"/>
      <c r="W533" s="49"/>
      <c r="X533" s="49"/>
      <c r="Y533" s="49"/>
      <c r="Z533" s="49"/>
      <c r="AA533" s="49"/>
      <c r="AB533" s="49"/>
      <c r="AC533" s="49"/>
    </row>
    <row r="534" spans="1:29" s="46" customFormat="1">
      <c r="A534" s="44"/>
      <c r="B534" s="45"/>
      <c r="C534" s="78"/>
      <c r="F534" s="48"/>
      <c r="M534" s="49"/>
      <c r="N534" s="49"/>
      <c r="O534" s="49"/>
      <c r="P534" s="49"/>
      <c r="Q534" s="49"/>
      <c r="R534" s="49"/>
      <c r="S534" s="49"/>
      <c r="T534" s="49"/>
      <c r="U534" s="49"/>
      <c r="V534" s="49"/>
      <c r="W534" s="49"/>
      <c r="X534" s="49"/>
      <c r="Y534" s="49"/>
      <c r="Z534" s="49"/>
      <c r="AA534" s="49"/>
      <c r="AB534" s="49"/>
      <c r="AC534" s="49"/>
    </row>
    <row r="535" spans="1:29" s="46" customFormat="1">
      <c r="A535" s="44"/>
      <c r="B535" s="45"/>
      <c r="C535" s="78"/>
      <c r="F535" s="48"/>
      <c r="M535" s="49"/>
      <c r="N535" s="49"/>
      <c r="O535" s="49"/>
      <c r="P535" s="49"/>
      <c r="Q535" s="49"/>
      <c r="R535" s="49"/>
      <c r="S535" s="49"/>
      <c r="T535" s="49"/>
      <c r="U535" s="49"/>
      <c r="V535" s="49"/>
      <c r="W535" s="49"/>
      <c r="X535" s="49"/>
      <c r="Y535" s="49"/>
      <c r="Z535" s="49"/>
      <c r="AA535" s="49"/>
      <c r="AB535" s="49"/>
      <c r="AC535" s="49"/>
    </row>
    <row r="536" spans="1:29" s="46" customFormat="1">
      <c r="A536" s="44"/>
      <c r="B536" s="45"/>
      <c r="C536" s="78"/>
      <c r="F536" s="48"/>
      <c r="M536" s="49"/>
      <c r="N536" s="49"/>
      <c r="O536" s="49"/>
      <c r="P536" s="49"/>
      <c r="Q536" s="49"/>
      <c r="R536" s="49"/>
      <c r="S536" s="49"/>
      <c r="T536" s="49"/>
      <c r="U536" s="49"/>
      <c r="V536" s="49"/>
      <c r="W536" s="49"/>
      <c r="X536" s="49"/>
      <c r="Y536" s="49"/>
      <c r="Z536" s="49"/>
      <c r="AA536" s="49"/>
      <c r="AB536" s="49"/>
      <c r="AC536" s="49"/>
    </row>
    <row r="537" spans="1:29" s="46" customFormat="1">
      <c r="A537" s="44"/>
      <c r="B537" s="45"/>
      <c r="C537" s="78"/>
      <c r="F537" s="48"/>
      <c r="M537" s="49"/>
      <c r="N537" s="49"/>
      <c r="O537" s="49"/>
      <c r="P537" s="49"/>
      <c r="Q537" s="49"/>
      <c r="R537" s="49"/>
      <c r="S537" s="49"/>
      <c r="T537" s="49"/>
      <c r="U537" s="49"/>
      <c r="V537" s="49"/>
      <c r="W537" s="49"/>
      <c r="X537" s="49"/>
      <c r="Y537" s="49"/>
      <c r="Z537" s="49"/>
      <c r="AA537" s="49"/>
      <c r="AB537" s="49"/>
      <c r="AC537" s="49"/>
    </row>
    <row r="538" spans="1:29" s="46" customFormat="1">
      <c r="A538" s="44"/>
      <c r="B538" s="45"/>
      <c r="C538" s="78"/>
      <c r="F538" s="48"/>
      <c r="M538" s="49"/>
      <c r="N538" s="49"/>
      <c r="O538" s="49"/>
      <c r="P538" s="49"/>
      <c r="Q538" s="49"/>
      <c r="R538" s="49"/>
      <c r="S538" s="49"/>
      <c r="T538" s="49"/>
      <c r="U538" s="49"/>
      <c r="V538" s="49"/>
      <c r="W538" s="49"/>
      <c r="X538" s="49"/>
      <c r="Y538" s="49"/>
      <c r="Z538" s="49"/>
      <c r="AA538" s="49"/>
      <c r="AB538" s="49"/>
      <c r="AC538" s="49"/>
    </row>
    <row r="539" spans="1:29" s="46" customFormat="1">
      <c r="A539" s="44"/>
      <c r="B539" s="45"/>
      <c r="C539" s="78"/>
      <c r="F539" s="48"/>
      <c r="M539" s="49"/>
      <c r="N539" s="49"/>
      <c r="O539" s="49"/>
      <c r="P539" s="49"/>
      <c r="Q539" s="49"/>
      <c r="R539" s="49"/>
      <c r="S539" s="49"/>
      <c r="T539" s="49"/>
      <c r="U539" s="49"/>
      <c r="V539" s="49"/>
      <c r="W539" s="49"/>
      <c r="X539" s="49"/>
      <c r="Y539" s="49"/>
      <c r="Z539" s="49"/>
      <c r="AA539" s="49"/>
      <c r="AB539" s="49"/>
      <c r="AC539" s="49"/>
    </row>
    <row r="540" spans="1:29" s="46" customFormat="1">
      <c r="A540" s="44"/>
      <c r="B540" s="45"/>
      <c r="C540" s="78"/>
      <c r="F540" s="48"/>
      <c r="M540" s="49"/>
      <c r="N540" s="49"/>
      <c r="O540" s="49"/>
      <c r="P540" s="49"/>
      <c r="Q540" s="49"/>
      <c r="R540" s="49"/>
      <c r="S540" s="49"/>
      <c r="T540" s="49"/>
      <c r="U540" s="49"/>
      <c r="V540" s="49"/>
      <c r="W540" s="49"/>
      <c r="X540" s="49"/>
      <c r="Y540" s="49"/>
      <c r="Z540" s="49"/>
      <c r="AA540" s="49"/>
      <c r="AB540" s="49"/>
      <c r="AC540" s="49"/>
    </row>
    <row r="541" spans="1:29" s="46" customFormat="1">
      <c r="A541" s="44"/>
      <c r="B541" s="45"/>
      <c r="C541" s="78"/>
      <c r="F541" s="48"/>
      <c r="M541" s="49"/>
      <c r="N541" s="49"/>
      <c r="O541" s="49"/>
      <c r="P541" s="49"/>
      <c r="Q541" s="49"/>
      <c r="R541" s="49"/>
      <c r="S541" s="49"/>
      <c r="T541" s="49"/>
      <c r="U541" s="49"/>
      <c r="V541" s="49"/>
      <c r="W541" s="49"/>
      <c r="X541" s="49"/>
      <c r="Y541" s="49"/>
      <c r="Z541" s="49"/>
      <c r="AA541" s="49"/>
      <c r="AB541" s="49"/>
      <c r="AC541" s="49"/>
    </row>
    <row r="542" spans="1:29" s="46" customFormat="1">
      <c r="A542" s="44"/>
      <c r="B542" s="45"/>
      <c r="C542" s="78"/>
      <c r="F542" s="48"/>
      <c r="M542" s="49"/>
      <c r="N542" s="49"/>
      <c r="O542" s="49"/>
      <c r="P542" s="49"/>
      <c r="Q542" s="49"/>
      <c r="R542" s="49"/>
      <c r="S542" s="49"/>
      <c r="T542" s="49"/>
      <c r="U542" s="49"/>
      <c r="V542" s="49"/>
      <c r="W542" s="49"/>
      <c r="X542" s="49"/>
      <c r="Y542" s="49"/>
      <c r="Z542" s="49"/>
      <c r="AA542" s="49"/>
      <c r="AB542" s="49"/>
      <c r="AC542" s="49"/>
    </row>
    <row r="543" spans="1:29" s="46" customFormat="1">
      <c r="A543" s="44"/>
      <c r="B543" s="45"/>
      <c r="C543" s="78"/>
      <c r="F543" s="48"/>
      <c r="M543" s="49"/>
      <c r="N543" s="49"/>
      <c r="O543" s="49"/>
      <c r="P543" s="49"/>
      <c r="Q543" s="49"/>
      <c r="R543" s="49"/>
      <c r="S543" s="49"/>
      <c r="T543" s="49"/>
      <c r="U543" s="49"/>
      <c r="V543" s="49"/>
      <c r="W543" s="49"/>
      <c r="X543" s="49"/>
      <c r="Y543" s="49"/>
      <c r="Z543" s="49"/>
      <c r="AA543" s="49"/>
      <c r="AB543" s="49"/>
      <c r="AC543" s="49"/>
    </row>
    <row r="544" spans="1:29" s="46" customFormat="1">
      <c r="A544" s="44"/>
      <c r="B544" s="45"/>
      <c r="C544" s="78"/>
      <c r="F544" s="48"/>
      <c r="M544" s="49"/>
      <c r="N544" s="49"/>
      <c r="O544" s="49"/>
      <c r="P544" s="49"/>
      <c r="Q544" s="49"/>
      <c r="R544" s="49"/>
      <c r="S544" s="49"/>
      <c r="T544" s="49"/>
      <c r="U544" s="49"/>
      <c r="V544" s="49"/>
      <c r="W544" s="49"/>
      <c r="X544" s="49"/>
      <c r="Y544" s="49"/>
      <c r="Z544" s="49"/>
      <c r="AA544" s="49"/>
      <c r="AB544" s="49"/>
      <c r="AC544" s="49"/>
    </row>
    <row r="545" spans="1:29" s="46" customFormat="1">
      <c r="A545" s="44"/>
      <c r="B545" s="45"/>
      <c r="C545" s="78"/>
      <c r="F545" s="48"/>
      <c r="M545" s="49"/>
      <c r="N545" s="49"/>
      <c r="O545" s="49"/>
      <c r="P545" s="49"/>
      <c r="Q545" s="49"/>
      <c r="R545" s="49"/>
      <c r="S545" s="49"/>
      <c r="T545" s="49"/>
      <c r="U545" s="49"/>
      <c r="V545" s="49"/>
      <c r="W545" s="49"/>
      <c r="X545" s="49"/>
      <c r="Y545" s="49"/>
      <c r="Z545" s="49"/>
      <c r="AA545" s="49"/>
      <c r="AB545" s="49"/>
      <c r="AC545" s="49"/>
    </row>
    <row r="546" spans="1:29" s="46" customFormat="1">
      <c r="A546" s="44"/>
      <c r="B546" s="45"/>
      <c r="C546" s="78"/>
      <c r="F546" s="48"/>
      <c r="M546" s="49"/>
      <c r="N546" s="49"/>
      <c r="O546" s="49"/>
      <c r="P546" s="49"/>
      <c r="Q546" s="49"/>
      <c r="R546" s="49"/>
      <c r="S546" s="49"/>
      <c r="T546" s="49"/>
      <c r="U546" s="49"/>
      <c r="V546" s="49"/>
      <c r="W546" s="49"/>
      <c r="X546" s="49"/>
      <c r="Y546" s="49"/>
      <c r="Z546" s="49"/>
      <c r="AA546" s="49"/>
      <c r="AB546" s="49"/>
      <c r="AC546" s="49"/>
    </row>
    <row r="547" spans="1:29" s="46" customFormat="1">
      <c r="A547" s="44"/>
      <c r="B547" s="45"/>
      <c r="C547" s="78"/>
      <c r="F547" s="48"/>
      <c r="M547" s="49"/>
      <c r="N547" s="49"/>
      <c r="O547" s="49"/>
      <c r="P547" s="49"/>
      <c r="Q547" s="49"/>
      <c r="R547" s="49"/>
      <c r="S547" s="49"/>
      <c r="T547" s="49"/>
      <c r="U547" s="49"/>
      <c r="V547" s="49"/>
      <c r="W547" s="49"/>
      <c r="X547" s="49"/>
      <c r="Y547" s="49"/>
      <c r="Z547" s="49"/>
      <c r="AA547" s="49"/>
      <c r="AB547" s="49"/>
      <c r="AC547" s="49"/>
    </row>
    <row r="548" spans="1:29" s="46" customFormat="1">
      <c r="A548" s="44"/>
      <c r="B548" s="45"/>
      <c r="C548" s="78"/>
      <c r="F548" s="48"/>
      <c r="M548" s="49"/>
      <c r="N548" s="49"/>
      <c r="O548" s="49"/>
      <c r="P548" s="49"/>
      <c r="Q548" s="49"/>
      <c r="R548" s="49"/>
      <c r="S548" s="49"/>
      <c r="T548" s="49"/>
      <c r="U548" s="49"/>
      <c r="V548" s="49"/>
      <c r="W548" s="49"/>
      <c r="X548" s="49"/>
      <c r="Y548" s="49"/>
      <c r="Z548" s="49"/>
      <c r="AA548" s="49"/>
      <c r="AB548" s="49"/>
      <c r="AC548" s="49"/>
    </row>
    <row r="549" spans="1:29" s="46" customFormat="1">
      <c r="A549" s="44"/>
      <c r="B549" s="45"/>
      <c r="C549" s="78"/>
      <c r="F549" s="48"/>
      <c r="M549" s="49"/>
      <c r="N549" s="49"/>
      <c r="O549" s="49"/>
      <c r="P549" s="49"/>
      <c r="Q549" s="49"/>
      <c r="R549" s="49"/>
      <c r="S549" s="49"/>
      <c r="T549" s="49"/>
      <c r="U549" s="49"/>
      <c r="V549" s="49"/>
      <c r="W549" s="49"/>
      <c r="X549" s="49"/>
      <c r="Y549" s="49"/>
      <c r="Z549" s="49"/>
      <c r="AA549" s="49"/>
      <c r="AB549" s="49"/>
      <c r="AC549" s="49"/>
    </row>
    <row r="550" spans="1:29" s="46" customFormat="1">
      <c r="A550" s="44"/>
      <c r="B550" s="45"/>
      <c r="C550" s="78"/>
      <c r="F550" s="48"/>
      <c r="M550" s="49"/>
      <c r="N550" s="49"/>
      <c r="O550" s="49"/>
      <c r="P550" s="49"/>
      <c r="Q550" s="49"/>
      <c r="R550" s="49"/>
      <c r="S550" s="49"/>
      <c r="T550" s="49"/>
      <c r="U550" s="49"/>
      <c r="V550" s="49"/>
      <c r="W550" s="49"/>
      <c r="X550" s="49"/>
      <c r="Y550" s="49"/>
      <c r="Z550" s="49"/>
      <c r="AA550" s="49"/>
      <c r="AB550" s="49"/>
      <c r="AC550" s="49"/>
    </row>
    <row r="551" spans="1:29" s="46" customFormat="1">
      <c r="A551" s="44"/>
      <c r="B551" s="45"/>
      <c r="C551" s="78"/>
      <c r="F551" s="48"/>
      <c r="M551" s="49"/>
      <c r="N551" s="49"/>
      <c r="O551" s="49"/>
      <c r="P551" s="49"/>
      <c r="Q551" s="49"/>
      <c r="R551" s="49"/>
      <c r="S551" s="49"/>
      <c r="T551" s="49"/>
      <c r="U551" s="49"/>
      <c r="V551" s="49"/>
      <c r="W551" s="49"/>
      <c r="X551" s="49"/>
      <c r="Y551" s="49"/>
      <c r="Z551" s="49"/>
      <c r="AA551" s="49"/>
      <c r="AB551" s="49"/>
      <c r="AC551" s="49"/>
    </row>
    <row r="552" spans="1:29" s="46" customFormat="1">
      <c r="A552" s="44"/>
      <c r="B552" s="45"/>
      <c r="C552" s="78"/>
      <c r="F552" s="48"/>
      <c r="M552" s="49"/>
      <c r="N552" s="49"/>
      <c r="O552" s="49"/>
      <c r="P552" s="49"/>
      <c r="Q552" s="49"/>
      <c r="R552" s="49"/>
      <c r="S552" s="49"/>
      <c r="T552" s="49"/>
      <c r="U552" s="49"/>
      <c r="V552" s="49"/>
      <c r="W552" s="49"/>
      <c r="X552" s="49"/>
      <c r="Y552" s="49"/>
      <c r="Z552" s="49"/>
      <c r="AA552" s="49"/>
      <c r="AB552" s="49"/>
      <c r="AC552" s="49"/>
    </row>
    <row r="553" spans="1:29" s="46" customFormat="1">
      <c r="A553" s="44"/>
      <c r="B553" s="45"/>
      <c r="C553" s="78"/>
      <c r="F553" s="48"/>
      <c r="M553" s="49"/>
      <c r="N553" s="49"/>
      <c r="O553" s="49"/>
      <c r="P553" s="49"/>
      <c r="Q553" s="49"/>
      <c r="R553" s="49"/>
      <c r="S553" s="49"/>
      <c r="T553" s="49"/>
      <c r="U553" s="49"/>
      <c r="V553" s="49"/>
      <c r="W553" s="49"/>
      <c r="X553" s="49"/>
      <c r="Y553" s="49"/>
      <c r="Z553" s="49"/>
      <c r="AA553" s="49"/>
      <c r="AB553" s="49"/>
      <c r="AC553" s="49"/>
    </row>
    <row r="554" spans="1:29" s="46" customFormat="1">
      <c r="A554" s="44"/>
      <c r="B554" s="45"/>
      <c r="C554" s="78"/>
      <c r="F554" s="48"/>
      <c r="M554" s="49"/>
      <c r="N554" s="49"/>
      <c r="O554" s="49"/>
      <c r="P554" s="49"/>
      <c r="Q554" s="49"/>
      <c r="R554" s="49"/>
      <c r="S554" s="49"/>
      <c r="T554" s="49"/>
      <c r="U554" s="49"/>
      <c r="V554" s="49"/>
      <c r="W554" s="49"/>
      <c r="X554" s="49"/>
      <c r="Y554" s="49"/>
      <c r="Z554" s="49"/>
      <c r="AA554" s="49"/>
      <c r="AB554" s="49"/>
      <c r="AC554" s="49"/>
    </row>
    <row r="555" spans="1:29" s="46" customFormat="1">
      <c r="A555" s="44"/>
      <c r="B555" s="45"/>
      <c r="C555" s="78"/>
      <c r="F555" s="48"/>
      <c r="M555" s="49"/>
      <c r="N555" s="49"/>
      <c r="O555" s="49"/>
      <c r="P555" s="49"/>
      <c r="Q555" s="49"/>
      <c r="R555" s="49"/>
      <c r="S555" s="49"/>
      <c r="T555" s="49"/>
      <c r="U555" s="49"/>
      <c r="V555" s="49"/>
      <c r="W555" s="49"/>
      <c r="X555" s="49"/>
      <c r="Y555" s="49"/>
      <c r="Z555" s="49"/>
      <c r="AA555" s="49"/>
      <c r="AB555" s="49"/>
      <c r="AC555" s="49"/>
    </row>
    <row r="556" spans="1:29" s="46" customFormat="1">
      <c r="A556" s="44"/>
      <c r="B556" s="45"/>
      <c r="C556" s="78"/>
      <c r="F556" s="48"/>
      <c r="M556" s="49"/>
      <c r="N556" s="49"/>
      <c r="O556" s="49"/>
      <c r="P556" s="49"/>
      <c r="Q556" s="49"/>
      <c r="R556" s="49"/>
      <c r="S556" s="49"/>
      <c r="T556" s="49"/>
      <c r="U556" s="49"/>
      <c r="V556" s="49"/>
      <c r="W556" s="49"/>
      <c r="X556" s="49"/>
      <c r="Y556" s="49"/>
      <c r="Z556" s="49"/>
      <c r="AA556" s="49"/>
      <c r="AB556" s="49"/>
      <c r="AC556" s="49"/>
    </row>
    <row r="557" spans="1:29" s="46" customFormat="1">
      <c r="A557" s="44"/>
      <c r="B557" s="45"/>
      <c r="C557" s="78"/>
      <c r="F557" s="48"/>
      <c r="M557" s="49"/>
      <c r="N557" s="49"/>
      <c r="O557" s="49"/>
      <c r="P557" s="49"/>
      <c r="Q557" s="49"/>
      <c r="R557" s="49"/>
      <c r="S557" s="49"/>
      <c r="T557" s="49"/>
      <c r="U557" s="49"/>
      <c r="V557" s="49"/>
      <c r="W557" s="49"/>
      <c r="X557" s="49"/>
      <c r="Y557" s="49"/>
      <c r="Z557" s="49"/>
      <c r="AA557" s="49"/>
      <c r="AB557" s="49"/>
      <c r="AC557" s="49"/>
    </row>
    <row r="558" spans="1:29" s="46" customFormat="1">
      <c r="A558" s="44"/>
      <c r="B558" s="45"/>
      <c r="C558" s="78"/>
      <c r="F558" s="48"/>
      <c r="M558" s="49"/>
      <c r="N558" s="49"/>
      <c r="O558" s="49"/>
      <c r="P558" s="49"/>
      <c r="Q558" s="49"/>
      <c r="R558" s="49"/>
      <c r="S558" s="49"/>
      <c r="T558" s="49"/>
      <c r="U558" s="49"/>
      <c r="V558" s="49"/>
      <c r="W558" s="49"/>
      <c r="X558" s="49"/>
      <c r="Y558" s="49"/>
      <c r="Z558" s="49"/>
      <c r="AA558" s="49"/>
      <c r="AB558" s="49"/>
      <c r="AC558" s="49"/>
    </row>
    <row r="559" spans="1:29" s="46" customFormat="1">
      <c r="A559" s="44"/>
      <c r="B559" s="45"/>
      <c r="C559" s="78"/>
      <c r="F559" s="48"/>
      <c r="M559" s="49"/>
      <c r="N559" s="49"/>
      <c r="O559" s="49"/>
      <c r="P559" s="49"/>
      <c r="Q559" s="49"/>
      <c r="R559" s="49"/>
      <c r="S559" s="49"/>
      <c r="T559" s="49"/>
      <c r="U559" s="49"/>
      <c r="V559" s="49"/>
      <c r="W559" s="49"/>
      <c r="X559" s="49"/>
      <c r="Y559" s="49"/>
      <c r="Z559" s="49"/>
      <c r="AA559" s="49"/>
      <c r="AB559" s="49"/>
      <c r="AC559" s="49"/>
    </row>
    <row r="560" spans="1:29" s="46" customFormat="1">
      <c r="A560" s="44"/>
      <c r="B560" s="45"/>
      <c r="C560" s="78"/>
      <c r="F560" s="48"/>
      <c r="M560" s="49"/>
      <c r="N560" s="49"/>
      <c r="O560" s="49"/>
      <c r="P560" s="49"/>
      <c r="Q560" s="49"/>
      <c r="R560" s="49"/>
      <c r="S560" s="49"/>
      <c r="T560" s="49"/>
      <c r="U560" s="49"/>
      <c r="V560" s="49"/>
      <c r="W560" s="49"/>
      <c r="X560" s="49"/>
      <c r="Y560" s="49"/>
      <c r="Z560" s="49"/>
      <c r="AA560" s="49"/>
      <c r="AB560" s="49"/>
      <c r="AC560" s="49"/>
    </row>
    <row r="561" spans="1:29" s="46" customFormat="1">
      <c r="A561" s="44"/>
      <c r="B561" s="45"/>
      <c r="C561" s="78"/>
      <c r="F561" s="48"/>
      <c r="M561" s="49"/>
      <c r="N561" s="49"/>
      <c r="O561" s="49"/>
      <c r="P561" s="49"/>
      <c r="Q561" s="49"/>
      <c r="R561" s="49"/>
      <c r="S561" s="49"/>
      <c r="T561" s="49"/>
      <c r="U561" s="49"/>
      <c r="V561" s="49"/>
      <c r="W561" s="49"/>
      <c r="X561" s="49"/>
      <c r="Y561" s="49"/>
      <c r="Z561" s="49"/>
      <c r="AA561" s="49"/>
      <c r="AB561" s="49"/>
      <c r="AC561" s="49"/>
    </row>
    <row r="562" spans="1:29" s="46" customFormat="1">
      <c r="A562" s="44"/>
      <c r="B562" s="45"/>
      <c r="C562" s="78"/>
      <c r="F562" s="48"/>
      <c r="M562" s="49"/>
      <c r="N562" s="49"/>
      <c r="O562" s="49"/>
      <c r="P562" s="49"/>
      <c r="Q562" s="49"/>
      <c r="R562" s="49"/>
      <c r="S562" s="49"/>
      <c r="T562" s="49"/>
      <c r="U562" s="49"/>
      <c r="V562" s="49"/>
      <c r="W562" s="49"/>
      <c r="X562" s="49"/>
      <c r="Y562" s="49"/>
      <c r="Z562" s="49"/>
      <c r="AA562" s="49"/>
      <c r="AB562" s="49"/>
      <c r="AC562" s="49"/>
    </row>
    <row r="563" spans="1:29" s="46" customFormat="1">
      <c r="A563" s="44"/>
      <c r="B563" s="45"/>
      <c r="C563" s="78"/>
      <c r="F563" s="48"/>
      <c r="M563" s="49"/>
      <c r="N563" s="49"/>
      <c r="O563" s="49"/>
      <c r="P563" s="49"/>
      <c r="Q563" s="49"/>
      <c r="R563" s="49"/>
      <c r="S563" s="49"/>
      <c r="T563" s="49"/>
      <c r="U563" s="49"/>
      <c r="V563" s="49"/>
      <c r="W563" s="49"/>
      <c r="X563" s="49"/>
      <c r="Y563" s="49"/>
      <c r="Z563" s="49"/>
      <c r="AA563" s="49"/>
      <c r="AB563" s="49"/>
      <c r="AC563" s="49"/>
    </row>
    <row r="564" spans="1:29" s="46" customFormat="1">
      <c r="A564" s="44"/>
      <c r="B564" s="45"/>
      <c r="C564" s="78"/>
      <c r="F564" s="48"/>
      <c r="M564" s="49"/>
      <c r="N564" s="49"/>
      <c r="O564" s="49"/>
      <c r="P564" s="49"/>
      <c r="Q564" s="49"/>
      <c r="R564" s="49"/>
      <c r="S564" s="49"/>
      <c r="T564" s="49"/>
      <c r="U564" s="49"/>
      <c r="V564" s="49"/>
      <c r="W564" s="49"/>
      <c r="X564" s="49"/>
      <c r="Y564" s="49"/>
      <c r="Z564" s="49"/>
      <c r="AA564" s="49"/>
      <c r="AB564" s="49"/>
      <c r="AC564" s="49"/>
    </row>
    <row r="565" spans="1:29" s="46" customFormat="1">
      <c r="A565" s="44"/>
      <c r="B565" s="45"/>
      <c r="C565" s="78"/>
      <c r="F565" s="48"/>
      <c r="M565" s="49"/>
      <c r="N565" s="49"/>
      <c r="O565" s="49"/>
      <c r="P565" s="49"/>
      <c r="Q565" s="49"/>
      <c r="R565" s="49"/>
      <c r="S565" s="49"/>
      <c r="T565" s="49"/>
      <c r="U565" s="49"/>
      <c r="V565" s="49"/>
      <c r="W565" s="49"/>
      <c r="X565" s="49"/>
      <c r="Y565" s="49"/>
      <c r="Z565" s="49"/>
      <c r="AA565" s="49"/>
      <c r="AB565" s="49"/>
      <c r="AC565" s="49"/>
    </row>
    <row r="566" spans="1:29" s="46" customFormat="1">
      <c r="A566" s="44"/>
      <c r="B566" s="45"/>
      <c r="C566" s="78"/>
      <c r="F566" s="48"/>
      <c r="M566" s="49"/>
      <c r="N566" s="49"/>
      <c r="O566" s="49"/>
      <c r="P566" s="49"/>
      <c r="Q566" s="49"/>
      <c r="R566" s="49"/>
      <c r="S566" s="49"/>
      <c r="T566" s="49"/>
      <c r="U566" s="49"/>
      <c r="V566" s="49"/>
      <c r="W566" s="49"/>
      <c r="X566" s="49"/>
      <c r="Y566" s="49"/>
      <c r="Z566" s="49"/>
      <c r="AA566" s="49"/>
      <c r="AB566" s="49"/>
      <c r="AC566" s="49"/>
    </row>
    <row r="567" spans="1:29" s="46" customFormat="1">
      <c r="A567" s="44"/>
      <c r="B567" s="45"/>
      <c r="C567" s="78"/>
      <c r="F567" s="48"/>
      <c r="M567" s="49"/>
      <c r="N567" s="49"/>
      <c r="O567" s="49"/>
      <c r="P567" s="49"/>
      <c r="Q567" s="49"/>
      <c r="R567" s="49"/>
      <c r="S567" s="49"/>
      <c r="T567" s="49"/>
      <c r="U567" s="49"/>
      <c r="V567" s="49"/>
      <c r="W567" s="49"/>
      <c r="X567" s="49"/>
      <c r="Y567" s="49"/>
      <c r="Z567" s="49"/>
      <c r="AA567" s="49"/>
      <c r="AB567" s="49"/>
      <c r="AC567" s="49"/>
    </row>
    <row r="568" spans="1:29" s="46" customFormat="1">
      <c r="A568" s="44"/>
      <c r="B568" s="45"/>
      <c r="C568" s="78"/>
      <c r="F568" s="48"/>
      <c r="M568" s="49"/>
      <c r="N568" s="49"/>
      <c r="O568" s="49"/>
      <c r="P568" s="49"/>
      <c r="Q568" s="49"/>
      <c r="R568" s="49"/>
      <c r="S568" s="49"/>
      <c r="T568" s="49"/>
      <c r="U568" s="49"/>
      <c r="V568" s="49"/>
      <c r="W568" s="49"/>
      <c r="X568" s="49"/>
      <c r="Y568" s="49"/>
      <c r="Z568" s="49"/>
      <c r="AA568" s="49"/>
      <c r="AB568" s="49"/>
      <c r="AC568" s="49"/>
    </row>
    <row r="569" spans="1:29" s="46" customFormat="1">
      <c r="A569" s="44"/>
      <c r="B569" s="45"/>
      <c r="C569" s="78"/>
      <c r="F569" s="48"/>
      <c r="M569" s="49"/>
      <c r="N569" s="49"/>
      <c r="O569" s="49"/>
      <c r="P569" s="49"/>
      <c r="Q569" s="49"/>
      <c r="R569" s="49"/>
      <c r="S569" s="49"/>
      <c r="T569" s="49"/>
      <c r="U569" s="49"/>
      <c r="V569" s="49"/>
      <c r="W569" s="49"/>
      <c r="X569" s="49"/>
      <c r="Y569" s="49"/>
      <c r="Z569" s="49"/>
      <c r="AA569" s="49"/>
      <c r="AB569" s="49"/>
      <c r="AC569" s="49"/>
    </row>
    <row r="570" spans="1:29" s="46" customFormat="1">
      <c r="A570" s="44"/>
      <c r="B570" s="45"/>
      <c r="C570" s="78"/>
      <c r="F570" s="48"/>
      <c r="M570" s="49"/>
      <c r="N570" s="49"/>
      <c r="O570" s="49"/>
      <c r="P570" s="49"/>
      <c r="Q570" s="49"/>
      <c r="R570" s="49"/>
      <c r="S570" s="49"/>
      <c r="T570" s="49"/>
      <c r="U570" s="49"/>
      <c r="V570" s="49"/>
      <c r="W570" s="49"/>
      <c r="X570" s="49"/>
      <c r="Y570" s="49"/>
      <c r="Z570" s="49"/>
      <c r="AA570" s="49"/>
      <c r="AB570" s="49"/>
      <c r="AC570" s="49"/>
    </row>
    <row r="571" spans="1:29" s="46" customFormat="1">
      <c r="A571" s="44"/>
      <c r="B571" s="45"/>
      <c r="C571" s="78"/>
      <c r="F571" s="48"/>
      <c r="M571" s="49"/>
      <c r="N571" s="49"/>
      <c r="O571" s="49"/>
      <c r="P571" s="49"/>
      <c r="Q571" s="49"/>
      <c r="R571" s="49"/>
      <c r="S571" s="49"/>
      <c r="T571" s="49"/>
      <c r="U571" s="49"/>
      <c r="V571" s="49"/>
      <c r="W571" s="49"/>
      <c r="X571" s="49"/>
      <c r="Y571" s="49"/>
      <c r="Z571" s="49"/>
      <c r="AA571" s="49"/>
      <c r="AB571" s="49"/>
      <c r="AC571" s="49"/>
    </row>
    <row r="572" spans="1:29" s="46" customFormat="1">
      <c r="A572" s="44"/>
      <c r="B572" s="45"/>
      <c r="C572" s="78"/>
      <c r="F572" s="48"/>
      <c r="M572" s="49"/>
      <c r="N572" s="49"/>
      <c r="O572" s="49"/>
      <c r="P572" s="49"/>
      <c r="Q572" s="49"/>
      <c r="R572" s="49"/>
      <c r="S572" s="49"/>
      <c r="T572" s="49"/>
      <c r="U572" s="49"/>
      <c r="V572" s="49"/>
      <c r="W572" s="49"/>
      <c r="X572" s="49"/>
      <c r="Y572" s="49"/>
      <c r="Z572" s="49"/>
      <c r="AA572" s="49"/>
      <c r="AB572" s="49"/>
      <c r="AC572" s="49"/>
    </row>
    <row r="573" spans="1:29" s="46" customFormat="1">
      <c r="A573" s="44"/>
      <c r="B573" s="45"/>
      <c r="C573" s="78"/>
      <c r="F573" s="48"/>
      <c r="M573" s="49"/>
      <c r="N573" s="49"/>
      <c r="O573" s="49"/>
      <c r="P573" s="49"/>
      <c r="Q573" s="49"/>
      <c r="R573" s="49"/>
      <c r="S573" s="49"/>
      <c r="T573" s="49"/>
      <c r="U573" s="49"/>
      <c r="V573" s="49"/>
      <c r="W573" s="49"/>
      <c r="X573" s="49"/>
      <c r="Y573" s="49"/>
      <c r="Z573" s="49"/>
      <c r="AA573" s="49"/>
      <c r="AB573" s="49"/>
      <c r="AC573" s="49"/>
    </row>
    <row r="574" spans="1:29" s="46" customFormat="1">
      <c r="A574" s="44"/>
      <c r="B574" s="45"/>
      <c r="C574" s="78"/>
      <c r="F574" s="48"/>
      <c r="M574" s="49"/>
      <c r="N574" s="49"/>
      <c r="O574" s="49"/>
      <c r="P574" s="49"/>
      <c r="Q574" s="49"/>
      <c r="R574" s="49"/>
      <c r="S574" s="49"/>
      <c r="T574" s="49"/>
      <c r="U574" s="49"/>
      <c r="V574" s="49"/>
      <c r="W574" s="49"/>
      <c r="X574" s="49"/>
      <c r="Y574" s="49"/>
      <c r="Z574" s="49"/>
      <c r="AA574" s="49"/>
      <c r="AB574" s="49"/>
      <c r="AC574" s="49"/>
    </row>
    <row r="575" spans="1:29" s="46" customFormat="1">
      <c r="A575" s="44"/>
      <c r="B575" s="45"/>
      <c r="C575" s="78"/>
      <c r="F575" s="48"/>
      <c r="M575" s="49"/>
      <c r="N575" s="49"/>
      <c r="O575" s="49"/>
      <c r="P575" s="49"/>
      <c r="Q575" s="49"/>
      <c r="R575" s="49"/>
      <c r="S575" s="49"/>
      <c r="T575" s="49"/>
      <c r="U575" s="49"/>
      <c r="V575" s="49"/>
      <c r="W575" s="49"/>
      <c r="X575" s="49"/>
      <c r="Y575" s="49"/>
      <c r="Z575" s="49"/>
      <c r="AA575" s="49"/>
      <c r="AB575" s="49"/>
      <c r="AC575" s="49"/>
    </row>
    <row r="576" spans="1:29" s="46" customFormat="1">
      <c r="A576" s="44"/>
      <c r="B576" s="45"/>
      <c r="C576" s="78"/>
      <c r="F576" s="48"/>
      <c r="M576" s="49"/>
      <c r="N576" s="49"/>
      <c r="O576" s="49"/>
      <c r="P576" s="49"/>
      <c r="Q576" s="49"/>
      <c r="R576" s="49"/>
      <c r="S576" s="49"/>
      <c r="T576" s="49"/>
      <c r="U576" s="49"/>
      <c r="V576" s="49"/>
      <c r="W576" s="49"/>
      <c r="X576" s="49"/>
      <c r="Y576" s="49"/>
      <c r="Z576" s="49"/>
      <c r="AA576" s="49"/>
      <c r="AB576" s="49"/>
      <c r="AC576" s="49"/>
    </row>
    <row r="577" spans="1:29" s="46" customFormat="1">
      <c r="A577" s="44"/>
      <c r="B577" s="45"/>
      <c r="C577" s="78"/>
      <c r="F577" s="48"/>
      <c r="M577" s="49"/>
      <c r="N577" s="49"/>
      <c r="O577" s="49"/>
      <c r="P577" s="49"/>
      <c r="Q577" s="49"/>
      <c r="R577" s="49"/>
      <c r="S577" s="49"/>
      <c r="T577" s="49"/>
      <c r="U577" s="49"/>
      <c r="V577" s="49"/>
      <c r="W577" s="49"/>
      <c r="X577" s="49"/>
      <c r="Y577" s="49"/>
      <c r="Z577" s="49"/>
      <c r="AA577" s="49"/>
      <c r="AB577" s="49"/>
      <c r="AC577" s="49"/>
    </row>
    <row r="578" spans="1:29" s="46" customFormat="1">
      <c r="A578" s="44"/>
      <c r="B578" s="45"/>
      <c r="C578" s="78"/>
      <c r="F578" s="48"/>
      <c r="M578" s="49"/>
      <c r="N578" s="49"/>
      <c r="O578" s="49"/>
      <c r="P578" s="49"/>
      <c r="Q578" s="49"/>
      <c r="R578" s="49"/>
      <c r="S578" s="49"/>
      <c r="T578" s="49"/>
      <c r="U578" s="49"/>
      <c r="V578" s="49"/>
      <c r="W578" s="49"/>
      <c r="X578" s="49"/>
      <c r="Y578" s="49"/>
      <c r="Z578" s="49"/>
      <c r="AA578" s="49"/>
      <c r="AB578" s="49"/>
      <c r="AC578" s="49"/>
    </row>
    <row r="579" spans="1:29" s="46" customFormat="1">
      <c r="A579" s="44"/>
      <c r="B579" s="45"/>
      <c r="C579" s="78"/>
      <c r="F579" s="48"/>
      <c r="M579" s="49"/>
      <c r="N579" s="49"/>
      <c r="O579" s="49"/>
      <c r="P579" s="49"/>
      <c r="Q579" s="49"/>
      <c r="R579" s="49"/>
      <c r="S579" s="49"/>
      <c r="T579" s="49"/>
      <c r="U579" s="49"/>
      <c r="V579" s="49"/>
      <c r="W579" s="49"/>
      <c r="X579" s="49"/>
      <c r="Y579" s="49"/>
      <c r="Z579" s="49"/>
      <c r="AA579" s="49"/>
      <c r="AB579" s="49"/>
      <c r="AC579" s="49"/>
    </row>
    <row r="580" spans="1:29" s="46" customFormat="1">
      <c r="A580" s="44"/>
      <c r="B580" s="45"/>
      <c r="C580" s="78"/>
      <c r="F580" s="48"/>
      <c r="M580" s="49"/>
      <c r="N580" s="49"/>
      <c r="O580" s="49"/>
      <c r="P580" s="49"/>
      <c r="Q580" s="49"/>
      <c r="R580" s="49"/>
      <c r="S580" s="49"/>
      <c r="T580" s="49"/>
      <c r="U580" s="49"/>
      <c r="V580" s="49"/>
      <c r="W580" s="49"/>
      <c r="X580" s="49"/>
      <c r="Y580" s="49"/>
      <c r="Z580" s="49"/>
      <c r="AA580" s="49"/>
      <c r="AB580" s="49"/>
      <c r="AC580" s="49"/>
    </row>
    <row r="581" spans="1:29" s="46" customFormat="1">
      <c r="A581" s="44"/>
      <c r="B581" s="45"/>
      <c r="C581" s="78"/>
      <c r="F581" s="48"/>
      <c r="M581" s="49"/>
      <c r="N581" s="49"/>
      <c r="O581" s="49"/>
      <c r="P581" s="49"/>
      <c r="Q581" s="49"/>
      <c r="R581" s="49"/>
      <c r="S581" s="49"/>
      <c r="T581" s="49"/>
      <c r="U581" s="49"/>
      <c r="V581" s="49"/>
      <c r="W581" s="49"/>
      <c r="X581" s="49"/>
      <c r="Y581" s="49"/>
      <c r="Z581" s="49"/>
      <c r="AA581" s="49"/>
      <c r="AB581" s="49"/>
      <c r="AC581" s="49"/>
    </row>
    <row r="582" spans="1:29" s="46" customFormat="1">
      <c r="A582" s="44"/>
      <c r="B582" s="45"/>
      <c r="C582" s="78"/>
      <c r="F582" s="48"/>
      <c r="M582" s="49"/>
      <c r="N582" s="49"/>
      <c r="O582" s="49"/>
      <c r="P582" s="49"/>
      <c r="Q582" s="49"/>
      <c r="R582" s="49"/>
      <c r="S582" s="49"/>
      <c r="T582" s="49"/>
      <c r="U582" s="49"/>
      <c r="V582" s="49"/>
      <c r="W582" s="49"/>
      <c r="X582" s="49"/>
      <c r="Y582" s="49"/>
      <c r="Z582" s="49"/>
      <c r="AA582" s="49"/>
      <c r="AB582" s="49"/>
      <c r="AC582" s="49"/>
    </row>
    <row r="583" spans="1:29" s="46" customFormat="1">
      <c r="A583" s="44"/>
      <c r="B583" s="45"/>
      <c r="C583" s="78"/>
      <c r="F583" s="48"/>
      <c r="M583" s="49"/>
      <c r="N583" s="49"/>
      <c r="O583" s="49"/>
      <c r="P583" s="49"/>
      <c r="Q583" s="49"/>
      <c r="R583" s="49"/>
      <c r="S583" s="49"/>
      <c r="T583" s="49"/>
      <c r="U583" s="49"/>
      <c r="V583" s="49"/>
      <c r="W583" s="49"/>
      <c r="X583" s="49"/>
      <c r="Y583" s="49"/>
      <c r="Z583" s="49"/>
      <c r="AA583" s="49"/>
      <c r="AB583" s="49"/>
      <c r="AC583" s="49"/>
    </row>
    <row r="584" spans="1:29" s="46" customFormat="1">
      <c r="A584" s="44"/>
      <c r="B584" s="45"/>
      <c r="C584" s="78"/>
      <c r="F584" s="48"/>
      <c r="M584" s="49"/>
      <c r="N584" s="49"/>
      <c r="O584" s="49"/>
      <c r="P584" s="49"/>
      <c r="Q584" s="49"/>
      <c r="R584" s="49"/>
      <c r="S584" s="49"/>
      <c r="T584" s="49"/>
      <c r="U584" s="49"/>
      <c r="V584" s="49"/>
      <c r="W584" s="49"/>
      <c r="X584" s="49"/>
      <c r="Y584" s="49"/>
      <c r="Z584" s="49"/>
      <c r="AA584" s="49"/>
      <c r="AB584" s="49"/>
      <c r="AC584" s="49"/>
    </row>
    <row r="585" spans="1:29" s="46" customFormat="1">
      <c r="A585" s="44"/>
      <c r="B585" s="45"/>
      <c r="C585" s="78"/>
      <c r="F585" s="48"/>
      <c r="M585" s="49"/>
      <c r="N585" s="49"/>
      <c r="O585" s="49"/>
      <c r="P585" s="49"/>
      <c r="Q585" s="49"/>
      <c r="R585" s="49"/>
      <c r="S585" s="49"/>
      <c r="T585" s="49"/>
      <c r="U585" s="49"/>
      <c r="V585" s="49"/>
      <c r="W585" s="49"/>
      <c r="X585" s="49"/>
      <c r="Y585" s="49"/>
      <c r="Z585" s="49"/>
      <c r="AA585" s="49"/>
      <c r="AB585" s="49"/>
      <c r="AC585" s="49"/>
    </row>
    <row r="586" spans="1:29" s="46" customFormat="1">
      <c r="A586" s="44"/>
      <c r="B586" s="45"/>
      <c r="C586" s="78"/>
      <c r="F586" s="48"/>
      <c r="M586" s="49"/>
      <c r="N586" s="49"/>
      <c r="O586" s="49"/>
      <c r="P586" s="49"/>
      <c r="Q586" s="49"/>
      <c r="R586" s="49"/>
      <c r="S586" s="49"/>
      <c r="T586" s="49"/>
      <c r="U586" s="49"/>
      <c r="V586" s="49"/>
      <c r="W586" s="49"/>
      <c r="X586" s="49"/>
      <c r="Y586" s="49"/>
      <c r="Z586" s="49"/>
      <c r="AA586" s="49"/>
      <c r="AB586" s="49"/>
      <c r="AC586" s="49"/>
    </row>
    <row r="587" spans="1:29" s="46" customFormat="1">
      <c r="A587" s="44"/>
      <c r="B587" s="45"/>
      <c r="C587" s="78"/>
      <c r="F587" s="48"/>
      <c r="M587" s="49"/>
      <c r="N587" s="49"/>
      <c r="O587" s="49"/>
      <c r="P587" s="49"/>
      <c r="Q587" s="49"/>
      <c r="R587" s="49"/>
      <c r="S587" s="49"/>
      <c r="T587" s="49"/>
      <c r="U587" s="49"/>
      <c r="V587" s="49"/>
      <c r="W587" s="49"/>
      <c r="X587" s="49"/>
      <c r="Y587" s="49"/>
      <c r="Z587" s="49"/>
      <c r="AA587" s="49"/>
      <c r="AB587" s="49"/>
      <c r="AC587" s="49"/>
    </row>
    <row r="588" spans="1:29" s="46" customFormat="1">
      <c r="A588" s="44"/>
      <c r="B588" s="45"/>
      <c r="C588" s="78"/>
      <c r="F588" s="48"/>
      <c r="G588" s="49"/>
      <c r="H588" s="49"/>
      <c r="M588" s="49"/>
      <c r="N588" s="49"/>
      <c r="O588" s="49"/>
      <c r="P588" s="49"/>
      <c r="Q588" s="49"/>
      <c r="R588" s="49"/>
      <c r="S588" s="49"/>
      <c r="T588" s="49"/>
      <c r="U588" s="49"/>
      <c r="V588" s="49"/>
      <c r="W588" s="49"/>
      <c r="X588" s="49"/>
      <c r="Y588" s="49"/>
      <c r="Z588" s="49"/>
      <c r="AA588" s="49"/>
      <c r="AB588" s="49"/>
      <c r="AC588" s="49"/>
    </row>
    <row r="589" spans="1:29" s="46" customFormat="1">
      <c r="A589" s="44"/>
      <c r="B589" s="45"/>
      <c r="C589" s="78"/>
      <c r="F589" s="48"/>
      <c r="G589" s="49"/>
      <c r="H589" s="49"/>
      <c r="M589" s="49"/>
      <c r="N589" s="49"/>
      <c r="O589" s="49"/>
      <c r="P589" s="49"/>
      <c r="Q589" s="49"/>
      <c r="R589" s="49"/>
      <c r="S589" s="49"/>
      <c r="T589" s="49"/>
      <c r="U589" s="49"/>
      <c r="V589" s="49"/>
      <c r="W589" s="49"/>
      <c r="X589" s="49"/>
      <c r="Y589" s="49"/>
      <c r="Z589" s="49"/>
      <c r="AA589" s="49"/>
      <c r="AB589" s="49"/>
      <c r="AC589" s="49"/>
    </row>
    <row r="590" spans="1:29" s="46" customFormat="1">
      <c r="A590" s="44"/>
      <c r="B590" s="45"/>
      <c r="C590" s="78"/>
      <c r="F590" s="48"/>
      <c r="M590" s="49"/>
      <c r="N590" s="49"/>
      <c r="O590" s="49"/>
      <c r="P590" s="49"/>
      <c r="Q590" s="49"/>
      <c r="R590" s="49"/>
      <c r="S590" s="49"/>
      <c r="T590" s="49"/>
      <c r="U590" s="49"/>
      <c r="V590" s="49"/>
      <c r="W590" s="49"/>
      <c r="X590" s="49"/>
      <c r="Y590" s="49"/>
      <c r="Z590" s="49"/>
      <c r="AA590" s="49"/>
      <c r="AB590" s="49"/>
      <c r="AC590" s="49"/>
    </row>
    <row r="591" spans="1:29" s="46" customFormat="1">
      <c r="A591" s="44"/>
      <c r="B591" s="45"/>
      <c r="C591" s="78"/>
      <c r="F591" s="48"/>
      <c r="M591" s="49"/>
      <c r="N591" s="49"/>
      <c r="O591" s="49"/>
      <c r="P591" s="49"/>
      <c r="Q591" s="49"/>
      <c r="R591" s="49"/>
      <c r="S591" s="49"/>
      <c r="T591" s="49"/>
      <c r="U591" s="49"/>
      <c r="V591" s="49"/>
      <c r="W591" s="49"/>
      <c r="X591" s="49"/>
      <c r="Y591" s="49"/>
      <c r="Z591" s="49"/>
      <c r="AA591" s="49"/>
      <c r="AB591" s="49"/>
      <c r="AC591" s="49"/>
    </row>
    <row r="592" spans="1:29" s="46" customFormat="1">
      <c r="A592" s="44"/>
      <c r="B592" s="45"/>
      <c r="C592" s="78"/>
      <c r="F592" s="48"/>
      <c r="M592" s="49"/>
      <c r="N592" s="49"/>
      <c r="O592" s="49"/>
      <c r="P592" s="49"/>
      <c r="Q592" s="49"/>
      <c r="R592" s="49"/>
      <c r="S592" s="49"/>
      <c r="T592" s="49"/>
      <c r="U592" s="49"/>
      <c r="V592" s="49"/>
      <c r="W592" s="49"/>
      <c r="X592" s="49"/>
      <c r="Y592" s="49"/>
      <c r="Z592" s="49"/>
      <c r="AA592" s="49"/>
      <c r="AB592" s="49"/>
      <c r="AC592" s="49"/>
    </row>
    <row r="593" spans="1:29" s="46" customFormat="1">
      <c r="A593" s="44"/>
      <c r="B593" s="45"/>
      <c r="C593" s="78"/>
      <c r="F593" s="48"/>
      <c r="G593" s="49"/>
      <c r="M593" s="49"/>
      <c r="N593" s="49"/>
      <c r="O593" s="49"/>
      <c r="P593" s="49"/>
      <c r="Q593" s="49"/>
      <c r="R593" s="49"/>
      <c r="S593" s="49"/>
      <c r="T593" s="49"/>
      <c r="U593" s="49"/>
      <c r="V593" s="49"/>
      <c r="W593" s="49"/>
      <c r="X593" s="49"/>
      <c r="Y593" s="49"/>
      <c r="Z593" s="49"/>
      <c r="AA593" s="49"/>
      <c r="AB593" s="49"/>
      <c r="AC593" s="49"/>
    </row>
    <row r="594" spans="1:29" s="46" customFormat="1">
      <c r="A594" s="44"/>
      <c r="B594" s="45"/>
      <c r="C594" s="78"/>
      <c r="F594" s="48"/>
      <c r="M594" s="49"/>
      <c r="N594" s="49"/>
      <c r="O594" s="49"/>
      <c r="P594" s="49"/>
      <c r="Q594" s="49"/>
      <c r="R594" s="49"/>
      <c r="S594" s="49"/>
      <c r="T594" s="49"/>
      <c r="U594" s="49"/>
      <c r="V594" s="49"/>
      <c r="W594" s="49"/>
      <c r="X594" s="49"/>
      <c r="Y594" s="49"/>
      <c r="Z594" s="49"/>
      <c r="AA594" s="49"/>
      <c r="AB594" s="49"/>
      <c r="AC594" s="49"/>
    </row>
    <row r="595" spans="1:29" s="46" customFormat="1">
      <c r="A595" s="44"/>
      <c r="B595" s="45"/>
      <c r="C595" s="78"/>
      <c r="F595" s="48"/>
      <c r="M595" s="49"/>
      <c r="N595" s="49"/>
      <c r="O595" s="49"/>
      <c r="P595" s="49"/>
      <c r="Q595" s="49"/>
      <c r="R595" s="49"/>
      <c r="S595" s="49"/>
      <c r="T595" s="49"/>
      <c r="U595" s="49"/>
      <c r="V595" s="49"/>
      <c r="W595" s="49"/>
      <c r="X595" s="49"/>
      <c r="Y595" s="49"/>
      <c r="Z595" s="49"/>
      <c r="AA595" s="49"/>
      <c r="AB595" s="49"/>
      <c r="AC595" s="49"/>
    </row>
    <row r="596" spans="1:29" s="46" customFormat="1">
      <c r="A596" s="44"/>
      <c r="B596" s="45"/>
      <c r="C596" s="78"/>
      <c r="F596" s="48"/>
      <c r="M596" s="49"/>
      <c r="N596" s="49"/>
      <c r="O596" s="49"/>
      <c r="P596" s="49"/>
      <c r="Q596" s="49"/>
      <c r="R596" s="49"/>
      <c r="S596" s="49"/>
      <c r="T596" s="49"/>
      <c r="U596" s="49"/>
      <c r="V596" s="49"/>
      <c r="W596" s="49"/>
      <c r="X596" s="49"/>
      <c r="Y596" s="49"/>
      <c r="Z596" s="49"/>
      <c r="AA596" s="49"/>
      <c r="AB596" s="49"/>
      <c r="AC596" s="49"/>
    </row>
    <row r="597" spans="1:29" s="46" customFormat="1">
      <c r="A597" s="44"/>
      <c r="B597" s="45"/>
      <c r="C597" s="78"/>
      <c r="F597" s="48"/>
      <c r="M597" s="49"/>
      <c r="N597" s="49"/>
      <c r="O597" s="49"/>
      <c r="P597" s="49"/>
      <c r="Q597" s="49"/>
      <c r="R597" s="49"/>
      <c r="S597" s="49"/>
      <c r="T597" s="49"/>
      <c r="U597" s="49"/>
      <c r="V597" s="49"/>
      <c r="W597" s="49"/>
      <c r="X597" s="49"/>
      <c r="Y597" s="49"/>
      <c r="Z597" s="49"/>
      <c r="AA597" s="49"/>
      <c r="AB597" s="49"/>
      <c r="AC597" s="49"/>
    </row>
    <row r="598" spans="1:29" s="46" customFormat="1">
      <c r="A598" s="44"/>
      <c r="B598" s="45"/>
      <c r="C598" s="78"/>
      <c r="F598" s="48"/>
      <c r="M598" s="49"/>
      <c r="N598" s="49"/>
      <c r="O598" s="49"/>
      <c r="P598" s="49"/>
      <c r="Q598" s="49"/>
      <c r="R598" s="49"/>
      <c r="S598" s="49"/>
      <c r="T598" s="49"/>
      <c r="U598" s="49"/>
      <c r="V598" s="49"/>
      <c r="W598" s="49"/>
      <c r="X598" s="49"/>
      <c r="Y598" s="49"/>
      <c r="Z598" s="49"/>
      <c r="AA598" s="49"/>
      <c r="AB598" s="49"/>
      <c r="AC598" s="49"/>
    </row>
    <row r="599" spans="1:29" s="46" customFormat="1">
      <c r="A599" s="44"/>
      <c r="B599" s="45"/>
      <c r="C599" s="78"/>
      <c r="F599" s="48"/>
      <c r="M599" s="49"/>
      <c r="N599" s="49"/>
      <c r="O599" s="49"/>
      <c r="P599" s="49"/>
      <c r="Q599" s="49"/>
      <c r="R599" s="49"/>
      <c r="S599" s="49"/>
      <c r="T599" s="49"/>
      <c r="U599" s="49"/>
      <c r="V599" s="49"/>
      <c r="W599" s="49"/>
      <c r="X599" s="49"/>
      <c r="Y599" s="49"/>
      <c r="Z599" s="49"/>
      <c r="AA599" s="49"/>
      <c r="AB599" s="49"/>
      <c r="AC599" s="49"/>
    </row>
    <row r="600" spans="1:29" s="46" customFormat="1">
      <c r="A600" s="44"/>
      <c r="B600" s="45"/>
      <c r="C600" s="78"/>
      <c r="F600" s="48"/>
      <c r="M600" s="49"/>
      <c r="N600" s="49"/>
      <c r="O600" s="49"/>
      <c r="P600" s="49"/>
      <c r="Q600" s="49"/>
      <c r="R600" s="49"/>
      <c r="S600" s="49"/>
      <c r="T600" s="49"/>
      <c r="U600" s="49"/>
      <c r="V600" s="49"/>
      <c r="W600" s="49"/>
      <c r="X600" s="49"/>
      <c r="Y600" s="49"/>
      <c r="Z600" s="49"/>
      <c r="AA600" s="49"/>
      <c r="AB600" s="49"/>
      <c r="AC600" s="49"/>
    </row>
    <row r="601" spans="1:29" s="46" customFormat="1">
      <c r="A601" s="44"/>
      <c r="B601" s="45"/>
      <c r="C601" s="78"/>
      <c r="F601" s="48"/>
      <c r="M601" s="49"/>
      <c r="N601" s="49"/>
      <c r="O601" s="49"/>
      <c r="P601" s="49"/>
      <c r="Q601" s="49"/>
      <c r="R601" s="49"/>
      <c r="S601" s="49"/>
      <c r="T601" s="49"/>
      <c r="U601" s="49"/>
      <c r="V601" s="49"/>
      <c r="W601" s="49"/>
      <c r="X601" s="49"/>
      <c r="Y601" s="49"/>
      <c r="Z601" s="49"/>
      <c r="AA601" s="49"/>
      <c r="AB601" s="49"/>
      <c r="AC601" s="49"/>
    </row>
    <row r="602" spans="1:29" s="46" customFormat="1">
      <c r="A602" s="44"/>
      <c r="B602" s="45"/>
      <c r="C602" s="78"/>
      <c r="F602" s="48"/>
      <c r="M602" s="49"/>
      <c r="N602" s="49"/>
      <c r="O602" s="49"/>
      <c r="P602" s="49"/>
      <c r="Q602" s="49"/>
      <c r="R602" s="49"/>
      <c r="S602" s="49"/>
      <c r="T602" s="49"/>
      <c r="U602" s="49"/>
      <c r="V602" s="49"/>
      <c r="W602" s="49"/>
      <c r="X602" s="49"/>
      <c r="Y602" s="49"/>
      <c r="Z602" s="49"/>
      <c r="AA602" s="49"/>
      <c r="AB602" s="49"/>
      <c r="AC602" s="49"/>
    </row>
    <row r="603" spans="1:29" s="46" customFormat="1">
      <c r="A603" s="44"/>
      <c r="B603" s="45"/>
      <c r="C603" s="78"/>
      <c r="F603" s="48"/>
      <c r="M603" s="49"/>
      <c r="N603" s="49"/>
      <c r="O603" s="49"/>
      <c r="P603" s="49"/>
      <c r="Q603" s="49"/>
      <c r="R603" s="49"/>
      <c r="S603" s="49"/>
      <c r="T603" s="49"/>
      <c r="U603" s="49"/>
      <c r="V603" s="49"/>
      <c r="W603" s="49"/>
      <c r="X603" s="49"/>
      <c r="Y603" s="49"/>
      <c r="Z603" s="49"/>
      <c r="AA603" s="49"/>
      <c r="AB603" s="49"/>
      <c r="AC603" s="49"/>
    </row>
    <row r="604" spans="1:29" s="46" customFormat="1">
      <c r="A604" s="44"/>
      <c r="B604" s="45"/>
      <c r="C604" s="78"/>
      <c r="F604" s="48"/>
      <c r="M604" s="49"/>
      <c r="N604" s="49"/>
      <c r="O604" s="49"/>
      <c r="P604" s="49"/>
      <c r="Q604" s="49"/>
      <c r="R604" s="49"/>
      <c r="S604" s="49"/>
      <c r="T604" s="49"/>
      <c r="U604" s="49"/>
      <c r="V604" s="49"/>
      <c r="W604" s="49"/>
      <c r="X604" s="49"/>
      <c r="Y604" s="49"/>
      <c r="Z604" s="49"/>
      <c r="AA604" s="49"/>
      <c r="AB604" s="49"/>
      <c r="AC604" s="49"/>
    </row>
    <row r="605" spans="1:29" s="46" customFormat="1">
      <c r="A605" s="44"/>
      <c r="B605" s="45"/>
      <c r="C605" s="78"/>
      <c r="F605" s="48"/>
      <c r="M605" s="49"/>
      <c r="N605" s="49"/>
      <c r="O605" s="49"/>
      <c r="P605" s="49"/>
      <c r="Q605" s="49"/>
      <c r="R605" s="49"/>
      <c r="S605" s="49"/>
      <c r="T605" s="49"/>
      <c r="U605" s="49"/>
      <c r="V605" s="49"/>
      <c r="W605" s="49"/>
      <c r="X605" s="49"/>
      <c r="Y605" s="49"/>
      <c r="Z605" s="49"/>
      <c r="AA605" s="49"/>
      <c r="AB605" s="49"/>
      <c r="AC605" s="49"/>
    </row>
    <row r="606" spans="1:29" s="46" customFormat="1">
      <c r="A606" s="44"/>
      <c r="B606" s="45"/>
      <c r="C606" s="78"/>
      <c r="F606" s="48"/>
      <c r="M606" s="49"/>
      <c r="N606" s="49"/>
      <c r="O606" s="49"/>
      <c r="P606" s="49"/>
      <c r="Q606" s="49"/>
      <c r="R606" s="49"/>
      <c r="S606" s="49"/>
      <c r="T606" s="49"/>
      <c r="U606" s="49"/>
      <c r="V606" s="49"/>
      <c r="W606" s="49"/>
      <c r="X606" s="49"/>
      <c r="Y606" s="49"/>
      <c r="Z606" s="49"/>
      <c r="AA606" s="49"/>
      <c r="AB606" s="49"/>
      <c r="AC606" s="49"/>
    </row>
    <row r="607" spans="1:29" s="46" customFormat="1">
      <c r="A607" s="44"/>
      <c r="B607" s="45"/>
      <c r="C607" s="78"/>
      <c r="F607" s="48"/>
      <c r="M607" s="49"/>
      <c r="N607" s="49"/>
      <c r="O607" s="49"/>
      <c r="P607" s="49"/>
      <c r="Q607" s="49"/>
      <c r="R607" s="49"/>
      <c r="S607" s="49"/>
      <c r="T607" s="49"/>
      <c r="U607" s="49"/>
      <c r="V607" s="49"/>
      <c r="W607" s="49"/>
      <c r="X607" s="49"/>
      <c r="Y607" s="49"/>
      <c r="Z607" s="49"/>
      <c r="AA607" s="49"/>
      <c r="AB607" s="49"/>
      <c r="AC607" s="49"/>
    </row>
    <row r="608" spans="1:29" s="46" customFormat="1">
      <c r="A608" s="44"/>
      <c r="B608" s="45"/>
      <c r="C608" s="78"/>
      <c r="F608" s="48"/>
      <c r="M608" s="49"/>
      <c r="N608" s="49"/>
      <c r="O608" s="49"/>
      <c r="P608" s="49"/>
      <c r="Q608" s="49"/>
      <c r="R608" s="49"/>
      <c r="S608" s="49"/>
      <c r="T608" s="49"/>
      <c r="U608" s="49"/>
      <c r="V608" s="49"/>
      <c r="W608" s="49"/>
      <c r="X608" s="49"/>
      <c r="Y608" s="49"/>
      <c r="Z608" s="49"/>
      <c r="AA608" s="49"/>
      <c r="AB608" s="49"/>
      <c r="AC608" s="49"/>
    </row>
    <row r="609" spans="1:29" s="46" customFormat="1">
      <c r="A609" s="44"/>
      <c r="B609" s="45"/>
      <c r="C609" s="78"/>
      <c r="F609" s="48"/>
      <c r="M609" s="49"/>
      <c r="N609" s="49"/>
      <c r="O609" s="49"/>
      <c r="P609" s="49"/>
      <c r="Q609" s="49"/>
      <c r="R609" s="49"/>
      <c r="S609" s="49"/>
      <c r="T609" s="49"/>
      <c r="U609" s="49"/>
      <c r="V609" s="49"/>
      <c r="W609" s="49"/>
      <c r="X609" s="49"/>
      <c r="Y609" s="49"/>
      <c r="Z609" s="49"/>
      <c r="AA609" s="49"/>
      <c r="AB609" s="49"/>
      <c r="AC609" s="49"/>
    </row>
    <row r="610" spans="1:29" s="46" customFormat="1">
      <c r="A610" s="44"/>
      <c r="B610" s="45"/>
      <c r="C610" s="78"/>
      <c r="F610" s="48"/>
      <c r="M610" s="49"/>
      <c r="N610" s="49"/>
      <c r="O610" s="49"/>
      <c r="P610" s="49"/>
      <c r="Q610" s="49"/>
      <c r="R610" s="49"/>
      <c r="S610" s="49"/>
      <c r="T610" s="49"/>
      <c r="U610" s="49"/>
      <c r="V610" s="49"/>
      <c r="W610" s="49"/>
      <c r="X610" s="49"/>
      <c r="Y610" s="49"/>
      <c r="Z610" s="49"/>
      <c r="AA610" s="49"/>
      <c r="AB610" s="49"/>
      <c r="AC610" s="49"/>
    </row>
    <row r="611" spans="1:29" s="46" customFormat="1">
      <c r="A611" s="44"/>
      <c r="B611" s="45"/>
      <c r="C611" s="78"/>
      <c r="F611" s="48"/>
      <c r="M611" s="49"/>
      <c r="N611" s="49"/>
      <c r="O611" s="49"/>
      <c r="P611" s="49"/>
      <c r="Q611" s="49"/>
      <c r="R611" s="49"/>
      <c r="S611" s="49"/>
      <c r="T611" s="49"/>
      <c r="U611" s="49"/>
      <c r="V611" s="49"/>
      <c r="W611" s="49"/>
      <c r="X611" s="49"/>
      <c r="Y611" s="49"/>
      <c r="Z611" s="49"/>
      <c r="AA611" s="49"/>
      <c r="AB611" s="49"/>
      <c r="AC611" s="49"/>
    </row>
    <row r="612" spans="1:29" s="46" customFormat="1">
      <c r="A612" s="44"/>
      <c r="B612" s="45"/>
      <c r="C612" s="78"/>
      <c r="F612" s="48"/>
      <c r="M612" s="49"/>
      <c r="N612" s="49"/>
      <c r="O612" s="49"/>
      <c r="P612" s="49"/>
      <c r="Q612" s="49"/>
      <c r="R612" s="49"/>
      <c r="S612" s="49"/>
      <c r="T612" s="49"/>
      <c r="U612" s="49"/>
      <c r="V612" s="49"/>
      <c r="W612" s="49"/>
      <c r="X612" s="49"/>
      <c r="Y612" s="49"/>
      <c r="Z612" s="49"/>
      <c r="AA612" s="49"/>
      <c r="AB612" s="49"/>
      <c r="AC612" s="49"/>
    </row>
    <row r="613" spans="1:29" s="46" customFormat="1">
      <c r="A613" s="44"/>
      <c r="B613" s="45"/>
      <c r="C613" s="78"/>
      <c r="F613" s="48"/>
      <c r="M613" s="49"/>
      <c r="N613" s="49"/>
      <c r="O613" s="49"/>
      <c r="P613" s="49"/>
      <c r="Q613" s="49"/>
      <c r="R613" s="49"/>
      <c r="S613" s="49"/>
      <c r="T613" s="49"/>
      <c r="U613" s="49"/>
      <c r="V613" s="49"/>
      <c r="W613" s="49"/>
      <c r="X613" s="49"/>
      <c r="Y613" s="49"/>
      <c r="Z613" s="49"/>
      <c r="AA613" s="49"/>
      <c r="AB613" s="49"/>
      <c r="AC613" s="49"/>
    </row>
    <row r="614" spans="1:29" s="46" customFormat="1">
      <c r="A614" s="44"/>
      <c r="B614" s="45"/>
      <c r="C614" s="78"/>
      <c r="F614" s="48"/>
      <c r="M614" s="49"/>
      <c r="N614" s="49"/>
      <c r="O614" s="49"/>
      <c r="P614" s="49"/>
      <c r="Q614" s="49"/>
      <c r="R614" s="49"/>
      <c r="S614" s="49"/>
      <c r="T614" s="49"/>
      <c r="U614" s="49"/>
      <c r="V614" s="49"/>
      <c r="W614" s="49"/>
      <c r="X614" s="49"/>
      <c r="Y614" s="49"/>
      <c r="Z614" s="49"/>
      <c r="AA614" s="49"/>
      <c r="AB614" s="49"/>
      <c r="AC614" s="49"/>
    </row>
    <row r="615" spans="1:29" s="46" customFormat="1">
      <c r="A615" s="44"/>
      <c r="B615" s="45"/>
      <c r="C615" s="78"/>
      <c r="F615" s="48"/>
      <c r="M615" s="49"/>
      <c r="N615" s="49"/>
      <c r="O615" s="49"/>
      <c r="P615" s="49"/>
      <c r="Q615" s="49"/>
      <c r="R615" s="49"/>
      <c r="S615" s="49"/>
      <c r="T615" s="49"/>
      <c r="U615" s="49"/>
      <c r="V615" s="49"/>
      <c r="W615" s="49"/>
      <c r="X615" s="49"/>
      <c r="Y615" s="49"/>
      <c r="Z615" s="49"/>
      <c r="AA615" s="49"/>
      <c r="AB615" s="49"/>
      <c r="AC615" s="49"/>
    </row>
    <row r="616" spans="1:29" s="46" customFormat="1">
      <c r="A616" s="44"/>
      <c r="B616" s="45"/>
      <c r="C616" s="78"/>
      <c r="F616" s="48"/>
      <c r="M616" s="49"/>
      <c r="N616" s="49"/>
      <c r="O616" s="49"/>
      <c r="P616" s="49"/>
      <c r="Q616" s="49"/>
      <c r="R616" s="49"/>
      <c r="S616" s="49"/>
      <c r="T616" s="49"/>
      <c r="U616" s="49"/>
      <c r="V616" s="49"/>
      <c r="W616" s="49"/>
      <c r="X616" s="49"/>
      <c r="Y616" s="49"/>
      <c r="Z616" s="49"/>
      <c r="AA616" s="49"/>
      <c r="AB616" s="49"/>
      <c r="AC616" s="49"/>
    </row>
    <row r="617" spans="1:29" s="46" customFormat="1">
      <c r="A617" s="44"/>
      <c r="B617" s="45"/>
      <c r="C617" s="78"/>
      <c r="F617" s="48"/>
      <c r="M617" s="49"/>
      <c r="N617" s="49"/>
      <c r="O617" s="49"/>
      <c r="P617" s="49"/>
      <c r="Q617" s="49"/>
      <c r="R617" s="49"/>
      <c r="S617" s="49"/>
      <c r="T617" s="49"/>
      <c r="U617" s="49"/>
      <c r="V617" s="49"/>
      <c r="W617" s="49"/>
      <c r="X617" s="49"/>
      <c r="Y617" s="49"/>
      <c r="Z617" s="49"/>
      <c r="AA617" s="49"/>
      <c r="AB617" s="49"/>
      <c r="AC617" s="49"/>
    </row>
    <row r="618" spans="1:29" s="46" customFormat="1">
      <c r="A618" s="44"/>
      <c r="B618" s="45"/>
      <c r="C618" s="78"/>
      <c r="F618" s="48"/>
      <c r="M618" s="49"/>
      <c r="N618" s="49"/>
      <c r="O618" s="49"/>
      <c r="P618" s="49"/>
      <c r="Q618" s="49"/>
      <c r="R618" s="49"/>
      <c r="S618" s="49"/>
      <c r="T618" s="49"/>
      <c r="U618" s="49"/>
      <c r="V618" s="49"/>
      <c r="W618" s="49"/>
      <c r="X618" s="49"/>
      <c r="Y618" s="49"/>
      <c r="Z618" s="49"/>
      <c r="AA618" s="49"/>
      <c r="AB618" s="49"/>
      <c r="AC618" s="49"/>
    </row>
    <row r="619" spans="1:29" s="46" customFormat="1">
      <c r="A619" s="44"/>
      <c r="B619" s="45"/>
      <c r="C619" s="78"/>
      <c r="F619" s="48"/>
      <c r="M619" s="49"/>
      <c r="N619" s="49"/>
      <c r="O619" s="49"/>
      <c r="P619" s="49"/>
      <c r="Q619" s="49"/>
      <c r="R619" s="49"/>
      <c r="S619" s="49"/>
      <c r="T619" s="49"/>
      <c r="U619" s="49"/>
      <c r="V619" s="49"/>
      <c r="W619" s="49"/>
      <c r="X619" s="49"/>
      <c r="Y619" s="49"/>
      <c r="Z619" s="49"/>
      <c r="AA619" s="49"/>
      <c r="AB619" s="49"/>
      <c r="AC619" s="49"/>
    </row>
    <row r="620" spans="1:29" s="46" customFormat="1">
      <c r="A620" s="44"/>
      <c r="B620" s="45"/>
      <c r="C620" s="78"/>
      <c r="F620" s="48"/>
      <c r="M620" s="49"/>
      <c r="N620" s="49"/>
      <c r="O620" s="49"/>
      <c r="P620" s="49"/>
      <c r="Q620" s="49"/>
      <c r="R620" s="49"/>
      <c r="S620" s="49"/>
      <c r="T620" s="49"/>
      <c r="U620" s="49"/>
      <c r="V620" s="49"/>
      <c r="W620" s="49"/>
      <c r="X620" s="49"/>
      <c r="Y620" s="49"/>
      <c r="Z620" s="49"/>
      <c r="AA620" s="49"/>
      <c r="AB620" s="49"/>
      <c r="AC620" s="49"/>
    </row>
    <row r="621" spans="1:29" s="46" customFormat="1">
      <c r="A621" s="44"/>
      <c r="B621" s="45"/>
      <c r="C621" s="78"/>
      <c r="F621" s="48"/>
      <c r="M621" s="49"/>
      <c r="N621" s="49"/>
      <c r="O621" s="49"/>
      <c r="P621" s="49"/>
      <c r="Q621" s="49"/>
      <c r="R621" s="49"/>
      <c r="S621" s="49"/>
      <c r="T621" s="49"/>
      <c r="U621" s="49"/>
      <c r="V621" s="49"/>
      <c r="W621" s="49"/>
      <c r="X621" s="49"/>
      <c r="Y621" s="49"/>
      <c r="Z621" s="49"/>
      <c r="AA621" s="49"/>
      <c r="AB621" s="49"/>
      <c r="AC621" s="49"/>
    </row>
    <row r="622" spans="1:29" s="46" customFormat="1">
      <c r="A622" s="44"/>
      <c r="B622" s="45"/>
      <c r="C622" s="78"/>
      <c r="F622" s="48"/>
      <c r="M622" s="49"/>
      <c r="N622" s="49"/>
      <c r="O622" s="49"/>
      <c r="P622" s="49"/>
      <c r="Q622" s="49"/>
      <c r="R622" s="49"/>
      <c r="S622" s="49"/>
      <c r="T622" s="49"/>
      <c r="U622" s="49"/>
      <c r="V622" s="49"/>
      <c r="W622" s="49"/>
      <c r="X622" s="49"/>
      <c r="Y622" s="49"/>
      <c r="Z622" s="49"/>
      <c r="AA622" s="49"/>
      <c r="AB622" s="49"/>
      <c r="AC622" s="49"/>
    </row>
    <row r="623" spans="1:29" s="46" customFormat="1">
      <c r="A623" s="44"/>
      <c r="B623" s="45"/>
      <c r="C623" s="78"/>
      <c r="F623" s="48"/>
      <c r="M623" s="49"/>
      <c r="N623" s="49"/>
      <c r="O623" s="49"/>
      <c r="P623" s="49"/>
      <c r="Q623" s="49"/>
      <c r="R623" s="49"/>
      <c r="S623" s="49"/>
      <c r="T623" s="49"/>
      <c r="U623" s="49"/>
      <c r="V623" s="49"/>
      <c r="W623" s="49"/>
      <c r="X623" s="49"/>
      <c r="Y623" s="49"/>
      <c r="Z623" s="49"/>
      <c r="AA623" s="49"/>
      <c r="AB623" s="49"/>
      <c r="AC623" s="49"/>
    </row>
    <row r="624" spans="1:29" s="46" customFormat="1">
      <c r="A624" s="44"/>
      <c r="B624" s="45"/>
      <c r="C624" s="78"/>
      <c r="F624" s="48"/>
      <c r="M624" s="49"/>
      <c r="N624" s="49"/>
      <c r="O624" s="49"/>
      <c r="P624" s="49"/>
      <c r="Q624" s="49"/>
      <c r="R624" s="49"/>
      <c r="S624" s="49"/>
      <c r="T624" s="49"/>
      <c r="U624" s="49"/>
      <c r="V624" s="49"/>
      <c r="W624" s="49"/>
      <c r="X624" s="49"/>
      <c r="Y624" s="49"/>
      <c r="Z624" s="49"/>
      <c r="AA624" s="49"/>
      <c r="AB624" s="49"/>
      <c r="AC624" s="49"/>
    </row>
    <row r="625" spans="1:29" s="46" customFormat="1">
      <c r="A625" s="44"/>
      <c r="B625" s="45"/>
      <c r="C625" s="78"/>
      <c r="F625" s="48"/>
      <c r="M625" s="49"/>
      <c r="N625" s="49"/>
      <c r="O625" s="49"/>
      <c r="P625" s="49"/>
      <c r="Q625" s="49"/>
      <c r="R625" s="49"/>
      <c r="S625" s="49"/>
      <c r="T625" s="49"/>
      <c r="U625" s="49"/>
      <c r="V625" s="49"/>
      <c r="W625" s="49"/>
      <c r="X625" s="49"/>
      <c r="Y625" s="49"/>
      <c r="Z625" s="49"/>
      <c r="AA625" s="49"/>
      <c r="AB625" s="49"/>
      <c r="AC625" s="49"/>
    </row>
    <row r="626" spans="1:29" s="46" customFormat="1">
      <c r="A626" s="44"/>
      <c r="B626" s="45"/>
      <c r="C626" s="78"/>
      <c r="F626" s="48"/>
      <c r="M626" s="49"/>
      <c r="N626" s="49"/>
      <c r="O626" s="49"/>
      <c r="P626" s="49"/>
      <c r="Q626" s="49"/>
      <c r="R626" s="49"/>
      <c r="S626" s="49"/>
      <c r="T626" s="49"/>
      <c r="U626" s="49"/>
      <c r="V626" s="49"/>
      <c r="W626" s="49"/>
      <c r="X626" s="49"/>
      <c r="Y626" s="49"/>
      <c r="Z626" s="49"/>
      <c r="AA626" s="49"/>
      <c r="AB626" s="49"/>
      <c r="AC626" s="49"/>
    </row>
    <row r="627" spans="1:29" s="46" customFormat="1">
      <c r="A627" s="44"/>
      <c r="B627" s="45"/>
      <c r="C627" s="78"/>
      <c r="F627" s="48"/>
      <c r="M627" s="49"/>
      <c r="N627" s="49"/>
      <c r="O627" s="49"/>
      <c r="P627" s="49"/>
      <c r="Q627" s="49"/>
      <c r="R627" s="49"/>
      <c r="S627" s="49"/>
      <c r="T627" s="49"/>
      <c r="U627" s="49"/>
      <c r="V627" s="49"/>
      <c r="W627" s="49"/>
      <c r="X627" s="49"/>
      <c r="Y627" s="49"/>
      <c r="Z627" s="49"/>
      <c r="AA627" s="49"/>
      <c r="AB627" s="49"/>
      <c r="AC627" s="49"/>
    </row>
    <row r="628" spans="1:29" s="46" customFormat="1">
      <c r="A628" s="44"/>
      <c r="B628" s="45"/>
      <c r="C628" s="78"/>
      <c r="F628" s="48"/>
      <c r="M628" s="49"/>
      <c r="N628" s="49"/>
      <c r="O628" s="49"/>
      <c r="P628" s="49"/>
      <c r="Q628" s="49"/>
      <c r="R628" s="49"/>
      <c r="S628" s="49"/>
      <c r="T628" s="49"/>
      <c r="U628" s="49"/>
      <c r="V628" s="49"/>
      <c r="W628" s="49"/>
      <c r="X628" s="49"/>
      <c r="Y628" s="49"/>
      <c r="Z628" s="49"/>
      <c r="AA628" s="49"/>
      <c r="AB628" s="49"/>
      <c r="AC628" s="49"/>
    </row>
    <row r="629" spans="1:29" s="46" customFormat="1">
      <c r="A629" s="44"/>
      <c r="B629" s="45"/>
      <c r="C629" s="78"/>
      <c r="F629" s="48"/>
      <c r="M629" s="49"/>
      <c r="N629" s="49"/>
      <c r="O629" s="49"/>
      <c r="P629" s="49"/>
      <c r="Q629" s="49"/>
      <c r="R629" s="49"/>
      <c r="S629" s="49"/>
      <c r="T629" s="49"/>
      <c r="U629" s="49"/>
      <c r="V629" s="49"/>
      <c r="W629" s="49"/>
      <c r="X629" s="49"/>
      <c r="Y629" s="49"/>
      <c r="Z629" s="49"/>
      <c r="AA629" s="49"/>
      <c r="AB629" s="49"/>
      <c r="AC629" s="49"/>
    </row>
    <row r="630" spans="1:29" s="46" customFormat="1">
      <c r="A630" s="44"/>
      <c r="B630" s="45"/>
      <c r="C630" s="78"/>
      <c r="F630" s="48"/>
      <c r="M630" s="49"/>
      <c r="N630" s="49"/>
      <c r="O630" s="49"/>
      <c r="P630" s="49"/>
      <c r="Q630" s="49"/>
      <c r="R630" s="49"/>
      <c r="S630" s="49"/>
      <c r="T630" s="49"/>
      <c r="U630" s="49"/>
      <c r="V630" s="49"/>
      <c r="W630" s="49"/>
      <c r="X630" s="49"/>
      <c r="Y630" s="49"/>
      <c r="Z630" s="49"/>
      <c r="AA630" s="49"/>
      <c r="AB630" s="49"/>
      <c r="AC630" s="49"/>
    </row>
    <row r="631" spans="1:29" s="46" customFormat="1">
      <c r="A631" s="44"/>
      <c r="B631" s="45"/>
      <c r="C631" s="78"/>
      <c r="F631" s="48"/>
      <c r="M631" s="49"/>
      <c r="N631" s="49"/>
      <c r="O631" s="49"/>
      <c r="P631" s="49"/>
      <c r="Q631" s="49"/>
      <c r="R631" s="49"/>
      <c r="S631" s="49"/>
      <c r="T631" s="49"/>
      <c r="U631" s="49"/>
      <c r="V631" s="49"/>
      <c r="W631" s="49"/>
      <c r="X631" s="49"/>
      <c r="Y631" s="49"/>
      <c r="Z631" s="49"/>
      <c r="AA631" s="49"/>
      <c r="AB631" s="49"/>
      <c r="AC631" s="49"/>
    </row>
    <row r="632" spans="1:29" s="46" customFormat="1">
      <c r="A632" s="44"/>
      <c r="B632" s="45"/>
      <c r="C632" s="78"/>
      <c r="F632" s="48"/>
      <c r="M632" s="49"/>
      <c r="N632" s="49"/>
      <c r="O632" s="49"/>
      <c r="P632" s="49"/>
      <c r="Q632" s="49"/>
      <c r="R632" s="49"/>
      <c r="S632" s="49"/>
      <c r="T632" s="49"/>
      <c r="U632" s="49"/>
      <c r="V632" s="49"/>
      <c r="W632" s="49"/>
      <c r="X632" s="49"/>
      <c r="Y632" s="49"/>
      <c r="Z632" s="49"/>
      <c r="AA632" s="49"/>
      <c r="AB632" s="49"/>
      <c r="AC632" s="49"/>
    </row>
    <row r="633" spans="1:29" s="46" customFormat="1">
      <c r="A633" s="44"/>
      <c r="B633" s="45"/>
      <c r="C633" s="78"/>
      <c r="F633" s="48"/>
      <c r="M633" s="49"/>
      <c r="N633" s="49"/>
      <c r="O633" s="49"/>
      <c r="P633" s="49"/>
      <c r="Q633" s="49"/>
      <c r="R633" s="49"/>
      <c r="S633" s="49"/>
      <c r="T633" s="49"/>
      <c r="U633" s="49"/>
      <c r="V633" s="49"/>
      <c r="W633" s="49"/>
      <c r="X633" s="49"/>
      <c r="Y633" s="49"/>
      <c r="Z633" s="49"/>
      <c r="AA633" s="49"/>
      <c r="AB633" s="49"/>
      <c r="AC633" s="49"/>
    </row>
    <row r="634" spans="1:29" s="46" customFormat="1">
      <c r="A634" s="44"/>
      <c r="B634" s="45"/>
      <c r="C634" s="78"/>
      <c r="F634" s="48"/>
      <c r="M634" s="49"/>
      <c r="N634" s="49"/>
      <c r="O634" s="49"/>
      <c r="P634" s="49"/>
      <c r="Q634" s="49"/>
      <c r="R634" s="49"/>
      <c r="S634" s="49"/>
      <c r="T634" s="49"/>
      <c r="U634" s="49"/>
      <c r="V634" s="49"/>
      <c r="W634" s="49"/>
      <c r="X634" s="49"/>
      <c r="Y634" s="49"/>
      <c r="Z634" s="49"/>
      <c r="AA634" s="49"/>
      <c r="AB634" s="49"/>
      <c r="AC634" s="49"/>
    </row>
    <row r="635" spans="1:29" s="46" customFormat="1">
      <c r="A635" s="44"/>
      <c r="B635" s="45"/>
      <c r="C635" s="78"/>
      <c r="F635" s="48"/>
      <c r="M635" s="49"/>
      <c r="N635" s="49"/>
      <c r="O635" s="49"/>
      <c r="P635" s="49"/>
      <c r="Q635" s="49"/>
      <c r="R635" s="49"/>
      <c r="S635" s="49"/>
      <c r="T635" s="49"/>
      <c r="U635" s="49"/>
      <c r="V635" s="49"/>
      <c r="W635" s="49"/>
      <c r="X635" s="49"/>
      <c r="Y635" s="49"/>
      <c r="Z635" s="49"/>
      <c r="AA635" s="49"/>
      <c r="AB635" s="49"/>
      <c r="AC635" s="49"/>
    </row>
    <row r="636" spans="1:29" s="46" customFormat="1">
      <c r="A636" s="44"/>
      <c r="B636" s="45"/>
      <c r="C636" s="78"/>
      <c r="F636" s="48"/>
      <c r="M636" s="49"/>
      <c r="N636" s="49"/>
      <c r="O636" s="49"/>
      <c r="P636" s="49"/>
      <c r="Q636" s="49"/>
      <c r="R636" s="49"/>
      <c r="S636" s="49"/>
      <c r="T636" s="49"/>
      <c r="U636" s="49"/>
      <c r="V636" s="49"/>
      <c r="W636" s="49"/>
      <c r="X636" s="49"/>
      <c r="Y636" s="49"/>
      <c r="Z636" s="49"/>
      <c r="AA636" s="49"/>
      <c r="AB636" s="49"/>
      <c r="AC636" s="49"/>
    </row>
    <row r="637" spans="1:29" s="46" customFormat="1">
      <c r="A637" s="44"/>
      <c r="B637" s="45"/>
      <c r="C637" s="78"/>
      <c r="F637" s="48"/>
      <c r="M637" s="49"/>
      <c r="N637" s="49"/>
      <c r="O637" s="49"/>
      <c r="P637" s="49"/>
      <c r="Q637" s="49"/>
      <c r="R637" s="49"/>
      <c r="S637" s="49"/>
      <c r="T637" s="49"/>
      <c r="U637" s="49"/>
      <c r="V637" s="49"/>
      <c r="W637" s="49"/>
      <c r="X637" s="49"/>
      <c r="Y637" s="49"/>
      <c r="Z637" s="49"/>
      <c r="AA637" s="49"/>
      <c r="AB637" s="49"/>
      <c r="AC637" s="49"/>
    </row>
    <row r="638" spans="1:29" s="46" customFormat="1">
      <c r="A638" s="44"/>
      <c r="B638" s="45"/>
      <c r="C638" s="78"/>
      <c r="F638" s="48"/>
      <c r="M638" s="49"/>
      <c r="N638" s="49"/>
      <c r="O638" s="49"/>
      <c r="P638" s="49"/>
      <c r="Q638" s="49"/>
      <c r="R638" s="49"/>
      <c r="S638" s="49"/>
      <c r="T638" s="49"/>
      <c r="U638" s="49"/>
      <c r="V638" s="49"/>
      <c r="W638" s="49"/>
      <c r="X638" s="49"/>
      <c r="Y638" s="49"/>
      <c r="Z638" s="49"/>
      <c r="AA638" s="49"/>
      <c r="AB638" s="49"/>
      <c r="AC638" s="49"/>
    </row>
    <row r="639" spans="1:29" s="46" customFormat="1">
      <c r="A639" s="44"/>
      <c r="B639" s="45"/>
      <c r="C639" s="78"/>
      <c r="F639" s="48"/>
      <c r="M639" s="49"/>
      <c r="N639" s="49"/>
      <c r="O639" s="49"/>
      <c r="P639" s="49"/>
      <c r="Q639" s="49"/>
      <c r="R639" s="49"/>
      <c r="S639" s="49"/>
      <c r="T639" s="49"/>
      <c r="U639" s="49"/>
      <c r="V639" s="49"/>
      <c r="W639" s="49"/>
      <c r="X639" s="49"/>
      <c r="Y639" s="49"/>
      <c r="Z639" s="49"/>
      <c r="AA639" s="49"/>
      <c r="AB639" s="49"/>
      <c r="AC639" s="49"/>
    </row>
    <row r="640" spans="1:29" s="46" customFormat="1">
      <c r="A640" s="44"/>
      <c r="B640" s="45"/>
      <c r="C640" s="78"/>
      <c r="F640" s="48"/>
      <c r="M640" s="49"/>
      <c r="N640" s="49"/>
      <c r="O640" s="49"/>
      <c r="P640" s="49"/>
      <c r="Q640" s="49"/>
      <c r="R640" s="49"/>
      <c r="S640" s="49"/>
      <c r="T640" s="49"/>
      <c r="U640" s="49"/>
      <c r="V640" s="49"/>
      <c r="W640" s="49"/>
      <c r="X640" s="49"/>
      <c r="Y640" s="49"/>
      <c r="Z640" s="49"/>
      <c r="AA640" s="49"/>
      <c r="AB640" s="49"/>
      <c r="AC640" s="49"/>
    </row>
    <row r="641" spans="1:29" s="46" customFormat="1">
      <c r="A641" s="44"/>
      <c r="B641" s="45"/>
      <c r="C641" s="78"/>
      <c r="F641" s="48"/>
      <c r="G641" s="193"/>
      <c r="H641" s="193"/>
      <c r="M641" s="49"/>
      <c r="N641" s="49"/>
      <c r="O641" s="49"/>
      <c r="P641" s="49"/>
      <c r="Q641" s="49"/>
      <c r="R641" s="49"/>
      <c r="S641" s="49"/>
      <c r="T641" s="49"/>
      <c r="U641" s="49"/>
      <c r="V641" s="49"/>
      <c r="W641" s="49"/>
      <c r="X641" s="49"/>
      <c r="Y641" s="49"/>
      <c r="Z641" s="49"/>
      <c r="AA641" s="49"/>
      <c r="AB641" s="49"/>
      <c r="AC641" s="49"/>
    </row>
    <row r="642" spans="1:29" s="46" customFormat="1">
      <c r="A642" s="44"/>
      <c r="B642" s="45"/>
      <c r="C642" s="78"/>
      <c r="F642" s="48"/>
      <c r="M642" s="49"/>
      <c r="N642" s="49"/>
      <c r="O642" s="49"/>
      <c r="P642" s="49"/>
      <c r="Q642" s="49"/>
      <c r="R642" s="49"/>
      <c r="S642" s="49"/>
      <c r="T642" s="49"/>
      <c r="U642" s="49"/>
      <c r="V642" s="49"/>
      <c r="W642" s="49"/>
      <c r="X642" s="49"/>
      <c r="Y642" s="49"/>
      <c r="Z642" s="49"/>
      <c r="AA642" s="49"/>
      <c r="AB642" s="49"/>
      <c r="AC642" s="49"/>
    </row>
    <row r="643" spans="1:29" s="46" customFormat="1">
      <c r="A643" s="44"/>
      <c r="B643" s="45"/>
      <c r="C643" s="78"/>
      <c r="F643" s="48"/>
      <c r="M643" s="49"/>
      <c r="N643" s="49"/>
      <c r="O643" s="49"/>
      <c r="P643" s="49"/>
      <c r="Q643" s="49"/>
      <c r="R643" s="49"/>
      <c r="S643" s="49"/>
      <c r="T643" s="49"/>
      <c r="U643" s="49"/>
      <c r="V643" s="49"/>
      <c r="W643" s="49"/>
      <c r="X643" s="49"/>
      <c r="Y643" s="49"/>
      <c r="Z643" s="49"/>
      <c r="AA643" s="49"/>
      <c r="AB643" s="49"/>
      <c r="AC643" s="49"/>
    </row>
    <row r="644" spans="1:29" s="46" customFormat="1">
      <c r="A644" s="44"/>
      <c r="B644" s="45"/>
      <c r="C644" s="78"/>
      <c r="F644" s="48"/>
      <c r="M644" s="49"/>
      <c r="N644" s="49"/>
      <c r="O644" s="49"/>
      <c r="P644" s="49"/>
      <c r="Q644" s="49"/>
      <c r="R644" s="49"/>
      <c r="S644" s="49"/>
      <c r="T644" s="49"/>
      <c r="U644" s="49"/>
      <c r="V644" s="49"/>
      <c r="W644" s="49"/>
      <c r="X644" s="49"/>
      <c r="Y644" s="49"/>
      <c r="Z644" s="49"/>
      <c r="AA644" s="49"/>
      <c r="AB644" s="49"/>
      <c r="AC644" s="49"/>
    </row>
    <row r="645" spans="1:29" s="46" customFormat="1">
      <c r="A645" s="44"/>
      <c r="B645" s="45"/>
      <c r="C645" s="78"/>
      <c r="F645" s="48"/>
      <c r="M645" s="49"/>
      <c r="N645" s="49"/>
      <c r="O645" s="49"/>
      <c r="P645" s="49"/>
      <c r="Q645" s="49"/>
      <c r="R645" s="49"/>
      <c r="S645" s="49"/>
      <c r="T645" s="49"/>
      <c r="U645" s="49"/>
      <c r="V645" s="49"/>
      <c r="W645" s="49"/>
      <c r="X645" s="49"/>
      <c r="Y645" s="49"/>
      <c r="Z645" s="49"/>
      <c r="AA645" s="49"/>
      <c r="AB645" s="49"/>
      <c r="AC645" s="49"/>
    </row>
    <row r="646" spans="1:29" s="46" customFormat="1">
      <c r="A646" s="44"/>
      <c r="B646" s="45"/>
      <c r="C646" s="78"/>
      <c r="F646" s="48"/>
      <c r="M646" s="49"/>
      <c r="N646" s="49"/>
      <c r="O646" s="49"/>
      <c r="P646" s="49"/>
      <c r="Q646" s="49"/>
      <c r="R646" s="49"/>
      <c r="S646" s="49"/>
      <c r="T646" s="49"/>
      <c r="U646" s="49"/>
      <c r="V646" s="49"/>
      <c r="W646" s="49"/>
      <c r="X646" s="49"/>
      <c r="Y646" s="49"/>
      <c r="Z646" s="49"/>
      <c r="AA646" s="49"/>
      <c r="AB646" s="49"/>
      <c r="AC646" s="49"/>
    </row>
    <row r="647" spans="1:29" s="46" customFormat="1">
      <c r="A647" s="44"/>
      <c r="B647" s="45"/>
      <c r="C647" s="78"/>
      <c r="F647" s="48"/>
      <c r="M647" s="49"/>
      <c r="N647" s="49"/>
      <c r="O647" s="49"/>
      <c r="P647" s="49"/>
      <c r="Q647" s="49"/>
      <c r="R647" s="49"/>
      <c r="S647" s="49"/>
      <c r="T647" s="49"/>
      <c r="U647" s="49"/>
      <c r="V647" s="49"/>
      <c r="W647" s="49"/>
      <c r="X647" s="49"/>
      <c r="Y647" s="49"/>
      <c r="Z647" s="49"/>
      <c r="AA647" s="49"/>
      <c r="AB647" s="49"/>
      <c r="AC647" s="49"/>
    </row>
    <row r="648" spans="1:29" s="46" customFormat="1">
      <c r="A648" s="44"/>
      <c r="B648" s="45"/>
      <c r="C648" s="78"/>
      <c r="F648" s="48"/>
      <c r="M648" s="49"/>
      <c r="N648" s="49"/>
      <c r="O648" s="49"/>
      <c r="P648" s="49"/>
      <c r="Q648" s="49"/>
      <c r="R648" s="49"/>
      <c r="S648" s="49"/>
      <c r="T648" s="49"/>
      <c r="U648" s="49"/>
      <c r="V648" s="49"/>
      <c r="W648" s="49"/>
      <c r="X648" s="49"/>
      <c r="Y648" s="49"/>
      <c r="Z648" s="49"/>
      <c r="AA648" s="49"/>
      <c r="AB648" s="49"/>
      <c r="AC648" s="49"/>
    </row>
    <row r="649" spans="1:29" s="46" customFormat="1">
      <c r="A649" s="44"/>
      <c r="B649" s="45"/>
      <c r="C649" s="78"/>
      <c r="F649" s="48"/>
      <c r="M649" s="49"/>
      <c r="N649" s="49"/>
      <c r="O649" s="49"/>
      <c r="P649" s="49"/>
      <c r="Q649" s="49"/>
      <c r="R649" s="49"/>
      <c r="S649" s="49"/>
      <c r="T649" s="49"/>
      <c r="U649" s="49"/>
      <c r="V649" s="49"/>
      <c r="W649" s="49"/>
      <c r="X649" s="49"/>
      <c r="Y649" s="49"/>
      <c r="Z649" s="49"/>
      <c r="AA649" s="49"/>
      <c r="AB649" s="49"/>
      <c r="AC649" s="49"/>
    </row>
    <row r="650" spans="1:29" s="46" customFormat="1">
      <c r="A650" s="44"/>
      <c r="B650" s="45"/>
      <c r="C650" s="78"/>
      <c r="F650" s="48"/>
      <c r="M650" s="49"/>
      <c r="N650" s="49"/>
      <c r="O650" s="49"/>
      <c r="P650" s="49"/>
      <c r="Q650" s="49"/>
      <c r="R650" s="49"/>
      <c r="S650" s="49"/>
      <c r="T650" s="49"/>
      <c r="U650" s="49"/>
      <c r="V650" s="49"/>
      <c r="W650" s="49"/>
      <c r="X650" s="49"/>
      <c r="Y650" s="49"/>
      <c r="Z650" s="49"/>
      <c r="AA650" s="49"/>
      <c r="AB650" s="49"/>
      <c r="AC650" s="49"/>
    </row>
    <row r="651" spans="1:29" s="46" customFormat="1">
      <c r="A651" s="44"/>
      <c r="B651" s="45"/>
      <c r="C651" s="78"/>
      <c r="F651" s="48"/>
      <c r="M651" s="49"/>
      <c r="N651" s="49"/>
      <c r="O651" s="49"/>
      <c r="P651" s="49"/>
      <c r="Q651" s="49"/>
      <c r="R651" s="49"/>
      <c r="S651" s="49"/>
      <c r="T651" s="49"/>
      <c r="U651" s="49"/>
      <c r="V651" s="49"/>
      <c r="W651" s="49"/>
      <c r="X651" s="49"/>
      <c r="Y651" s="49"/>
      <c r="Z651" s="49"/>
      <c r="AA651" s="49"/>
      <c r="AB651" s="49"/>
      <c r="AC651" s="49"/>
    </row>
    <row r="652" spans="1:29" s="46" customFormat="1">
      <c r="A652" s="44"/>
      <c r="B652" s="45"/>
      <c r="C652" s="78"/>
      <c r="F652" s="48"/>
      <c r="M652" s="49"/>
      <c r="N652" s="49"/>
      <c r="O652" s="49"/>
      <c r="P652" s="49"/>
      <c r="Q652" s="49"/>
      <c r="R652" s="49"/>
      <c r="S652" s="49"/>
      <c r="T652" s="49"/>
      <c r="U652" s="49"/>
      <c r="V652" s="49"/>
      <c r="W652" s="49"/>
      <c r="X652" s="49"/>
      <c r="Y652" s="49"/>
      <c r="Z652" s="49"/>
      <c r="AA652" s="49"/>
      <c r="AB652" s="49"/>
      <c r="AC652" s="49"/>
    </row>
    <row r="653" spans="1:29" s="46" customFormat="1">
      <c r="A653" s="44"/>
      <c r="B653" s="45"/>
      <c r="C653" s="78"/>
      <c r="F653" s="48"/>
      <c r="M653" s="49"/>
      <c r="N653" s="49"/>
      <c r="O653" s="49"/>
      <c r="P653" s="49"/>
      <c r="Q653" s="49"/>
      <c r="R653" s="49"/>
      <c r="S653" s="49"/>
      <c r="T653" s="49"/>
      <c r="U653" s="49"/>
      <c r="V653" s="49"/>
      <c r="W653" s="49"/>
      <c r="X653" s="49"/>
      <c r="Y653" s="49"/>
      <c r="Z653" s="49"/>
      <c r="AA653" s="49"/>
      <c r="AB653" s="49"/>
      <c r="AC653" s="49"/>
    </row>
    <row r="654" spans="1:29" s="46" customFormat="1">
      <c r="A654" s="44"/>
      <c r="B654" s="45"/>
      <c r="C654" s="78"/>
      <c r="F654" s="48"/>
      <c r="M654" s="49"/>
      <c r="N654" s="49"/>
      <c r="O654" s="49"/>
      <c r="P654" s="49"/>
      <c r="Q654" s="49"/>
      <c r="R654" s="49"/>
      <c r="S654" s="49"/>
      <c r="T654" s="49"/>
      <c r="U654" s="49"/>
      <c r="V654" s="49"/>
      <c r="W654" s="49"/>
      <c r="X654" s="49"/>
      <c r="Y654" s="49"/>
      <c r="Z654" s="49"/>
      <c r="AA654" s="49"/>
      <c r="AB654" s="49"/>
      <c r="AC654" s="49"/>
    </row>
    <row r="655" spans="1:29" s="46" customFormat="1">
      <c r="A655" s="44"/>
      <c r="B655" s="45"/>
      <c r="C655" s="78"/>
      <c r="F655" s="48"/>
      <c r="M655" s="49"/>
      <c r="N655" s="49"/>
      <c r="O655" s="49"/>
      <c r="P655" s="49"/>
      <c r="Q655" s="49"/>
      <c r="R655" s="49"/>
      <c r="S655" s="49"/>
      <c r="T655" s="49"/>
      <c r="U655" s="49"/>
      <c r="V655" s="49"/>
      <c r="W655" s="49"/>
      <c r="X655" s="49"/>
      <c r="Y655" s="49"/>
      <c r="Z655" s="49"/>
      <c r="AA655" s="49"/>
      <c r="AB655" s="49"/>
      <c r="AC655" s="49"/>
    </row>
    <row r="656" spans="1:29" s="46" customFormat="1">
      <c r="A656" s="44"/>
      <c r="B656" s="45"/>
      <c r="C656" s="78"/>
      <c r="F656" s="48"/>
      <c r="M656" s="49"/>
      <c r="N656" s="49"/>
      <c r="O656" s="49"/>
      <c r="P656" s="49"/>
      <c r="Q656" s="49"/>
      <c r="R656" s="49"/>
      <c r="S656" s="49"/>
      <c r="T656" s="49"/>
      <c r="U656" s="49"/>
      <c r="V656" s="49"/>
      <c r="W656" s="49"/>
      <c r="X656" s="49"/>
      <c r="Y656" s="49"/>
      <c r="Z656" s="49"/>
      <c r="AA656" s="49"/>
      <c r="AB656" s="49"/>
      <c r="AC656" s="49"/>
    </row>
    <row r="657" spans="1:29" s="46" customFormat="1">
      <c r="A657" s="44"/>
      <c r="B657" s="45"/>
      <c r="C657" s="78"/>
      <c r="F657" s="48"/>
      <c r="M657" s="49"/>
      <c r="N657" s="49"/>
      <c r="O657" s="49"/>
      <c r="P657" s="49"/>
      <c r="Q657" s="49"/>
      <c r="R657" s="49"/>
      <c r="S657" s="49"/>
      <c r="T657" s="49"/>
      <c r="U657" s="49"/>
      <c r="V657" s="49"/>
      <c r="W657" s="49"/>
      <c r="X657" s="49"/>
      <c r="Y657" s="49"/>
      <c r="Z657" s="49"/>
      <c r="AA657" s="49"/>
      <c r="AB657" s="49"/>
      <c r="AC657" s="49"/>
    </row>
    <row r="658" spans="1:29" s="46" customFormat="1">
      <c r="A658" s="44"/>
      <c r="B658" s="45"/>
      <c r="C658" s="78"/>
      <c r="F658" s="48"/>
      <c r="M658" s="49"/>
      <c r="N658" s="49"/>
      <c r="O658" s="49"/>
      <c r="P658" s="49"/>
      <c r="Q658" s="49"/>
      <c r="R658" s="49"/>
      <c r="S658" s="49"/>
      <c r="T658" s="49"/>
      <c r="U658" s="49"/>
      <c r="V658" s="49"/>
      <c r="W658" s="49"/>
      <c r="X658" s="49"/>
      <c r="Y658" s="49"/>
      <c r="Z658" s="49"/>
      <c r="AA658" s="49"/>
      <c r="AB658" s="49"/>
      <c r="AC658" s="49"/>
    </row>
    <row r="659" spans="1:29" s="46" customFormat="1">
      <c r="A659" s="44"/>
      <c r="B659" s="45"/>
      <c r="C659" s="78"/>
      <c r="F659" s="48"/>
      <c r="G659" s="56"/>
      <c r="H659" s="56"/>
      <c r="M659" s="49"/>
      <c r="N659" s="49"/>
      <c r="O659" s="49"/>
      <c r="P659" s="49"/>
      <c r="Q659" s="49"/>
      <c r="R659" s="49"/>
      <c r="S659" s="49"/>
      <c r="T659" s="49"/>
      <c r="U659" s="49"/>
      <c r="V659" s="49"/>
      <c r="W659" s="49"/>
      <c r="X659" s="49"/>
      <c r="Y659" s="49"/>
      <c r="Z659" s="49"/>
      <c r="AA659" s="49"/>
      <c r="AB659" s="49"/>
      <c r="AC659" s="49"/>
    </row>
    <row r="660" spans="1:29" s="46" customFormat="1">
      <c r="A660" s="44"/>
      <c r="B660" s="45"/>
      <c r="C660" s="78"/>
      <c r="F660" s="48"/>
      <c r="G660" s="45"/>
      <c r="H660" s="45"/>
      <c r="M660" s="49"/>
      <c r="N660" s="49"/>
      <c r="O660" s="49"/>
      <c r="P660" s="49"/>
      <c r="Q660" s="49"/>
      <c r="R660" s="49"/>
      <c r="S660" s="49"/>
      <c r="T660" s="49"/>
      <c r="U660" s="49"/>
      <c r="V660" s="49"/>
      <c r="W660" s="49"/>
      <c r="X660" s="49"/>
      <c r="Y660" s="49"/>
      <c r="Z660" s="49"/>
      <c r="AA660" s="49"/>
      <c r="AB660" s="49"/>
      <c r="AC660" s="49"/>
    </row>
    <row r="661" spans="1:29" s="46" customFormat="1">
      <c r="A661" s="44"/>
      <c r="B661" s="45"/>
      <c r="C661" s="78"/>
      <c r="F661" s="48"/>
      <c r="G661" s="45"/>
      <c r="H661" s="45"/>
      <c r="M661" s="49"/>
      <c r="N661" s="49"/>
      <c r="O661" s="49"/>
      <c r="P661" s="49"/>
      <c r="Q661" s="49"/>
      <c r="R661" s="49"/>
      <c r="S661" s="49"/>
      <c r="T661" s="49"/>
      <c r="U661" s="49"/>
      <c r="V661" s="49"/>
      <c r="W661" s="49"/>
      <c r="X661" s="49"/>
      <c r="Y661" s="49"/>
      <c r="Z661" s="49"/>
      <c r="AA661" s="49"/>
      <c r="AB661" s="49"/>
      <c r="AC661" s="49"/>
    </row>
    <row r="665" spans="1:29" s="46" customFormat="1">
      <c r="A665" s="44"/>
      <c r="B665" s="45"/>
      <c r="C665" s="78"/>
      <c r="F665" s="48"/>
      <c r="M665" s="49"/>
      <c r="N665" s="49"/>
      <c r="O665" s="49"/>
      <c r="P665" s="49"/>
      <c r="Q665" s="49"/>
      <c r="R665" s="49"/>
      <c r="S665" s="49"/>
      <c r="T665" s="49"/>
      <c r="U665" s="49"/>
      <c r="V665" s="49"/>
      <c r="W665" s="49"/>
      <c r="X665" s="49"/>
      <c r="Y665" s="49"/>
      <c r="Z665" s="49"/>
      <c r="AA665" s="49"/>
      <c r="AB665" s="49"/>
      <c r="AC665" s="49"/>
    </row>
    <row r="666" spans="1:29" s="46" customFormat="1">
      <c r="A666" s="44"/>
      <c r="B666" s="45"/>
      <c r="C666" s="78"/>
      <c r="F666" s="48"/>
      <c r="G666" s="88"/>
      <c r="H666" s="88"/>
      <c r="M666" s="49"/>
      <c r="N666" s="49"/>
      <c r="O666" s="49"/>
      <c r="P666" s="49"/>
      <c r="Q666" s="49"/>
      <c r="R666" s="49"/>
      <c r="S666" s="49"/>
      <c r="T666" s="49"/>
      <c r="U666" s="49"/>
      <c r="V666" s="49"/>
      <c r="W666" s="49"/>
      <c r="X666" s="49"/>
      <c r="Y666" s="49"/>
      <c r="Z666" s="49"/>
      <c r="AA666" s="49"/>
      <c r="AB666" s="49"/>
      <c r="AC666" s="49"/>
    </row>
  </sheetData>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
Investitor/objekt: UKC Ljubljana / UREDITEV PROSTOROV ZA BIOBANKO
Vsebina: PZI - 3/1 MOČNOSTNE ELEKTROISTALACIJE.</oddHeader>
    <oddFooter>&amp;L&amp;7&amp;F&amp;C&amp;P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603"/>
  <sheetViews>
    <sheetView tabSelected="1" view="pageBreakPreview" zoomScaleNormal="50" zoomScaleSheetLayoutView="100" workbookViewId="0">
      <selection activeCell="F55" sqref="F55"/>
    </sheetView>
  </sheetViews>
  <sheetFormatPr defaultColWidth="8.85546875" defaultRowHeight="12.75"/>
  <cols>
    <col min="1" max="1" width="6.85546875" style="3" customWidth="1"/>
    <col min="2" max="2" width="50.7109375" style="4" customWidth="1"/>
    <col min="3" max="3" width="4.7109375" style="366" customWidth="1"/>
    <col min="4" max="4" width="6.7109375" style="5" customWidth="1"/>
    <col min="5" max="5" width="9.7109375" style="1" customWidth="1"/>
    <col min="6" max="6" width="11.7109375" style="1" customWidth="1"/>
    <col min="7" max="8" width="9.140625" style="1" bestFit="1" customWidth="1"/>
    <col min="9" max="9" width="6.5703125" style="1" customWidth="1"/>
    <col min="10" max="10" width="9" style="1" customWidth="1"/>
    <col min="11" max="11" width="7.85546875" style="1" customWidth="1"/>
    <col min="12" max="12" width="7.7109375" style="1" customWidth="1"/>
    <col min="13" max="13" width="7.85546875" style="2" customWidth="1"/>
    <col min="14" max="14" width="9.7109375" style="2" customWidth="1"/>
    <col min="15" max="15" width="9.140625" style="6" bestFit="1" customWidth="1"/>
    <col min="16" max="16" width="13.28515625" style="6" bestFit="1" customWidth="1"/>
    <col min="17" max="18" width="8.5703125" style="6" customWidth="1"/>
    <col min="19" max="19" width="8.42578125" style="6" bestFit="1" customWidth="1"/>
    <col min="20" max="20" width="10.28515625" style="2" bestFit="1" customWidth="1"/>
    <col min="21" max="21" width="9.28515625" style="2" bestFit="1" customWidth="1"/>
    <col min="22" max="22" width="7" style="2" bestFit="1" customWidth="1"/>
    <col min="23" max="23" width="9.140625" style="2" bestFit="1" customWidth="1"/>
    <col min="24" max="24" width="8.140625" style="2" bestFit="1" customWidth="1"/>
    <col min="25" max="25" width="9.42578125" style="2" bestFit="1" customWidth="1"/>
    <col min="26" max="26" width="10.5703125" style="2" customWidth="1"/>
    <col min="27" max="16384" width="8.85546875" style="2"/>
  </cols>
  <sheetData>
    <row r="1" spans="1:29" s="43" customFormat="1">
      <c r="A1" s="140" t="s">
        <v>14</v>
      </c>
      <c r="B1" s="71" t="s">
        <v>12</v>
      </c>
      <c r="C1" s="355" t="s">
        <v>13</v>
      </c>
      <c r="D1" s="353" t="s">
        <v>314</v>
      </c>
      <c r="E1" s="141" t="s">
        <v>15</v>
      </c>
      <c r="F1" s="142" t="s">
        <v>11</v>
      </c>
      <c r="G1" s="38"/>
      <c r="H1" s="143"/>
      <c r="I1" s="144"/>
      <c r="J1" s="145"/>
      <c r="K1" s="144"/>
      <c r="L1" s="144"/>
      <c r="M1" s="146"/>
      <c r="N1" s="146"/>
      <c r="O1" s="147"/>
      <c r="P1" s="148"/>
    </row>
    <row r="2" spans="1:29" s="43" customFormat="1" ht="10.35" customHeight="1">
      <c r="A2" s="34"/>
      <c r="B2" s="35"/>
      <c r="C2" s="149"/>
      <c r="D2" s="36"/>
      <c r="E2" s="36"/>
      <c r="F2" s="37"/>
      <c r="G2" s="38"/>
      <c r="H2" s="39"/>
      <c r="I2" s="40"/>
      <c r="J2" s="40"/>
      <c r="K2" s="40"/>
      <c r="L2" s="40"/>
      <c r="M2" s="41"/>
      <c r="N2" s="41"/>
      <c r="O2" s="33"/>
      <c r="P2" s="42"/>
    </row>
    <row r="3" spans="1:29" s="24" customFormat="1">
      <c r="A3" s="158" t="s">
        <v>215</v>
      </c>
      <c r="B3" s="9" t="s">
        <v>4</v>
      </c>
      <c r="C3" s="159"/>
      <c r="D3" s="20"/>
      <c r="E3" s="29"/>
      <c r="F3" s="29"/>
      <c r="G3" s="19"/>
      <c r="H3" s="19"/>
      <c r="I3" s="19"/>
      <c r="J3" s="16"/>
      <c r="K3" s="15"/>
      <c r="L3" s="15"/>
      <c r="M3" s="30"/>
      <c r="N3" s="31"/>
      <c r="O3" s="30"/>
      <c r="P3" s="31"/>
      <c r="Q3" s="15"/>
      <c r="R3" s="15"/>
      <c r="S3" s="19"/>
      <c r="T3" s="23"/>
      <c r="U3" s="23"/>
      <c r="V3" s="23"/>
      <c r="W3" s="19"/>
      <c r="X3" s="23"/>
      <c r="Y3" s="19"/>
      <c r="Z3" s="19"/>
      <c r="AA3" s="19"/>
      <c r="AB3" s="19"/>
      <c r="AC3" s="19"/>
    </row>
    <row r="4" spans="1:29" s="49" customFormat="1">
      <c r="A4" s="129" t="s">
        <v>26</v>
      </c>
      <c r="B4" s="73"/>
      <c r="C4" s="78"/>
      <c r="D4" s="48"/>
      <c r="E4" s="47"/>
      <c r="F4" s="47"/>
    </row>
    <row r="5" spans="1:29" s="211" customFormat="1" ht="25.5">
      <c r="A5" s="203"/>
      <c r="B5" s="73" t="s">
        <v>458</v>
      </c>
      <c r="C5" s="204"/>
      <c r="D5" s="205"/>
      <c r="E5" s="206"/>
      <c r="F5" s="207"/>
      <c r="G5" s="207"/>
      <c r="H5" s="207"/>
      <c r="I5" s="207"/>
      <c r="J5" s="207"/>
      <c r="K5" s="208"/>
      <c r="L5" s="208"/>
      <c r="M5" s="209"/>
      <c r="N5" s="210"/>
    </row>
    <row r="6" spans="1:29" s="8" customFormat="1">
      <c r="A6" s="3"/>
      <c r="B6" s="4" t="s">
        <v>22</v>
      </c>
      <c r="C6" s="364"/>
      <c r="D6" s="1"/>
      <c r="E6" s="11"/>
      <c r="F6" s="11"/>
      <c r="G6" s="2"/>
      <c r="H6" s="2"/>
      <c r="I6" s="2"/>
      <c r="J6" s="16"/>
      <c r="K6" s="15"/>
      <c r="L6" s="15"/>
      <c r="M6" s="30"/>
      <c r="N6" s="31"/>
      <c r="O6" s="30"/>
      <c r="P6" s="31"/>
      <c r="Q6" s="15"/>
      <c r="R6" s="15"/>
      <c r="S6" s="2"/>
      <c r="T6" s="10"/>
      <c r="U6" s="10"/>
      <c r="V6" s="10"/>
      <c r="W6" s="2"/>
      <c r="X6" s="10"/>
      <c r="Y6" s="2"/>
      <c r="Z6" s="2"/>
      <c r="AA6" s="2"/>
      <c r="AB6" s="2"/>
      <c r="AC6" s="2"/>
    </row>
    <row r="7" spans="1:29" s="64" customFormat="1" ht="25.5">
      <c r="A7" s="57" t="s">
        <v>38</v>
      </c>
      <c r="B7" s="63" t="s">
        <v>5</v>
      </c>
      <c r="C7" s="160" t="s">
        <v>18</v>
      </c>
      <c r="D7" s="59">
        <v>1</v>
      </c>
      <c r="E7" s="67">
        <f>M7+N7</f>
        <v>0</v>
      </c>
      <c r="F7" s="58">
        <f>D7*E7</f>
        <v>0</v>
      </c>
      <c r="G7" s="58"/>
      <c r="H7" s="66"/>
      <c r="I7" s="66"/>
      <c r="J7" s="66"/>
      <c r="K7" s="66"/>
      <c r="L7" s="66"/>
      <c r="M7" s="67"/>
      <c r="N7" s="68"/>
      <c r="O7" s="69"/>
      <c r="P7" s="65"/>
      <c r="Q7" s="65"/>
      <c r="R7" s="67"/>
      <c r="S7" s="66"/>
      <c r="T7" s="67"/>
      <c r="U7" s="67"/>
      <c r="V7" s="67"/>
      <c r="W7" s="62"/>
      <c r="X7" s="67"/>
      <c r="Y7" s="66"/>
      <c r="Z7" s="66"/>
      <c r="AA7" s="66"/>
      <c r="AB7" s="66"/>
      <c r="AC7" s="66"/>
    </row>
    <row r="8" spans="1:29" s="64" customFormat="1">
      <c r="A8" s="57"/>
      <c r="B8" s="63" t="s">
        <v>22</v>
      </c>
      <c r="C8" s="160"/>
      <c r="D8" s="59"/>
      <c r="E8" s="67"/>
      <c r="F8" s="58"/>
      <c r="G8" s="58"/>
      <c r="H8" s="60"/>
      <c r="I8" s="60"/>
      <c r="J8" s="60"/>
      <c r="K8" s="60"/>
      <c r="L8" s="60"/>
      <c r="M8" s="67"/>
      <c r="N8" s="61"/>
      <c r="O8" s="69"/>
      <c r="P8" s="65"/>
      <c r="Q8" s="65"/>
      <c r="R8" s="67"/>
      <c r="S8" s="66"/>
      <c r="T8" s="67"/>
      <c r="U8" s="67"/>
      <c r="V8" s="67"/>
      <c r="W8" s="66"/>
      <c r="X8" s="67"/>
      <c r="Y8" s="66"/>
      <c r="Z8" s="66"/>
      <c r="AA8" s="66"/>
      <c r="AB8" s="66"/>
      <c r="AC8" s="66"/>
    </row>
    <row r="9" spans="1:29" s="64" customFormat="1">
      <c r="A9" s="57" t="s">
        <v>39</v>
      </c>
      <c r="B9" s="63" t="s">
        <v>6</v>
      </c>
      <c r="C9" s="160" t="s">
        <v>18</v>
      </c>
      <c r="D9" s="59">
        <v>1</v>
      </c>
      <c r="E9" s="67">
        <f>M9+N9</f>
        <v>0</v>
      </c>
      <c r="F9" s="58">
        <f>D9*E9</f>
        <v>0</v>
      </c>
      <c r="G9" s="58"/>
      <c r="H9" s="66"/>
      <c r="I9" s="66"/>
      <c r="J9" s="66"/>
      <c r="K9" s="66"/>
      <c r="L9" s="66"/>
      <c r="M9" s="67"/>
      <c r="N9" s="68"/>
      <c r="O9" s="69"/>
      <c r="P9" s="65"/>
      <c r="Q9" s="65"/>
      <c r="R9" s="67"/>
      <c r="S9" s="66"/>
      <c r="T9" s="67"/>
      <c r="U9" s="67"/>
      <c r="V9" s="67"/>
      <c r="W9" s="62"/>
      <c r="X9" s="67"/>
      <c r="Y9" s="66"/>
      <c r="Z9" s="66"/>
      <c r="AA9" s="66"/>
      <c r="AB9" s="66"/>
      <c r="AC9" s="66"/>
    </row>
    <row r="10" spans="1:29" s="64" customFormat="1">
      <c r="A10" s="57"/>
      <c r="B10" s="63" t="s">
        <v>22</v>
      </c>
      <c r="C10" s="160"/>
      <c r="D10" s="59"/>
      <c r="E10" s="67"/>
      <c r="F10" s="58"/>
      <c r="G10" s="58"/>
      <c r="H10" s="60"/>
      <c r="I10" s="60"/>
      <c r="J10" s="60"/>
      <c r="K10" s="60"/>
      <c r="L10" s="60"/>
      <c r="M10" s="67"/>
      <c r="N10" s="61"/>
      <c r="O10" s="69"/>
      <c r="P10" s="65"/>
      <c r="Q10" s="65"/>
      <c r="R10" s="67"/>
      <c r="S10" s="66"/>
      <c r="T10" s="67"/>
      <c r="U10" s="67"/>
      <c r="V10" s="67"/>
      <c r="W10" s="66"/>
      <c r="X10" s="67"/>
      <c r="Y10" s="66"/>
      <c r="Z10" s="66"/>
      <c r="AA10" s="66"/>
      <c r="AB10" s="66"/>
      <c r="AC10" s="66"/>
    </row>
    <row r="11" spans="1:29" s="64" customFormat="1" ht="25.5">
      <c r="A11" s="57" t="s">
        <v>26</v>
      </c>
      <c r="B11" s="63" t="s">
        <v>7</v>
      </c>
      <c r="C11" s="160" t="s">
        <v>18</v>
      </c>
      <c r="D11" s="59">
        <v>1</v>
      </c>
      <c r="E11" s="67">
        <f>M11+N11</f>
        <v>0</v>
      </c>
      <c r="F11" s="58">
        <f>D11*E11</f>
        <v>0</v>
      </c>
      <c r="G11" s="58"/>
      <c r="H11" s="66"/>
      <c r="I11" s="66"/>
      <c r="J11" s="66"/>
      <c r="K11" s="66"/>
      <c r="L11" s="66"/>
      <c r="M11" s="67"/>
      <c r="N11" s="68"/>
      <c r="O11" s="69"/>
      <c r="P11" s="65"/>
      <c r="Q11" s="65"/>
      <c r="R11" s="67"/>
      <c r="S11" s="66"/>
      <c r="T11" s="67"/>
      <c r="U11" s="67"/>
      <c r="V11" s="67"/>
      <c r="W11" s="62"/>
      <c r="X11" s="67"/>
      <c r="Y11" s="66"/>
      <c r="Z11" s="66"/>
      <c r="AA11" s="66"/>
      <c r="AB11" s="66"/>
      <c r="AC11" s="66"/>
    </row>
    <row r="12" spans="1:29" s="55" customFormat="1">
      <c r="A12" s="44"/>
      <c r="B12" s="45" t="s">
        <v>22</v>
      </c>
      <c r="C12" s="75"/>
      <c r="D12" s="46"/>
      <c r="E12" s="47"/>
      <c r="F12" s="48"/>
      <c r="G12" s="49"/>
      <c r="H12" s="49"/>
      <c r="I12" s="49"/>
      <c r="J12" s="50"/>
      <c r="K12" s="51"/>
      <c r="L12" s="51"/>
      <c r="M12" s="47"/>
      <c r="N12" s="52"/>
      <c r="O12" s="53"/>
      <c r="P12" s="54"/>
      <c r="Q12" s="54"/>
      <c r="R12" s="51"/>
      <c r="S12" s="49"/>
      <c r="T12" s="47"/>
      <c r="U12" s="47"/>
      <c r="V12" s="47"/>
      <c r="W12" s="49"/>
      <c r="X12" s="47"/>
      <c r="Y12" s="49"/>
      <c r="Z12" s="49"/>
      <c r="AA12" s="49"/>
      <c r="AB12" s="49"/>
      <c r="AC12" s="49"/>
    </row>
    <row r="13" spans="1:29" s="64" customFormat="1">
      <c r="A13" s="57" t="s">
        <v>40</v>
      </c>
      <c r="B13" s="63" t="s">
        <v>41</v>
      </c>
      <c r="C13" s="160" t="s">
        <v>18</v>
      </c>
      <c r="D13" s="59">
        <v>1</v>
      </c>
      <c r="E13" s="67">
        <f>M13+N13</f>
        <v>0</v>
      </c>
      <c r="F13" s="58">
        <f>D13*E13</f>
        <v>0</v>
      </c>
      <c r="G13" s="58"/>
      <c r="H13" s="66"/>
      <c r="I13" s="66"/>
      <c r="J13" s="66"/>
      <c r="K13" s="66"/>
      <c r="L13" s="66"/>
      <c r="M13" s="67"/>
      <c r="N13" s="68"/>
      <c r="O13" s="69"/>
      <c r="P13" s="65"/>
      <c r="Q13" s="65"/>
      <c r="R13" s="67"/>
      <c r="S13" s="66"/>
      <c r="T13" s="67"/>
      <c r="U13" s="67"/>
      <c r="V13" s="67"/>
      <c r="W13" s="62"/>
      <c r="X13" s="67"/>
      <c r="Y13" s="66"/>
      <c r="Z13" s="66"/>
      <c r="AA13" s="66"/>
      <c r="AB13" s="66"/>
      <c r="AC13" s="66"/>
    </row>
    <row r="14" spans="1:29" s="64" customFormat="1">
      <c r="A14" s="57"/>
      <c r="B14" s="63" t="s">
        <v>22</v>
      </c>
      <c r="C14" s="160"/>
      <c r="D14" s="59"/>
      <c r="E14" s="67"/>
      <c r="F14" s="58"/>
      <c r="G14" s="58"/>
      <c r="H14" s="60"/>
      <c r="I14" s="60"/>
      <c r="J14" s="60"/>
      <c r="K14" s="60"/>
      <c r="L14" s="60"/>
      <c r="M14" s="67"/>
      <c r="N14" s="61"/>
      <c r="O14" s="69"/>
      <c r="P14" s="65"/>
      <c r="Q14" s="65"/>
      <c r="R14" s="67"/>
      <c r="S14" s="66"/>
      <c r="T14" s="67"/>
      <c r="U14" s="67"/>
      <c r="V14" s="67"/>
      <c r="W14" s="66"/>
      <c r="X14" s="67"/>
      <c r="Y14" s="66"/>
      <c r="Z14" s="66"/>
      <c r="AA14" s="66"/>
      <c r="AB14" s="66"/>
      <c r="AC14" s="66"/>
    </row>
    <row r="15" spans="1:29" s="64" customFormat="1">
      <c r="A15" s="57" t="s">
        <v>42</v>
      </c>
      <c r="B15" s="63" t="s">
        <v>8</v>
      </c>
      <c r="C15" s="160" t="s">
        <v>18</v>
      </c>
      <c r="D15" s="59">
        <v>1</v>
      </c>
      <c r="E15" s="67">
        <f>M15+N15</f>
        <v>0</v>
      </c>
      <c r="F15" s="58">
        <f>D15*E15</f>
        <v>0</v>
      </c>
      <c r="G15" s="58"/>
      <c r="H15" s="66"/>
      <c r="I15" s="66"/>
      <c r="J15" s="66"/>
      <c r="K15" s="66"/>
      <c r="L15" s="66"/>
      <c r="M15" s="67"/>
      <c r="N15" s="68"/>
      <c r="O15" s="69"/>
      <c r="P15" s="65"/>
      <c r="Q15" s="65"/>
      <c r="R15" s="67"/>
      <c r="S15" s="66"/>
      <c r="T15" s="67"/>
      <c r="U15" s="67"/>
      <c r="V15" s="67"/>
      <c r="W15" s="62"/>
      <c r="X15" s="67"/>
      <c r="Y15" s="66"/>
      <c r="Z15" s="66"/>
      <c r="AA15" s="66"/>
      <c r="AB15" s="66"/>
      <c r="AC15" s="66"/>
    </row>
    <row r="16" spans="1:29" s="8" customFormat="1">
      <c r="A16" s="25"/>
      <c r="B16" s="21" t="s">
        <v>22</v>
      </c>
      <c r="C16" s="365"/>
      <c r="D16" s="26"/>
      <c r="E16" s="32"/>
      <c r="F16" s="32"/>
      <c r="G16" s="2"/>
      <c r="H16" s="2"/>
      <c r="I16" s="2"/>
      <c r="J16" s="2"/>
      <c r="K16" s="2"/>
      <c r="L16" s="2"/>
      <c r="M16" s="5"/>
      <c r="N16" s="12"/>
      <c r="O16" s="5"/>
      <c r="P16" s="12"/>
      <c r="Q16" s="2"/>
      <c r="R16" s="10"/>
      <c r="S16" s="2"/>
      <c r="T16" s="10"/>
      <c r="U16" s="10"/>
      <c r="V16" s="10"/>
      <c r="W16" s="2"/>
      <c r="X16" s="10"/>
      <c r="Y16" s="2"/>
      <c r="Z16" s="2"/>
      <c r="AA16" s="2"/>
      <c r="AB16" s="2"/>
      <c r="AC16" s="2"/>
    </row>
    <row r="17" spans="1:29" s="24" customFormat="1">
      <c r="A17" s="27" t="str">
        <f>A3</f>
        <v>3.7</v>
      </c>
      <c r="B17" s="9" t="str">
        <f>B3</f>
        <v>DOKUMENTACIJA</v>
      </c>
      <c r="C17" s="159"/>
      <c r="D17" s="20"/>
      <c r="E17" s="29"/>
      <c r="F17" s="29">
        <f>ROUND(SUM(F3:F16),2)</f>
        <v>0</v>
      </c>
      <c r="G17" s="19"/>
      <c r="H17" s="19"/>
      <c r="I17" s="19"/>
      <c r="J17" s="19"/>
      <c r="K17" s="19"/>
      <c r="L17" s="19"/>
      <c r="M17" s="28"/>
      <c r="N17" s="22"/>
      <c r="O17" s="28"/>
      <c r="P17" s="22"/>
      <c r="Q17" s="19"/>
      <c r="R17" s="23"/>
      <c r="S17" s="19"/>
      <c r="T17" s="23"/>
      <c r="U17" s="23"/>
      <c r="V17" s="23"/>
      <c r="W17" s="19"/>
      <c r="X17" s="23"/>
      <c r="Y17" s="19"/>
      <c r="Z17" s="19"/>
      <c r="AA17" s="19"/>
      <c r="AB17" s="19"/>
      <c r="AC17" s="19"/>
    </row>
    <row r="18" spans="1:29" s="8" customFormat="1">
      <c r="A18" s="3"/>
      <c r="B18" s="4"/>
      <c r="C18" s="364"/>
      <c r="D18" s="1"/>
      <c r="E18" s="11"/>
      <c r="F18" s="11"/>
      <c r="G18" s="2"/>
      <c r="H18" s="2"/>
      <c r="I18" s="2"/>
      <c r="J18" s="2"/>
      <c r="K18" s="2"/>
      <c r="L18" s="2"/>
      <c r="M18" s="5"/>
      <c r="N18" s="12"/>
      <c r="O18" s="5"/>
      <c r="P18" s="12"/>
      <c r="Q18" s="2"/>
      <c r="R18" s="10"/>
      <c r="S18" s="2"/>
      <c r="T18" s="10"/>
      <c r="U18" s="10"/>
      <c r="V18" s="10"/>
      <c r="W18" s="2"/>
      <c r="X18" s="10"/>
      <c r="Y18" s="2"/>
      <c r="Z18" s="2"/>
      <c r="AA18" s="2"/>
      <c r="AB18" s="2"/>
      <c r="AC18" s="2"/>
    </row>
    <row r="19" spans="1:29">
      <c r="G19" s="7"/>
      <c r="H19" s="7"/>
    </row>
    <row r="20" spans="1:29">
      <c r="G20" s="7"/>
      <c r="H20" s="7"/>
    </row>
    <row r="21" spans="1:29">
      <c r="G21" s="7"/>
      <c r="H21" s="7"/>
    </row>
    <row r="22" spans="1:29">
      <c r="G22" s="7"/>
      <c r="H22" s="7"/>
    </row>
    <row r="23" spans="1:29">
      <c r="G23" s="7"/>
      <c r="H23" s="7"/>
    </row>
    <row r="24" spans="1:29">
      <c r="G24" s="7"/>
      <c r="H24" s="7"/>
    </row>
    <row r="25" spans="1:29">
      <c r="G25" s="7"/>
      <c r="H25" s="7"/>
    </row>
    <row r="26" spans="1:29">
      <c r="G26" s="7"/>
      <c r="H26" s="7"/>
    </row>
    <row r="27" spans="1:29">
      <c r="G27" s="7"/>
      <c r="H27" s="7"/>
    </row>
    <row r="28" spans="1:29">
      <c r="G28" s="7"/>
      <c r="H28" s="7"/>
    </row>
    <row r="29" spans="1:29">
      <c r="G29" s="7"/>
      <c r="H29" s="7"/>
    </row>
    <row r="30" spans="1:29">
      <c r="G30" s="7"/>
      <c r="H30" s="7"/>
    </row>
    <row r="31" spans="1:29">
      <c r="G31" s="7"/>
      <c r="H31" s="7"/>
    </row>
    <row r="32" spans="1:29">
      <c r="G32" s="7"/>
      <c r="H32" s="7"/>
    </row>
    <row r="33" spans="7:8">
      <c r="G33" s="7"/>
      <c r="H33" s="7"/>
    </row>
    <row r="34" spans="7:8">
      <c r="G34" s="7"/>
      <c r="H34" s="7"/>
    </row>
    <row r="35" spans="7:8">
      <c r="G35" s="7"/>
      <c r="H35" s="7"/>
    </row>
    <row r="36" spans="7:8">
      <c r="G36" s="7"/>
      <c r="H36" s="7"/>
    </row>
    <row r="37" spans="7:8">
      <c r="G37" s="7"/>
      <c r="H37" s="7"/>
    </row>
    <row r="38" spans="7:8">
      <c r="G38" s="7"/>
      <c r="H38" s="7"/>
    </row>
    <row r="39" spans="7:8">
      <c r="G39" s="7"/>
      <c r="H39" s="7"/>
    </row>
    <row r="40" spans="7:8">
      <c r="G40" s="7"/>
      <c r="H40" s="7"/>
    </row>
    <row r="41" spans="7:8">
      <c r="G41" s="7"/>
      <c r="H41" s="7"/>
    </row>
    <row r="42" spans="7:8">
      <c r="G42" s="7"/>
      <c r="H42" s="7"/>
    </row>
    <row r="43" spans="7:8">
      <c r="G43" s="7"/>
      <c r="H43" s="7"/>
    </row>
    <row r="44" spans="7:8">
      <c r="G44" s="7"/>
      <c r="H44" s="7"/>
    </row>
    <row r="45" spans="7:8">
      <c r="G45" s="7"/>
      <c r="H45" s="7"/>
    </row>
    <row r="46" spans="7:8">
      <c r="G46" s="7"/>
      <c r="H46" s="7"/>
    </row>
    <row r="47" spans="7:8">
      <c r="G47" s="7"/>
      <c r="H47" s="7"/>
    </row>
    <row r="48" spans="7:8">
      <c r="G48" s="7"/>
      <c r="H48" s="7"/>
    </row>
    <row r="49" spans="7:8">
      <c r="G49" s="7"/>
      <c r="H49" s="7"/>
    </row>
    <row r="50" spans="7:8">
      <c r="G50" s="7"/>
      <c r="H50" s="7"/>
    </row>
    <row r="51" spans="7:8">
      <c r="G51" s="7"/>
      <c r="H51" s="7"/>
    </row>
    <row r="52" spans="7:8">
      <c r="G52" s="7"/>
      <c r="H52" s="7"/>
    </row>
    <row r="53" spans="7:8">
      <c r="G53" s="7"/>
      <c r="H53" s="7"/>
    </row>
    <row r="54" spans="7:8">
      <c r="G54" s="7"/>
      <c r="H54" s="7"/>
    </row>
    <row r="55" spans="7:8">
      <c r="G55" s="7"/>
      <c r="H55" s="7"/>
    </row>
    <row r="56" spans="7:8">
      <c r="G56" s="7"/>
      <c r="H56" s="7"/>
    </row>
    <row r="57" spans="7:8">
      <c r="G57" s="7"/>
      <c r="H57" s="7"/>
    </row>
    <row r="58" spans="7:8">
      <c r="G58" s="7"/>
      <c r="H58" s="7"/>
    </row>
    <row r="59" spans="7:8">
      <c r="G59" s="7"/>
      <c r="H59" s="7"/>
    </row>
    <row r="60" spans="7:8">
      <c r="G60" s="7"/>
      <c r="H60" s="7"/>
    </row>
    <row r="61" spans="7:8">
      <c r="G61" s="7"/>
      <c r="H61" s="7"/>
    </row>
    <row r="62" spans="7:8">
      <c r="G62" s="7"/>
      <c r="H62" s="7"/>
    </row>
    <row r="63" spans="7:8">
      <c r="G63" s="7"/>
      <c r="H63" s="7"/>
    </row>
    <row r="64" spans="7:8">
      <c r="G64" s="7"/>
      <c r="H64" s="7"/>
    </row>
    <row r="65" spans="7:8">
      <c r="G65" s="7"/>
      <c r="H65" s="7"/>
    </row>
    <row r="66" spans="7:8">
      <c r="G66" s="7"/>
      <c r="H66" s="7"/>
    </row>
    <row r="67" spans="7:8">
      <c r="G67" s="7"/>
      <c r="H67" s="7"/>
    </row>
    <row r="68" spans="7:8">
      <c r="G68" s="7"/>
      <c r="H68" s="7"/>
    </row>
    <row r="69" spans="7:8">
      <c r="G69" s="7"/>
      <c r="H69" s="7"/>
    </row>
    <row r="70" spans="7:8">
      <c r="G70" s="7"/>
      <c r="H70" s="7"/>
    </row>
    <row r="71" spans="7:8">
      <c r="G71" s="7"/>
      <c r="H71" s="7"/>
    </row>
    <row r="72" spans="7:8">
      <c r="G72" s="7"/>
      <c r="H72" s="7"/>
    </row>
    <row r="73" spans="7:8">
      <c r="G73" s="7"/>
      <c r="H73" s="7"/>
    </row>
    <row r="74" spans="7:8">
      <c r="G74" s="7"/>
      <c r="H74" s="7"/>
    </row>
    <row r="75" spans="7:8">
      <c r="G75" s="7"/>
      <c r="H75" s="7"/>
    </row>
    <row r="76" spans="7:8">
      <c r="G76" s="7"/>
      <c r="H76" s="7"/>
    </row>
    <row r="77" spans="7:8">
      <c r="G77" s="7"/>
      <c r="H77" s="7"/>
    </row>
    <row r="78" spans="7:8">
      <c r="G78" s="7"/>
      <c r="H78" s="7"/>
    </row>
    <row r="79" spans="7:8">
      <c r="G79" s="7"/>
      <c r="H79" s="7"/>
    </row>
    <row r="80" spans="7:8">
      <c r="G80" s="7"/>
      <c r="H80" s="7"/>
    </row>
    <row r="81" spans="7:8">
      <c r="G81" s="7"/>
      <c r="H81" s="7"/>
    </row>
    <row r="82" spans="7:8">
      <c r="G82" s="7"/>
      <c r="H82" s="7"/>
    </row>
    <row r="83" spans="7:8">
      <c r="G83" s="7"/>
      <c r="H83" s="7"/>
    </row>
    <row r="84" spans="7:8">
      <c r="G84" s="7"/>
      <c r="H84" s="7"/>
    </row>
    <row r="85" spans="7:8">
      <c r="G85" s="7"/>
      <c r="H85" s="7"/>
    </row>
    <row r="86" spans="7:8">
      <c r="G86" s="7"/>
      <c r="H86" s="7"/>
    </row>
    <row r="87" spans="7:8">
      <c r="G87" s="7"/>
      <c r="H87" s="7"/>
    </row>
    <row r="88" spans="7:8">
      <c r="G88" s="7"/>
      <c r="H88" s="7"/>
    </row>
    <row r="89" spans="7:8">
      <c r="G89" s="7"/>
      <c r="H89" s="7"/>
    </row>
    <row r="90" spans="7:8">
      <c r="G90" s="7"/>
      <c r="H90" s="7"/>
    </row>
    <row r="91" spans="7:8">
      <c r="G91" s="7"/>
      <c r="H91" s="7"/>
    </row>
    <row r="92" spans="7:8">
      <c r="G92" s="7"/>
      <c r="H92" s="7"/>
    </row>
    <row r="93" spans="7:8">
      <c r="G93" s="7"/>
      <c r="H93" s="7"/>
    </row>
    <row r="94" spans="7:8">
      <c r="G94" s="7"/>
      <c r="H94" s="7"/>
    </row>
    <row r="95" spans="7:8">
      <c r="G95" s="7"/>
      <c r="H95" s="7"/>
    </row>
    <row r="96" spans="7:8">
      <c r="G96" s="7"/>
      <c r="H96" s="7"/>
    </row>
    <row r="97" spans="7:8">
      <c r="G97" s="7"/>
      <c r="H97" s="7"/>
    </row>
    <row r="98" spans="7:8">
      <c r="G98" s="7"/>
      <c r="H98" s="7"/>
    </row>
    <row r="99" spans="7:8">
      <c r="G99" s="7"/>
      <c r="H99" s="7"/>
    </row>
    <row r="100" spans="7:8">
      <c r="G100" s="7"/>
      <c r="H100" s="7"/>
    </row>
    <row r="101" spans="7:8">
      <c r="G101" s="7"/>
      <c r="H101" s="7"/>
    </row>
    <row r="102" spans="7:8">
      <c r="G102" s="7"/>
      <c r="H102" s="7"/>
    </row>
    <row r="103" spans="7:8">
      <c r="G103" s="7"/>
      <c r="H103" s="7"/>
    </row>
    <row r="104" spans="7:8">
      <c r="G104" s="7"/>
      <c r="H104" s="7"/>
    </row>
    <row r="105" spans="7:8">
      <c r="G105" s="7"/>
      <c r="H105" s="7"/>
    </row>
    <row r="106" spans="7:8">
      <c r="G106" s="7"/>
      <c r="H106" s="7"/>
    </row>
    <row r="107" spans="7:8">
      <c r="G107" s="7"/>
      <c r="H107" s="7"/>
    </row>
    <row r="108" spans="7:8">
      <c r="G108" s="7"/>
      <c r="H108" s="7"/>
    </row>
    <row r="109" spans="7:8">
      <c r="G109" s="7"/>
      <c r="H109" s="7"/>
    </row>
    <row r="110" spans="7:8">
      <c r="G110" s="7"/>
      <c r="H110" s="7"/>
    </row>
    <row r="111" spans="7:8">
      <c r="G111" s="7"/>
      <c r="H111" s="7"/>
    </row>
    <row r="112" spans="7:8">
      <c r="G112" s="7"/>
      <c r="H112" s="7"/>
    </row>
    <row r="113" spans="7:8">
      <c r="G113" s="7"/>
      <c r="H113" s="7"/>
    </row>
    <row r="114" spans="7:8">
      <c r="G114" s="7"/>
      <c r="H114" s="7"/>
    </row>
    <row r="115" spans="7:8">
      <c r="G115" s="7"/>
      <c r="H115" s="7"/>
    </row>
    <row r="116" spans="7:8">
      <c r="G116" s="7"/>
      <c r="H116" s="7"/>
    </row>
    <row r="117" spans="7:8">
      <c r="G117" s="7"/>
      <c r="H117" s="7"/>
    </row>
    <row r="118" spans="7:8">
      <c r="G118" s="7"/>
      <c r="H118" s="7"/>
    </row>
    <row r="119" spans="7:8">
      <c r="G119" s="7"/>
      <c r="H119" s="7"/>
    </row>
    <row r="120" spans="7:8">
      <c r="G120" s="7"/>
      <c r="H120" s="7"/>
    </row>
    <row r="121" spans="7:8">
      <c r="G121" s="7"/>
      <c r="H121" s="7"/>
    </row>
    <row r="122" spans="7:8">
      <c r="G122" s="7"/>
      <c r="H122" s="7"/>
    </row>
    <row r="123" spans="7:8">
      <c r="G123" s="7"/>
      <c r="H123" s="7"/>
    </row>
    <row r="124" spans="7:8">
      <c r="G124" s="7"/>
      <c r="H124" s="7"/>
    </row>
    <row r="125" spans="7:8">
      <c r="G125" s="7"/>
      <c r="H125" s="7"/>
    </row>
    <row r="126" spans="7:8">
      <c r="G126" s="7"/>
      <c r="H126" s="7"/>
    </row>
    <row r="127" spans="7:8">
      <c r="G127" s="7"/>
      <c r="H127" s="7"/>
    </row>
    <row r="128" spans="7:8">
      <c r="G128" s="7"/>
      <c r="H128" s="7"/>
    </row>
    <row r="129" spans="7:8">
      <c r="G129" s="7"/>
      <c r="H129" s="7"/>
    </row>
    <row r="130" spans="7:8">
      <c r="G130" s="7"/>
      <c r="H130" s="7"/>
    </row>
    <row r="131" spans="7:8">
      <c r="G131" s="7"/>
      <c r="H131" s="7"/>
    </row>
    <row r="132" spans="7:8">
      <c r="G132" s="7"/>
      <c r="H132" s="7"/>
    </row>
    <row r="133" spans="7:8">
      <c r="G133" s="7"/>
      <c r="H133" s="7"/>
    </row>
    <row r="134" spans="7:8">
      <c r="G134" s="7"/>
      <c r="H134" s="7"/>
    </row>
    <row r="135" spans="7:8">
      <c r="G135" s="7"/>
      <c r="H135" s="7"/>
    </row>
    <row r="136" spans="7:8">
      <c r="G136" s="7"/>
      <c r="H136" s="7"/>
    </row>
    <row r="137" spans="7:8">
      <c r="G137" s="7"/>
      <c r="H137" s="7"/>
    </row>
    <row r="138" spans="7:8">
      <c r="G138" s="7"/>
      <c r="H138" s="7"/>
    </row>
    <row r="139" spans="7:8">
      <c r="G139" s="7"/>
      <c r="H139" s="7"/>
    </row>
    <row r="140" spans="7:8">
      <c r="G140" s="7"/>
      <c r="H140" s="7"/>
    </row>
    <row r="141" spans="7:8">
      <c r="G141" s="7"/>
      <c r="H141" s="7"/>
    </row>
    <row r="142" spans="7:8">
      <c r="G142" s="7"/>
      <c r="H142" s="7"/>
    </row>
    <row r="143" spans="7:8">
      <c r="G143" s="7"/>
      <c r="H143" s="7"/>
    </row>
    <row r="144" spans="7:8">
      <c r="G144" s="7"/>
      <c r="H144" s="7"/>
    </row>
    <row r="145" spans="7:8">
      <c r="G145" s="7"/>
      <c r="H145" s="7"/>
    </row>
    <row r="146" spans="7:8">
      <c r="G146" s="7"/>
      <c r="H146" s="7"/>
    </row>
    <row r="147" spans="7:8">
      <c r="G147" s="7"/>
      <c r="H147" s="7"/>
    </row>
    <row r="148" spans="7:8">
      <c r="G148" s="7"/>
      <c r="H148" s="7"/>
    </row>
    <row r="149" spans="7:8">
      <c r="G149" s="7"/>
      <c r="H149" s="7"/>
    </row>
    <row r="150" spans="7:8">
      <c r="G150" s="7"/>
      <c r="H150" s="7"/>
    </row>
    <row r="151" spans="7:8">
      <c r="G151" s="7"/>
      <c r="H151" s="7"/>
    </row>
    <row r="152" spans="7:8">
      <c r="G152" s="7"/>
      <c r="H152" s="7"/>
    </row>
    <row r="153" spans="7:8">
      <c r="G153" s="7"/>
      <c r="H153" s="7"/>
    </row>
    <row r="154" spans="7:8">
      <c r="G154" s="7"/>
      <c r="H154" s="7"/>
    </row>
    <row r="155" spans="7:8">
      <c r="G155" s="7"/>
      <c r="H155" s="7"/>
    </row>
    <row r="156" spans="7:8">
      <c r="G156" s="7"/>
      <c r="H156" s="7"/>
    </row>
    <row r="157" spans="7:8">
      <c r="G157" s="7"/>
      <c r="H157" s="7"/>
    </row>
    <row r="158" spans="7:8">
      <c r="G158" s="7"/>
      <c r="H158" s="7"/>
    </row>
    <row r="159" spans="7:8">
      <c r="G159" s="7"/>
      <c r="H159" s="7"/>
    </row>
    <row r="160" spans="7:8">
      <c r="G160" s="7"/>
      <c r="H160" s="7"/>
    </row>
    <row r="161" spans="7:8">
      <c r="G161" s="7"/>
      <c r="H161" s="7"/>
    </row>
    <row r="162" spans="7:8">
      <c r="G162" s="7"/>
      <c r="H162" s="7"/>
    </row>
    <row r="163" spans="7:8">
      <c r="G163" s="7"/>
      <c r="H163" s="7"/>
    </row>
    <row r="164" spans="7:8">
      <c r="G164" s="7"/>
      <c r="H164" s="7"/>
    </row>
    <row r="165" spans="7:8">
      <c r="G165" s="7"/>
      <c r="H165" s="7"/>
    </row>
    <row r="166" spans="7:8">
      <c r="G166" s="7"/>
      <c r="H166" s="7"/>
    </row>
    <row r="167" spans="7:8">
      <c r="G167" s="7"/>
      <c r="H167" s="7"/>
    </row>
    <row r="168" spans="7:8">
      <c r="G168" s="7"/>
      <c r="H168" s="7"/>
    </row>
    <row r="169" spans="7:8">
      <c r="G169" s="7"/>
      <c r="H169" s="7"/>
    </row>
    <row r="170" spans="7:8">
      <c r="G170" s="7"/>
      <c r="H170" s="7"/>
    </row>
    <row r="171" spans="7:8">
      <c r="G171" s="7"/>
      <c r="H171" s="7"/>
    </row>
    <row r="172" spans="7:8">
      <c r="G172" s="7"/>
      <c r="H172" s="7"/>
    </row>
    <row r="173" spans="7:8">
      <c r="G173" s="7"/>
      <c r="H173" s="7"/>
    </row>
    <row r="174" spans="7:8">
      <c r="G174" s="7"/>
      <c r="H174" s="7"/>
    </row>
    <row r="175" spans="7:8">
      <c r="G175" s="7"/>
      <c r="H175" s="7"/>
    </row>
    <row r="176" spans="7:8">
      <c r="G176" s="7"/>
      <c r="H176" s="7"/>
    </row>
    <row r="177" spans="7:8">
      <c r="G177" s="7"/>
      <c r="H177" s="7"/>
    </row>
    <row r="178" spans="7:8">
      <c r="G178" s="7"/>
      <c r="H178" s="7"/>
    </row>
    <row r="179" spans="7:8">
      <c r="G179" s="7"/>
      <c r="H179" s="7"/>
    </row>
    <row r="180" spans="7:8">
      <c r="G180" s="7"/>
      <c r="H180" s="7"/>
    </row>
    <row r="181" spans="7:8">
      <c r="G181" s="7"/>
      <c r="H181" s="7"/>
    </row>
    <row r="182" spans="7:8">
      <c r="G182" s="7"/>
      <c r="H182" s="7"/>
    </row>
    <row r="183" spans="7:8">
      <c r="G183" s="7"/>
      <c r="H183" s="7"/>
    </row>
    <row r="184" spans="7:8">
      <c r="G184" s="7"/>
      <c r="H184" s="7"/>
    </row>
    <row r="185" spans="7:8">
      <c r="G185" s="7"/>
      <c r="H185" s="7"/>
    </row>
    <row r="186" spans="7:8">
      <c r="G186" s="7"/>
      <c r="H186" s="7"/>
    </row>
    <row r="187" spans="7:8">
      <c r="G187" s="7"/>
      <c r="H187" s="7"/>
    </row>
    <row r="188" spans="7:8">
      <c r="G188" s="7"/>
      <c r="H188" s="7"/>
    </row>
    <row r="189" spans="7:8">
      <c r="G189" s="7"/>
      <c r="H189" s="7"/>
    </row>
    <row r="190" spans="7:8">
      <c r="G190" s="7"/>
      <c r="H190" s="7"/>
    </row>
    <row r="191" spans="7:8">
      <c r="G191" s="7"/>
      <c r="H191" s="7"/>
    </row>
    <row r="192" spans="7:8">
      <c r="G192" s="7"/>
      <c r="H192" s="7"/>
    </row>
    <row r="193" spans="7:8">
      <c r="G193" s="7"/>
      <c r="H193" s="7"/>
    </row>
    <row r="194" spans="7:8">
      <c r="G194" s="7"/>
      <c r="H194" s="7"/>
    </row>
    <row r="195" spans="7:8">
      <c r="G195" s="7"/>
      <c r="H195" s="7"/>
    </row>
    <row r="196" spans="7:8">
      <c r="G196" s="7"/>
      <c r="H196" s="7"/>
    </row>
    <row r="197" spans="7:8">
      <c r="G197" s="7"/>
      <c r="H197" s="7"/>
    </row>
    <row r="198" spans="7:8">
      <c r="G198" s="7"/>
      <c r="H198" s="7"/>
    </row>
    <row r="199" spans="7:8">
      <c r="G199" s="7"/>
      <c r="H199" s="7"/>
    </row>
    <row r="200" spans="7:8">
      <c r="G200" s="7"/>
      <c r="H200" s="7"/>
    </row>
    <row r="201" spans="7:8">
      <c r="G201" s="7"/>
      <c r="H201" s="7"/>
    </row>
    <row r="202" spans="7:8">
      <c r="G202" s="7"/>
      <c r="H202" s="7"/>
    </row>
    <row r="203" spans="7:8">
      <c r="G203" s="7"/>
      <c r="H203" s="7"/>
    </row>
    <row r="204" spans="7:8">
      <c r="G204" s="7"/>
      <c r="H204" s="7"/>
    </row>
    <row r="205" spans="7:8">
      <c r="G205" s="7"/>
      <c r="H205" s="7"/>
    </row>
    <row r="206" spans="7:8">
      <c r="G206" s="7"/>
      <c r="H206" s="7"/>
    </row>
    <row r="207" spans="7:8">
      <c r="G207" s="7"/>
      <c r="H207" s="7"/>
    </row>
    <row r="208" spans="7:8">
      <c r="G208" s="7"/>
      <c r="H208" s="7"/>
    </row>
    <row r="209" spans="7:8">
      <c r="G209" s="7"/>
      <c r="H209" s="7"/>
    </row>
    <row r="210" spans="7:8">
      <c r="G210" s="7"/>
      <c r="H210" s="7"/>
    </row>
    <row r="211" spans="7:8">
      <c r="G211" s="7"/>
      <c r="H211" s="7"/>
    </row>
    <row r="212" spans="7:8">
      <c r="G212" s="7"/>
      <c r="H212" s="7"/>
    </row>
    <row r="213" spans="7:8">
      <c r="G213" s="7"/>
      <c r="H213" s="7"/>
    </row>
    <row r="214" spans="7:8">
      <c r="G214" s="7"/>
      <c r="H214" s="7"/>
    </row>
    <row r="215" spans="7:8">
      <c r="G215" s="7"/>
      <c r="H215" s="7"/>
    </row>
    <row r="216" spans="7:8">
      <c r="G216" s="7"/>
      <c r="H216" s="7"/>
    </row>
    <row r="217" spans="7:8">
      <c r="G217" s="7"/>
      <c r="H217" s="7"/>
    </row>
    <row r="218" spans="7:8">
      <c r="G218" s="7"/>
      <c r="H218" s="7"/>
    </row>
    <row r="219" spans="7:8">
      <c r="G219" s="7"/>
      <c r="H219" s="7"/>
    </row>
    <row r="220" spans="7:8">
      <c r="G220" s="7"/>
      <c r="H220" s="7"/>
    </row>
    <row r="221" spans="7:8">
      <c r="G221" s="7"/>
      <c r="H221" s="7"/>
    </row>
    <row r="222" spans="7:8">
      <c r="G222" s="7"/>
      <c r="H222" s="7"/>
    </row>
    <row r="223" spans="7:8">
      <c r="G223" s="7"/>
      <c r="H223" s="7"/>
    </row>
    <row r="224" spans="7:8">
      <c r="G224" s="7"/>
      <c r="H224" s="7"/>
    </row>
    <row r="225" spans="7:8">
      <c r="G225" s="7"/>
      <c r="H225" s="7"/>
    </row>
    <row r="226" spans="7:8">
      <c r="G226" s="7"/>
      <c r="H226" s="7"/>
    </row>
    <row r="227" spans="7:8">
      <c r="G227" s="7"/>
      <c r="H227" s="7"/>
    </row>
    <row r="228" spans="7:8">
      <c r="G228" s="7"/>
      <c r="H228" s="7"/>
    </row>
    <row r="229" spans="7:8">
      <c r="G229" s="7"/>
      <c r="H229" s="7"/>
    </row>
    <row r="230" spans="7:8">
      <c r="G230" s="7"/>
      <c r="H230" s="7"/>
    </row>
    <row r="231" spans="7:8">
      <c r="G231" s="7"/>
      <c r="H231" s="7"/>
    </row>
    <row r="232" spans="7:8">
      <c r="G232" s="7"/>
      <c r="H232" s="7"/>
    </row>
    <row r="233" spans="7:8">
      <c r="G233" s="7"/>
      <c r="H233" s="7"/>
    </row>
    <row r="234" spans="7:8">
      <c r="G234" s="7"/>
      <c r="H234" s="7"/>
    </row>
    <row r="235" spans="7:8">
      <c r="G235" s="7"/>
      <c r="H235" s="7"/>
    </row>
    <row r="236" spans="7:8">
      <c r="G236" s="7"/>
      <c r="H236" s="7"/>
    </row>
    <row r="237" spans="7:8">
      <c r="G237" s="7"/>
      <c r="H237" s="7"/>
    </row>
    <row r="238" spans="7:8">
      <c r="G238" s="7"/>
      <c r="H238" s="7"/>
    </row>
    <row r="239" spans="7:8">
      <c r="G239" s="7"/>
      <c r="H239" s="7"/>
    </row>
    <row r="240" spans="7:8">
      <c r="G240" s="7"/>
      <c r="H240" s="7"/>
    </row>
    <row r="241" spans="7:8">
      <c r="G241" s="7"/>
      <c r="H241" s="7"/>
    </row>
    <row r="242" spans="7:8">
      <c r="G242" s="7"/>
      <c r="H242" s="7"/>
    </row>
    <row r="243" spans="7:8">
      <c r="G243" s="7"/>
      <c r="H243" s="7"/>
    </row>
    <row r="244" spans="7:8">
      <c r="G244" s="7"/>
      <c r="H244" s="7"/>
    </row>
    <row r="245" spans="7:8">
      <c r="G245" s="7"/>
      <c r="H245" s="7"/>
    </row>
    <row r="246" spans="7:8">
      <c r="G246" s="7"/>
      <c r="H246" s="7"/>
    </row>
    <row r="247" spans="7:8">
      <c r="G247" s="7"/>
      <c r="H247" s="7"/>
    </row>
    <row r="248" spans="7:8">
      <c r="G248" s="7"/>
      <c r="H248" s="7"/>
    </row>
    <row r="249" spans="7:8">
      <c r="G249" s="7"/>
      <c r="H249" s="7"/>
    </row>
    <row r="250" spans="7:8">
      <c r="G250" s="7"/>
      <c r="H250" s="7"/>
    </row>
    <row r="251" spans="7:8">
      <c r="G251" s="7"/>
      <c r="H251" s="7"/>
    </row>
    <row r="252" spans="7:8">
      <c r="G252" s="7"/>
      <c r="H252" s="7"/>
    </row>
    <row r="253" spans="7:8">
      <c r="G253" s="7"/>
      <c r="H253" s="7"/>
    </row>
    <row r="254" spans="7:8">
      <c r="G254" s="7"/>
      <c r="H254" s="7"/>
    </row>
    <row r="255" spans="7:8">
      <c r="G255" s="7"/>
      <c r="H255" s="7"/>
    </row>
    <row r="256" spans="7:8">
      <c r="G256" s="7"/>
      <c r="H256" s="7"/>
    </row>
    <row r="257" spans="7:8">
      <c r="G257" s="7"/>
      <c r="H257" s="7"/>
    </row>
    <row r="258" spans="7:8">
      <c r="G258" s="7"/>
      <c r="H258" s="7"/>
    </row>
    <row r="265" spans="7:8">
      <c r="G265" s="7"/>
      <c r="H265" s="7"/>
    </row>
    <row r="272" spans="7:8">
      <c r="G272" s="7"/>
      <c r="H272" s="7"/>
    </row>
    <row r="273" spans="7:8">
      <c r="G273" s="7"/>
      <c r="H273" s="7"/>
    </row>
    <row r="274" spans="7:8">
      <c r="G274" s="7"/>
      <c r="H274" s="7"/>
    </row>
    <row r="275" spans="7:8">
      <c r="G275" s="7"/>
      <c r="H275" s="7"/>
    </row>
    <row r="276" spans="7:8">
      <c r="G276" s="7"/>
      <c r="H276" s="7"/>
    </row>
    <row r="277" spans="7:8">
      <c r="G277" s="7"/>
      <c r="H277" s="7"/>
    </row>
    <row r="278" spans="7:8">
      <c r="G278" s="7"/>
      <c r="H278" s="7"/>
    </row>
    <row r="279" spans="7:8">
      <c r="G279" s="7"/>
      <c r="H279" s="7"/>
    </row>
    <row r="280" spans="7:8">
      <c r="G280" s="7"/>
      <c r="H280" s="7"/>
    </row>
    <row r="281" spans="7:8">
      <c r="G281" s="7"/>
      <c r="H281" s="7"/>
    </row>
    <row r="282" spans="7:8">
      <c r="G282" s="7"/>
      <c r="H282" s="7"/>
    </row>
    <row r="283" spans="7:8">
      <c r="G283" s="7"/>
      <c r="H283" s="7"/>
    </row>
    <row r="284" spans="7:8">
      <c r="G284" s="7"/>
      <c r="H284" s="7"/>
    </row>
    <row r="285" spans="7:8">
      <c r="G285" s="7"/>
      <c r="H285" s="7"/>
    </row>
    <row r="286" spans="7:8">
      <c r="G286" s="7"/>
      <c r="H286" s="7"/>
    </row>
    <row r="287" spans="7:8">
      <c r="G287" s="7"/>
      <c r="H287" s="7"/>
    </row>
    <row r="288" spans="7:8">
      <c r="G288" s="7"/>
      <c r="H288" s="7"/>
    </row>
    <row r="289" spans="7:8">
      <c r="G289" s="7"/>
      <c r="H289" s="7"/>
    </row>
    <row r="290" spans="7:8">
      <c r="G290" s="7"/>
      <c r="H290" s="7"/>
    </row>
    <row r="291" spans="7:8">
      <c r="G291" s="7"/>
      <c r="H291" s="7"/>
    </row>
    <row r="292" spans="7:8">
      <c r="G292" s="7"/>
      <c r="H292" s="7"/>
    </row>
    <row r="293" spans="7:8">
      <c r="G293" s="7"/>
      <c r="H293" s="7"/>
    </row>
    <row r="294" spans="7:8">
      <c r="G294" s="7"/>
      <c r="H294" s="7"/>
    </row>
    <row r="295" spans="7:8">
      <c r="G295" s="7"/>
      <c r="H295" s="7"/>
    </row>
    <row r="296" spans="7:8">
      <c r="G296" s="7"/>
      <c r="H296" s="7"/>
    </row>
    <row r="297" spans="7:8">
      <c r="G297" s="7"/>
      <c r="H297" s="7"/>
    </row>
    <row r="298" spans="7:8">
      <c r="G298" s="7"/>
      <c r="H298" s="7"/>
    </row>
    <row r="299" spans="7:8">
      <c r="G299" s="7"/>
      <c r="H299" s="7"/>
    </row>
    <row r="300" spans="7:8">
      <c r="G300" s="7"/>
      <c r="H300" s="7"/>
    </row>
    <row r="301" spans="7:8">
      <c r="G301" s="7"/>
      <c r="H301" s="7"/>
    </row>
    <row r="302" spans="7:8">
      <c r="G302" s="7"/>
      <c r="H302" s="7"/>
    </row>
    <row r="303" spans="7:8">
      <c r="G303" s="7"/>
      <c r="H303" s="7"/>
    </row>
    <row r="304" spans="7:8">
      <c r="G304" s="7"/>
      <c r="H304" s="7"/>
    </row>
    <row r="305" spans="7:8">
      <c r="G305" s="7"/>
      <c r="H305" s="7"/>
    </row>
    <row r="307" spans="7:8">
      <c r="H307" s="7"/>
    </row>
    <row r="308" spans="7:8">
      <c r="H308" s="7"/>
    </row>
    <row r="309" spans="7:8">
      <c r="H309" s="7"/>
    </row>
    <row r="310" spans="7:8">
      <c r="G310" s="7"/>
      <c r="H310" s="7"/>
    </row>
    <row r="312" spans="7:8">
      <c r="H312" s="7"/>
    </row>
    <row r="313" spans="7:8">
      <c r="G313" s="7"/>
      <c r="H313" s="7"/>
    </row>
    <row r="315" spans="7:8">
      <c r="H315" s="7"/>
    </row>
    <row r="316" spans="7:8">
      <c r="G316" s="7"/>
      <c r="H316" s="7"/>
    </row>
    <row r="317" spans="7:8">
      <c r="G317" s="7"/>
      <c r="H317" s="7"/>
    </row>
    <row r="318" spans="7:8">
      <c r="G318" s="7"/>
      <c r="H318" s="7"/>
    </row>
    <row r="319" spans="7:8">
      <c r="G319" s="7"/>
      <c r="H319" s="7"/>
    </row>
    <row r="320" spans="7:8">
      <c r="G320" s="7"/>
      <c r="H320" s="7"/>
    </row>
    <row r="321" spans="7:8">
      <c r="G321" s="7"/>
      <c r="H321" s="7"/>
    </row>
    <row r="322" spans="7:8">
      <c r="G322" s="7"/>
      <c r="H322" s="7"/>
    </row>
    <row r="323" spans="7:8">
      <c r="G323" s="7"/>
      <c r="H323" s="7"/>
    </row>
    <row r="324" spans="7:8">
      <c r="G324" s="7"/>
      <c r="H324" s="7"/>
    </row>
    <row r="325" spans="7:8">
      <c r="G325" s="7"/>
      <c r="H325" s="7"/>
    </row>
    <row r="326" spans="7:8">
      <c r="G326" s="7"/>
      <c r="H326" s="7"/>
    </row>
    <row r="327" spans="7:8">
      <c r="G327" s="7"/>
      <c r="H327" s="7"/>
    </row>
    <row r="328" spans="7:8">
      <c r="G328" s="7"/>
      <c r="H328" s="7"/>
    </row>
    <row r="329" spans="7:8">
      <c r="G329" s="7"/>
      <c r="H329" s="7"/>
    </row>
    <row r="330" spans="7:8">
      <c r="G330" s="7"/>
      <c r="H330" s="7"/>
    </row>
    <row r="331" spans="7:8">
      <c r="G331" s="7"/>
      <c r="H331" s="7"/>
    </row>
    <row r="332" spans="7:8">
      <c r="G332" s="7"/>
      <c r="H332" s="7"/>
    </row>
    <row r="333" spans="7:8">
      <c r="G333" s="7"/>
      <c r="H333" s="7"/>
    </row>
    <row r="334" spans="7:8">
      <c r="G334" s="7"/>
      <c r="H334" s="7"/>
    </row>
    <row r="335" spans="7:8">
      <c r="G335" s="7"/>
      <c r="H335" s="7"/>
    </row>
    <row r="336" spans="7:8">
      <c r="G336" s="7"/>
      <c r="H336" s="7"/>
    </row>
    <row r="337" spans="7:8">
      <c r="G337" s="7"/>
      <c r="H337" s="7"/>
    </row>
    <row r="338" spans="7:8">
      <c r="G338" s="7"/>
      <c r="H338" s="7"/>
    </row>
    <row r="339" spans="7:8">
      <c r="G339" s="7"/>
      <c r="H339" s="7"/>
    </row>
    <row r="340" spans="7:8">
      <c r="G340" s="7"/>
      <c r="H340" s="7"/>
    </row>
    <row r="341" spans="7:8">
      <c r="G341" s="7"/>
      <c r="H341" s="7"/>
    </row>
    <row r="342" spans="7:8">
      <c r="G342" s="7"/>
      <c r="H342" s="7"/>
    </row>
    <row r="343" spans="7:8">
      <c r="G343" s="7"/>
      <c r="H343" s="7"/>
    </row>
    <row r="344" spans="7:8">
      <c r="G344" s="7"/>
      <c r="H344" s="7"/>
    </row>
    <row r="345" spans="7:8">
      <c r="G345" s="7"/>
      <c r="H345" s="7"/>
    </row>
    <row r="346" spans="7:8">
      <c r="G346" s="7"/>
      <c r="H346" s="7"/>
    </row>
    <row r="347" spans="7:8">
      <c r="G347" s="7"/>
      <c r="H347" s="7"/>
    </row>
    <row r="348" spans="7:8">
      <c r="G348" s="7"/>
      <c r="H348" s="7"/>
    </row>
    <row r="349" spans="7:8">
      <c r="G349" s="7"/>
      <c r="H349" s="7"/>
    </row>
    <row r="350" spans="7:8">
      <c r="G350" s="7"/>
      <c r="H350" s="7"/>
    </row>
    <row r="351" spans="7:8">
      <c r="G351" s="7"/>
      <c r="H351" s="7"/>
    </row>
    <row r="352" spans="7:8">
      <c r="G352" s="7"/>
      <c r="H352" s="7"/>
    </row>
    <row r="353" spans="7:8">
      <c r="G353" s="7"/>
      <c r="H353" s="7"/>
    </row>
    <row r="354" spans="7:8">
      <c r="G354" s="7"/>
      <c r="H354" s="7"/>
    </row>
    <row r="355" spans="7:8">
      <c r="G355" s="7"/>
      <c r="H355" s="7"/>
    </row>
    <row r="356" spans="7:8">
      <c r="G356" s="7"/>
      <c r="H356" s="7"/>
    </row>
    <row r="357" spans="7:8">
      <c r="G357" s="7"/>
      <c r="H357" s="7"/>
    </row>
    <row r="358" spans="7:8">
      <c r="G358" s="7"/>
      <c r="H358" s="7"/>
    </row>
    <row r="359" spans="7:8">
      <c r="G359" s="7"/>
      <c r="H359" s="7"/>
    </row>
    <row r="360" spans="7:8">
      <c r="G360" s="7"/>
      <c r="H360" s="7"/>
    </row>
    <row r="361" spans="7:8">
      <c r="G361" s="7"/>
      <c r="H361" s="7"/>
    </row>
    <row r="362" spans="7:8">
      <c r="G362" s="7"/>
      <c r="H362" s="7"/>
    </row>
    <row r="363" spans="7:8">
      <c r="G363" s="7"/>
      <c r="H363" s="7"/>
    </row>
    <row r="364" spans="7:8">
      <c r="G364" s="7"/>
      <c r="H364" s="7"/>
    </row>
    <row r="365" spans="7:8">
      <c r="G365" s="7"/>
      <c r="H365" s="7"/>
    </row>
    <row r="366" spans="7:8">
      <c r="G366" s="7"/>
      <c r="H366" s="7"/>
    </row>
    <row r="367" spans="7:8">
      <c r="G367" s="7"/>
      <c r="H367" s="7"/>
    </row>
    <row r="368" spans="7:8">
      <c r="G368" s="7"/>
      <c r="H368" s="7"/>
    </row>
    <row r="369" spans="7:8">
      <c r="G369" s="7"/>
      <c r="H369" s="7"/>
    </row>
    <row r="370" spans="7:8">
      <c r="G370" s="7"/>
      <c r="H370" s="7"/>
    </row>
    <row r="371" spans="7:8">
      <c r="G371" s="7"/>
      <c r="H371" s="7"/>
    </row>
    <row r="372" spans="7:8">
      <c r="G372" s="7"/>
      <c r="H372" s="7"/>
    </row>
    <row r="373" spans="7:8">
      <c r="G373" s="7"/>
      <c r="H373" s="7"/>
    </row>
    <row r="374" spans="7:8">
      <c r="G374" s="7"/>
      <c r="H374" s="7"/>
    </row>
    <row r="375" spans="7:8">
      <c r="G375" s="7"/>
      <c r="H375" s="7"/>
    </row>
    <row r="376" spans="7:8">
      <c r="G376" s="7"/>
      <c r="H376" s="7"/>
    </row>
    <row r="377" spans="7:8">
      <c r="G377" s="7"/>
      <c r="H377" s="7"/>
    </row>
    <row r="378" spans="7:8">
      <c r="G378" s="7"/>
      <c r="H378" s="7"/>
    </row>
    <row r="379" spans="7:8">
      <c r="G379" s="7"/>
      <c r="H379" s="7"/>
    </row>
    <row r="380" spans="7:8">
      <c r="G380" s="7"/>
      <c r="H380" s="7"/>
    </row>
    <row r="381" spans="7:8">
      <c r="G381" s="7"/>
      <c r="H381" s="7"/>
    </row>
    <row r="382" spans="7:8">
      <c r="G382" s="7"/>
      <c r="H382" s="7"/>
    </row>
    <row r="383" spans="7:8">
      <c r="G383" s="7"/>
      <c r="H383" s="7"/>
    </row>
    <row r="384" spans="7:8">
      <c r="G384" s="7"/>
      <c r="H384" s="7"/>
    </row>
    <row r="385" spans="7:8">
      <c r="G385" s="7"/>
      <c r="H385" s="7"/>
    </row>
    <row r="386" spans="7:8">
      <c r="G386" s="7"/>
      <c r="H386" s="7"/>
    </row>
    <row r="387" spans="7:8">
      <c r="G387" s="7"/>
      <c r="H387" s="7"/>
    </row>
    <row r="388" spans="7:8">
      <c r="G388" s="7"/>
      <c r="H388" s="7"/>
    </row>
    <row r="389" spans="7:8">
      <c r="G389" s="7"/>
      <c r="H389" s="7"/>
    </row>
    <row r="390" spans="7:8">
      <c r="G390" s="7"/>
      <c r="H390" s="7"/>
    </row>
    <row r="391" spans="7:8">
      <c r="G391" s="7"/>
      <c r="H391" s="7"/>
    </row>
    <row r="392" spans="7:8">
      <c r="G392" s="7"/>
      <c r="H392" s="7"/>
    </row>
    <row r="393" spans="7:8">
      <c r="G393" s="7"/>
      <c r="H393" s="7"/>
    </row>
    <row r="394" spans="7:8">
      <c r="G394" s="7"/>
      <c r="H394" s="7"/>
    </row>
    <row r="395" spans="7:8">
      <c r="G395" s="7"/>
      <c r="H395" s="7"/>
    </row>
    <row r="396" spans="7:8">
      <c r="G396" s="7"/>
      <c r="H396" s="7"/>
    </row>
    <row r="397" spans="7:8">
      <c r="G397" s="7"/>
      <c r="H397" s="7"/>
    </row>
    <row r="398" spans="7:8">
      <c r="G398" s="7"/>
      <c r="H398" s="7"/>
    </row>
    <row r="399" spans="7:8">
      <c r="G399" s="7"/>
      <c r="H399" s="7"/>
    </row>
    <row r="400" spans="7:8">
      <c r="G400" s="7"/>
      <c r="H400" s="7"/>
    </row>
    <row r="401" spans="7:8">
      <c r="G401" s="7"/>
      <c r="H401" s="7"/>
    </row>
    <row r="402" spans="7:8">
      <c r="G402" s="7"/>
      <c r="H402" s="7"/>
    </row>
    <row r="403" spans="7:8">
      <c r="G403" s="7"/>
      <c r="H403" s="7"/>
    </row>
    <row r="404" spans="7:8">
      <c r="G404" s="7"/>
      <c r="H404" s="7"/>
    </row>
    <row r="405" spans="7:8">
      <c r="G405" s="7"/>
      <c r="H405" s="7"/>
    </row>
    <row r="406" spans="7:8">
      <c r="G406" s="7"/>
      <c r="H406" s="7"/>
    </row>
    <row r="407" spans="7:8">
      <c r="G407" s="7"/>
      <c r="H407" s="7"/>
    </row>
    <row r="408" spans="7:8">
      <c r="G408" s="7"/>
      <c r="H408" s="7"/>
    </row>
    <row r="409" spans="7:8">
      <c r="G409" s="7"/>
      <c r="H409" s="7"/>
    </row>
    <row r="410" spans="7:8">
      <c r="G410" s="7"/>
      <c r="H410" s="7"/>
    </row>
    <row r="411" spans="7:8">
      <c r="G411" s="7"/>
      <c r="H411" s="7"/>
    </row>
    <row r="412" spans="7:8">
      <c r="G412" s="7"/>
      <c r="H412" s="7"/>
    </row>
    <row r="413" spans="7:8">
      <c r="G413" s="7"/>
      <c r="H413" s="7"/>
    </row>
    <row r="414" spans="7:8">
      <c r="G414" s="7"/>
      <c r="H414" s="7"/>
    </row>
    <row r="415" spans="7:8">
      <c r="G415" s="7"/>
      <c r="H415" s="7"/>
    </row>
    <row r="416" spans="7:8">
      <c r="G416" s="7"/>
      <c r="H416" s="7"/>
    </row>
    <row r="417" spans="7:8">
      <c r="G417" s="7"/>
      <c r="H417" s="7"/>
    </row>
    <row r="418" spans="7:8">
      <c r="G418" s="2"/>
      <c r="H418" s="2"/>
    </row>
    <row r="419" spans="7:8">
      <c r="G419" s="2"/>
      <c r="H419" s="2"/>
    </row>
    <row r="420" spans="7:8">
      <c r="G420" s="7"/>
      <c r="H420" s="7"/>
    </row>
    <row r="421" spans="7:8">
      <c r="G421" s="7"/>
      <c r="H421" s="7"/>
    </row>
    <row r="422" spans="7:8">
      <c r="G422" s="7"/>
      <c r="H422" s="7"/>
    </row>
    <row r="423" spans="7:8">
      <c r="G423" s="2"/>
      <c r="H423" s="7"/>
    </row>
    <row r="424" spans="7:8">
      <c r="G424" s="2"/>
      <c r="H424" s="2"/>
    </row>
    <row r="425" spans="7:8">
      <c r="G425" s="2"/>
      <c r="H425" s="2"/>
    </row>
    <row r="426" spans="7:8">
      <c r="G426" s="7"/>
      <c r="H426" s="7"/>
    </row>
    <row r="427" spans="7:8">
      <c r="G427" s="7"/>
      <c r="H427" s="7"/>
    </row>
    <row r="428" spans="7:8">
      <c r="G428" s="7"/>
      <c r="H428" s="7"/>
    </row>
    <row r="429" spans="7:8">
      <c r="G429" s="2"/>
      <c r="H429" s="7"/>
    </row>
    <row r="430" spans="7:8">
      <c r="G430" s="14"/>
      <c r="H430" s="13"/>
    </row>
    <row r="431" spans="7:8">
      <c r="G431" s="5"/>
      <c r="H431" s="2"/>
    </row>
    <row r="432" spans="7:8">
      <c r="G432" s="5"/>
      <c r="H432" s="7"/>
    </row>
    <row r="433" spans="7:8">
      <c r="G433" s="5"/>
      <c r="H433" s="2"/>
    </row>
    <row r="434" spans="7:8">
      <c r="G434" s="2"/>
      <c r="H434" s="2"/>
    </row>
    <row r="435" spans="7:8">
      <c r="G435" s="2"/>
      <c r="H435" s="7"/>
    </row>
    <row r="436" spans="7:8">
      <c r="G436" s="5"/>
      <c r="H436" s="2"/>
    </row>
    <row r="437" spans="7:8">
      <c r="G437" s="5"/>
      <c r="H437" s="2"/>
    </row>
    <row r="438" spans="7:8">
      <c r="G438" s="5"/>
      <c r="H438" s="7"/>
    </row>
    <row r="439" spans="7:8">
      <c r="G439" s="5"/>
      <c r="H439" s="2"/>
    </row>
    <row r="440" spans="7:8">
      <c r="G440" s="2"/>
      <c r="H440" s="2"/>
    </row>
    <row r="441" spans="7:8">
      <c r="G441" s="2"/>
      <c r="H441" s="2"/>
    </row>
    <row r="442" spans="7:8">
      <c r="G442" s="7"/>
      <c r="H442" s="7"/>
    </row>
    <row r="443" spans="7:8">
      <c r="G443" s="7"/>
      <c r="H443" s="7"/>
    </row>
    <row r="444" spans="7:8">
      <c r="G444" s="7"/>
      <c r="H444" s="7"/>
    </row>
    <row r="445" spans="7:8">
      <c r="G445" s="2"/>
      <c r="H445" s="7"/>
    </row>
    <row r="446" spans="7:8">
      <c r="G446" s="7"/>
      <c r="H446" s="7"/>
    </row>
    <row r="447" spans="7:8">
      <c r="G447" s="7"/>
      <c r="H447" s="7"/>
    </row>
    <row r="448" spans="7:8">
      <c r="G448" s="7"/>
      <c r="H448" s="7"/>
    </row>
    <row r="449" spans="7:8">
      <c r="G449" s="7"/>
      <c r="H449" s="7"/>
    </row>
    <row r="450" spans="7:8">
      <c r="G450" s="7"/>
      <c r="H450" s="7"/>
    </row>
    <row r="451" spans="7:8">
      <c r="G451" s="7"/>
      <c r="H451" s="7"/>
    </row>
    <row r="452" spans="7:8">
      <c r="G452" s="7"/>
      <c r="H452" s="7"/>
    </row>
    <row r="453" spans="7:8">
      <c r="G453" s="7"/>
      <c r="H453" s="7"/>
    </row>
    <row r="454" spans="7:8">
      <c r="G454" s="7"/>
      <c r="H454" s="7"/>
    </row>
    <row r="455" spans="7:8">
      <c r="G455" s="7"/>
      <c r="H455" s="7"/>
    </row>
    <row r="456" spans="7:8">
      <c r="G456" s="7"/>
      <c r="H456" s="7"/>
    </row>
    <row r="457" spans="7:8">
      <c r="G457" s="7"/>
      <c r="H457" s="7"/>
    </row>
    <row r="458" spans="7:8">
      <c r="G458" s="7"/>
      <c r="H458" s="7"/>
    </row>
    <row r="459" spans="7:8">
      <c r="G459" s="7"/>
      <c r="H459" s="7"/>
    </row>
    <row r="460" spans="7:8">
      <c r="G460" s="7"/>
      <c r="H460" s="7"/>
    </row>
    <row r="461" spans="7:8">
      <c r="G461" s="7"/>
      <c r="H461" s="7"/>
    </row>
    <row r="462" spans="7:8">
      <c r="G462" s="7"/>
      <c r="H462" s="7"/>
    </row>
    <row r="463" spans="7:8">
      <c r="G463" s="7"/>
      <c r="H463" s="7"/>
    </row>
    <row r="464" spans="7:8">
      <c r="G464" s="7"/>
      <c r="H464" s="7"/>
    </row>
    <row r="465" spans="7:8">
      <c r="G465" s="7"/>
      <c r="H465" s="7"/>
    </row>
    <row r="466" spans="7:8">
      <c r="G466" s="7"/>
      <c r="H466" s="7"/>
    </row>
    <row r="467" spans="7:8">
      <c r="G467" s="7"/>
      <c r="H467" s="7"/>
    </row>
    <row r="468" spans="7:8">
      <c r="G468" s="7"/>
      <c r="H468" s="7"/>
    </row>
    <row r="469" spans="7:8">
      <c r="G469" s="7"/>
      <c r="H469" s="7"/>
    </row>
    <row r="470" spans="7:8">
      <c r="G470" s="7"/>
      <c r="H470" s="7"/>
    </row>
    <row r="471" spans="7:8">
      <c r="G471" s="7"/>
      <c r="H471" s="7"/>
    </row>
    <row r="472" spans="7:8">
      <c r="G472" s="7"/>
      <c r="H472" s="7"/>
    </row>
    <row r="473" spans="7:8">
      <c r="G473" s="7"/>
      <c r="H473" s="7"/>
    </row>
    <row r="474" spans="7:8">
      <c r="G474" s="7"/>
      <c r="H474" s="7"/>
    </row>
    <row r="475" spans="7:8">
      <c r="G475" s="7"/>
      <c r="H475" s="7"/>
    </row>
    <row r="476" spans="7:8">
      <c r="G476" s="7"/>
      <c r="H476" s="7"/>
    </row>
    <row r="477" spans="7:8">
      <c r="G477" s="7"/>
      <c r="H477" s="7"/>
    </row>
    <row r="478" spans="7:8">
      <c r="G478" s="7"/>
      <c r="H478" s="7"/>
    </row>
    <row r="479" spans="7:8">
      <c r="G479" s="7"/>
      <c r="H479" s="7"/>
    </row>
    <row r="480" spans="7:8">
      <c r="G480" s="7"/>
      <c r="H480" s="7"/>
    </row>
    <row r="481" spans="7:8">
      <c r="G481" s="7"/>
      <c r="H481" s="7"/>
    </row>
    <row r="482" spans="7:8">
      <c r="G482" s="7"/>
      <c r="H482" s="7"/>
    </row>
    <row r="483" spans="7:8">
      <c r="G483" s="7"/>
      <c r="H483" s="7"/>
    </row>
    <row r="484" spans="7:8">
      <c r="G484" s="7"/>
      <c r="H484" s="7"/>
    </row>
    <row r="485" spans="7:8">
      <c r="G485" s="7"/>
      <c r="H485" s="7"/>
    </row>
    <row r="486" spans="7:8">
      <c r="G486" s="7"/>
      <c r="H486" s="7"/>
    </row>
    <row r="487" spans="7:8">
      <c r="G487" s="7"/>
      <c r="H487" s="7"/>
    </row>
    <row r="488" spans="7:8">
      <c r="G488" s="7"/>
      <c r="H488" s="7"/>
    </row>
    <row r="489" spans="7:8">
      <c r="G489" s="7"/>
      <c r="H489" s="7"/>
    </row>
    <row r="490" spans="7:8">
      <c r="G490" s="7"/>
      <c r="H490" s="7"/>
    </row>
    <row r="491" spans="7:8">
      <c r="G491" s="7"/>
      <c r="H491" s="7"/>
    </row>
    <row r="492" spans="7:8">
      <c r="G492" s="7"/>
      <c r="H492" s="7"/>
    </row>
    <row r="493" spans="7:8">
      <c r="G493" s="7"/>
      <c r="H493" s="7"/>
    </row>
    <row r="494" spans="7:8">
      <c r="G494" s="7"/>
      <c r="H494" s="7"/>
    </row>
    <row r="495" spans="7:8">
      <c r="G495" s="7"/>
      <c r="H495" s="7"/>
    </row>
    <row r="496" spans="7:8">
      <c r="G496" s="7"/>
      <c r="H496" s="7"/>
    </row>
    <row r="497" spans="7:8">
      <c r="G497" s="7"/>
      <c r="H497" s="7"/>
    </row>
    <row r="498" spans="7:8">
      <c r="G498" s="7"/>
      <c r="H498" s="7"/>
    </row>
    <row r="499" spans="7:8">
      <c r="G499" s="7"/>
      <c r="H499" s="7"/>
    </row>
    <row r="500" spans="7:8">
      <c r="G500" s="7"/>
      <c r="H500" s="7"/>
    </row>
    <row r="501" spans="7:8">
      <c r="G501" s="7"/>
      <c r="H501" s="7"/>
    </row>
    <row r="502" spans="7:8">
      <c r="G502" s="7"/>
      <c r="H502" s="7"/>
    </row>
    <row r="503" spans="7:8">
      <c r="G503" s="7"/>
      <c r="H503" s="7"/>
    </row>
    <row r="504" spans="7:8">
      <c r="G504" s="7"/>
      <c r="H504" s="7"/>
    </row>
    <row r="505" spans="7:8">
      <c r="G505" s="7"/>
      <c r="H505" s="7"/>
    </row>
    <row r="506" spans="7:8">
      <c r="G506" s="7"/>
      <c r="H506" s="7"/>
    </row>
    <row r="507" spans="7:8">
      <c r="G507" s="7"/>
      <c r="H507" s="7"/>
    </row>
    <row r="508" spans="7:8">
      <c r="G508" s="7"/>
      <c r="H508" s="7"/>
    </row>
    <row r="509" spans="7:8">
      <c r="G509" s="7"/>
      <c r="H509" s="7"/>
    </row>
    <row r="510" spans="7:8">
      <c r="G510" s="7"/>
      <c r="H510" s="7"/>
    </row>
    <row r="511" spans="7:8">
      <c r="G511" s="7"/>
      <c r="H511" s="7"/>
    </row>
    <row r="512" spans="7:8">
      <c r="G512" s="7"/>
      <c r="H512" s="7"/>
    </row>
    <row r="513" spans="7:8">
      <c r="G513" s="7"/>
      <c r="H513" s="7"/>
    </row>
    <row r="514" spans="7:8">
      <c r="G514" s="7"/>
      <c r="H514" s="7"/>
    </row>
    <row r="515" spans="7:8">
      <c r="G515" s="7"/>
      <c r="H515" s="7"/>
    </row>
    <row r="516" spans="7:8">
      <c r="G516" s="7"/>
      <c r="H516" s="7"/>
    </row>
    <row r="517" spans="7:8">
      <c r="G517" s="7"/>
      <c r="H517" s="7"/>
    </row>
    <row r="518" spans="7:8">
      <c r="G518" s="7"/>
      <c r="H518" s="7"/>
    </row>
    <row r="519" spans="7:8">
      <c r="G519" s="7"/>
      <c r="H519" s="7"/>
    </row>
    <row r="520" spans="7:8">
      <c r="G520" s="7"/>
      <c r="H520" s="7"/>
    </row>
    <row r="521" spans="7:8">
      <c r="G521" s="7"/>
      <c r="H521" s="7"/>
    </row>
    <row r="522" spans="7:8">
      <c r="G522" s="7"/>
      <c r="H522" s="7"/>
    </row>
    <row r="523" spans="7:8">
      <c r="G523" s="7"/>
      <c r="H523" s="7"/>
    </row>
    <row r="524" spans="7:8">
      <c r="G524" s="7"/>
      <c r="H524" s="7"/>
    </row>
    <row r="525" spans="7:8">
      <c r="G525" s="2"/>
      <c r="H525" s="2"/>
    </row>
    <row r="526" spans="7:8">
      <c r="G526" s="2"/>
      <c r="H526" s="2"/>
    </row>
    <row r="527" spans="7:8">
      <c r="G527" s="7"/>
      <c r="H527" s="7"/>
    </row>
    <row r="528" spans="7:8">
      <c r="G528" s="7"/>
      <c r="H528" s="7"/>
    </row>
    <row r="529" spans="7:8">
      <c r="G529" s="7"/>
      <c r="H529" s="7"/>
    </row>
    <row r="530" spans="7:8">
      <c r="G530" s="2"/>
      <c r="H530" s="7"/>
    </row>
    <row r="531" spans="7:8">
      <c r="G531" s="7"/>
      <c r="H531" s="7"/>
    </row>
    <row r="532" spans="7:8">
      <c r="G532" s="7"/>
      <c r="H532" s="7"/>
    </row>
    <row r="533" spans="7:8">
      <c r="G533" s="7"/>
      <c r="H533" s="7"/>
    </row>
    <row r="534" spans="7:8">
      <c r="G534" s="7"/>
      <c r="H534" s="7"/>
    </row>
    <row r="535" spans="7:8">
      <c r="G535" s="7"/>
      <c r="H535" s="7"/>
    </row>
    <row r="536" spans="7:8">
      <c r="G536" s="7"/>
      <c r="H536" s="7"/>
    </row>
    <row r="537" spans="7:8">
      <c r="G537" s="7"/>
      <c r="H537" s="7"/>
    </row>
    <row r="538" spans="7:8">
      <c r="G538" s="7"/>
      <c r="H538" s="7"/>
    </row>
    <row r="539" spans="7:8">
      <c r="G539" s="7"/>
      <c r="H539" s="7"/>
    </row>
    <row r="540" spans="7:8">
      <c r="G540" s="7"/>
      <c r="H540" s="7"/>
    </row>
    <row r="541" spans="7:8">
      <c r="G541" s="7"/>
      <c r="H541" s="7"/>
    </row>
    <row r="542" spans="7:8">
      <c r="G542" s="7"/>
      <c r="H542" s="7"/>
    </row>
    <row r="543" spans="7:8">
      <c r="G543" s="7"/>
      <c r="H543" s="7"/>
    </row>
    <row r="544" spans="7:8">
      <c r="G544" s="7"/>
      <c r="H544" s="7"/>
    </row>
    <row r="545" spans="7:8">
      <c r="G545" s="7"/>
      <c r="H545" s="7"/>
    </row>
    <row r="546" spans="7:8">
      <c r="G546" s="7"/>
      <c r="H546" s="7"/>
    </row>
    <row r="547" spans="7:8">
      <c r="G547" s="7"/>
      <c r="H547" s="7"/>
    </row>
    <row r="548" spans="7:8">
      <c r="G548" s="7"/>
      <c r="H548" s="7"/>
    </row>
    <row r="549" spans="7:8">
      <c r="G549" s="7"/>
      <c r="H549" s="7"/>
    </row>
    <row r="550" spans="7:8">
      <c r="G550" s="7"/>
      <c r="H550" s="7"/>
    </row>
    <row r="551" spans="7:8">
      <c r="G551" s="7"/>
      <c r="H551" s="7"/>
    </row>
    <row r="552" spans="7:8">
      <c r="G552" s="7"/>
      <c r="H552" s="7"/>
    </row>
    <row r="553" spans="7:8">
      <c r="G553" s="7"/>
      <c r="H553" s="7"/>
    </row>
    <row r="554" spans="7:8">
      <c r="G554" s="7"/>
      <c r="H554" s="7"/>
    </row>
    <row r="555" spans="7:8">
      <c r="G555" s="7"/>
      <c r="H555" s="7"/>
    </row>
    <row r="556" spans="7:8">
      <c r="G556" s="7"/>
      <c r="H556" s="7"/>
    </row>
    <row r="557" spans="7:8">
      <c r="G557" s="7"/>
      <c r="H557" s="7"/>
    </row>
    <row r="558" spans="7:8">
      <c r="G558" s="7"/>
      <c r="H558" s="7"/>
    </row>
    <row r="559" spans="7:8">
      <c r="G559" s="7"/>
      <c r="H559" s="7"/>
    </row>
    <row r="560" spans="7:8">
      <c r="G560" s="7"/>
      <c r="H560" s="7"/>
    </row>
    <row r="561" spans="7:8">
      <c r="G561" s="7"/>
      <c r="H561" s="7"/>
    </row>
    <row r="562" spans="7:8">
      <c r="G562" s="7"/>
      <c r="H562" s="7"/>
    </row>
    <row r="563" spans="7:8">
      <c r="G563" s="7"/>
      <c r="H563" s="7"/>
    </row>
    <row r="564" spans="7:8">
      <c r="G564" s="7"/>
      <c r="H564" s="7"/>
    </row>
    <row r="565" spans="7:8">
      <c r="G565" s="7"/>
      <c r="H565" s="7"/>
    </row>
    <row r="566" spans="7:8">
      <c r="G566" s="7"/>
      <c r="H566" s="7"/>
    </row>
    <row r="567" spans="7:8">
      <c r="G567" s="7"/>
      <c r="H567" s="7"/>
    </row>
    <row r="568" spans="7:8">
      <c r="G568" s="7"/>
      <c r="H568" s="7"/>
    </row>
    <row r="569" spans="7:8">
      <c r="G569" s="7"/>
      <c r="H569" s="7"/>
    </row>
    <row r="570" spans="7:8">
      <c r="G570" s="7"/>
      <c r="H570" s="7"/>
    </row>
    <row r="571" spans="7:8">
      <c r="G571" s="7"/>
      <c r="H571" s="7"/>
    </row>
    <row r="572" spans="7:8">
      <c r="G572" s="7"/>
      <c r="H572" s="7"/>
    </row>
    <row r="573" spans="7:8">
      <c r="G573" s="7"/>
      <c r="H573" s="7"/>
    </row>
    <row r="574" spans="7:8">
      <c r="G574" s="7"/>
      <c r="H574" s="7"/>
    </row>
    <row r="575" spans="7:8">
      <c r="G575" s="7"/>
      <c r="H575" s="7"/>
    </row>
    <row r="576" spans="7:8">
      <c r="G576" s="7"/>
      <c r="H576" s="7"/>
    </row>
    <row r="577" spans="7:8">
      <c r="G577" s="7"/>
      <c r="H577" s="7"/>
    </row>
    <row r="578" spans="7:8">
      <c r="G578" s="18"/>
      <c r="H578" s="18"/>
    </row>
    <row r="579" spans="7:8">
      <c r="G579" s="7"/>
      <c r="H579" s="7"/>
    </row>
    <row r="580" spans="7:8">
      <c r="G580" s="7"/>
      <c r="H580" s="7"/>
    </row>
    <row r="581" spans="7:8">
      <c r="G581" s="7"/>
      <c r="H581" s="7"/>
    </row>
    <row r="582" spans="7:8">
      <c r="G582" s="7"/>
      <c r="H582" s="7"/>
    </row>
    <row r="583" spans="7:8">
      <c r="G583" s="7"/>
      <c r="H583" s="7"/>
    </row>
    <row r="584" spans="7:8">
      <c r="G584" s="7"/>
      <c r="H584" s="7"/>
    </row>
    <row r="585" spans="7:8">
      <c r="G585" s="7"/>
      <c r="H585" s="7"/>
    </row>
    <row r="586" spans="7:8">
      <c r="G586" s="7"/>
      <c r="H586" s="7"/>
    </row>
    <row r="587" spans="7:8">
      <c r="G587" s="7"/>
      <c r="H587" s="7"/>
    </row>
    <row r="588" spans="7:8">
      <c r="G588" s="7"/>
      <c r="H588" s="7"/>
    </row>
    <row r="589" spans="7:8">
      <c r="G589" s="7"/>
      <c r="H589" s="7"/>
    </row>
    <row r="590" spans="7:8">
      <c r="G590" s="7"/>
      <c r="H590" s="7"/>
    </row>
    <row r="591" spans="7:8">
      <c r="G591" s="7"/>
      <c r="H591" s="7"/>
    </row>
    <row r="592" spans="7:8">
      <c r="G592" s="7"/>
      <c r="H592" s="7"/>
    </row>
    <row r="593" spans="7:8">
      <c r="G593" s="7"/>
      <c r="H593" s="7"/>
    </row>
    <row r="594" spans="7:8">
      <c r="G594" s="7"/>
      <c r="H594" s="7"/>
    </row>
    <row r="595" spans="7:8">
      <c r="G595" s="7"/>
      <c r="H595" s="7"/>
    </row>
    <row r="596" spans="7:8">
      <c r="G596" s="5"/>
      <c r="H596" s="5"/>
    </row>
    <row r="597" spans="7:8">
      <c r="G597" s="17"/>
      <c r="H597" s="17"/>
    </row>
    <row r="598" spans="7:8">
      <c r="G598" s="17"/>
      <c r="H598" s="17"/>
    </row>
    <row r="603" spans="7:8">
      <c r="G603" s="20"/>
      <c r="H603" s="20"/>
    </row>
  </sheetData>
  <phoneticPr fontId="0" type="noConversion"/>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
Investitor/objekt: UKC Ljubljana / UREDITEV PROSTOROV ZA BIOBANKO
Vsebina: PZI - 3/1 MOČNOSTNE ELEKTROISTALACIJE.</oddHeader>
    <oddFooter>&amp;L&amp;7&amp;F&amp;C&amp;P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R93"/>
  <sheetViews>
    <sheetView view="pageBreakPreview" topLeftCell="A61" zoomScaleNormal="50" zoomScaleSheetLayoutView="100" workbookViewId="0">
      <selection activeCell="F55" sqref="F55"/>
    </sheetView>
  </sheetViews>
  <sheetFormatPr defaultColWidth="8.85546875" defaultRowHeight="12.75"/>
  <cols>
    <col min="1" max="1" width="6.7109375" style="520" customWidth="1"/>
    <col min="2" max="2" width="50.7109375" style="519" customWidth="1"/>
    <col min="3" max="3" width="4.7109375" style="471" customWidth="1"/>
    <col min="4" max="4" width="6.7109375" style="517" customWidth="1"/>
    <col min="5" max="5" width="9.85546875" style="515" customWidth="1"/>
    <col min="6" max="6" width="11.7109375" style="515" customWidth="1"/>
    <col min="7" max="7" width="9.140625" style="459" customWidth="1"/>
    <col min="8" max="8" width="10.140625" style="515" bestFit="1" customWidth="1"/>
    <col min="9" max="9" width="9.140625" style="515" customWidth="1"/>
    <col min="10" max="10" width="3.140625" style="515" customWidth="1"/>
    <col min="11" max="12" width="3.140625" style="516" customWidth="1"/>
    <col min="13" max="13" width="10.7109375" style="458" customWidth="1"/>
    <col min="14" max="14" width="8.85546875" style="457"/>
    <col min="15" max="15" width="11" style="516" customWidth="1"/>
    <col min="16" max="16" width="10.42578125" style="516" bestFit="1" customWidth="1"/>
    <col min="17" max="17" width="10.5703125" style="516" customWidth="1"/>
    <col min="18" max="18" width="9.140625" style="516" bestFit="1" customWidth="1"/>
    <col min="19" max="19" width="10.42578125" style="516" bestFit="1" customWidth="1"/>
    <col min="20" max="20" width="10" style="510" bestFit="1" customWidth="1"/>
    <col min="21" max="21" width="12.7109375" style="516" customWidth="1"/>
    <col min="22" max="16384" width="8.85546875" style="514"/>
  </cols>
  <sheetData>
    <row r="1" spans="1:1032" s="537" customFormat="1">
      <c r="A1" s="549" t="s">
        <v>14</v>
      </c>
      <c r="B1" s="548" t="s">
        <v>12</v>
      </c>
      <c r="C1" s="547" t="s">
        <v>13</v>
      </c>
      <c r="D1" s="546" t="s">
        <v>314</v>
      </c>
      <c r="E1" s="549" t="s">
        <v>15</v>
      </c>
      <c r="F1" s="545" t="s">
        <v>11</v>
      </c>
      <c r="G1" s="544"/>
      <c r="H1" s="543"/>
      <c r="I1" s="542"/>
      <c r="J1" s="541"/>
      <c r="K1" s="542"/>
      <c r="L1" s="542"/>
      <c r="M1" s="540"/>
      <c r="N1" s="540"/>
      <c r="O1" s="539"/>
      <c r="P1" s="538"/>
    </row>
    <row r="2" spans="1:1032" s="537" customFormat="1" ht="10.35" customHeight="1">
      <c r="A2" s="536"/>
      <c r="B2" s="535"/>
      <c r="C2" s="534"/>
      <c r="D2" s="533"/>
      <c r="E2" s="536"/>
      <c r="F2" s="532"/>
      <c r="G2" s="544"/>
      <c r="H2" s="543"/>
      <c r="I2" s="542"/>
      <c r="J2" s="542"/>
      <c r="K2" s="542"/>
      <c r="L2" s="542"/>
      <c r="M2" s="531"/>
      <c r="N2" s="531"/>
      <c r="O2" s="539"/>
      <c r="P2" s="530"/>
    </row>
    <row r="3" spans="1:1032" s="521" customFormat="1" ht="25.5">
      <c r="A3" s="560" t="s">
        <v>424</v>
      </c>
      <c r="B3" s="529" t="s">
        <v>386</v>
      </c>
      <c r="C3" s="528"/>
      <c r="D3" s="527"/>
      <c r="E3" s="526"/>
      <c r="F3" s="526"/>
      <c r="G3" s="525"/>
      <c r="H3" s="525"/>
      <c r="I3" s="524"/>
      <c r="J3" s="524"/>
      <c r="K3" s="524"/>
      <c r="L3" s="524"/>
      <c r="M3" s="524"/>
      <c r="N3" s="523"/>
      <c r="O3" s="524"/>
      <c r="P3" s="522"/>
      <c r="Q3" s="524"/>
      <c r="R3" s="524"/>
      <c r="S3" s="525"/>
      <c r="T3" s="524"/>
      <c r="U3" s="525"/>
      <c r="V3" s="525"/>
      <c r="W3" s="524"/>
      <c r="X3" s="524"/>
      <c r="Y3" s="524"/>
      <c r="Z3" s="524"/>
      <c r="AA3" s="524"/>
      <c r="AB3" s="524"/>
      <c r="AC3" s="524"/>
    </row>
    <row r="4" spans="1:1032">
      <c r="C4" s="518"/>
      <c r="E4" s="516"/>
      <c r="G4" s="515"/>
      <c r="K4" s="514"/>
      <c r="L4" s="514"/>
      <c r="M4" s="514"/>
      <c r="N4" s="513"/>
      <c r="O4" s="512"/>
      <c r="P4" s="513"/>
      <c r="Q4" s="511"/>
      <c r="S4" s="510"/>
      <c r="T4" s="516"/>
      <c r="U4" s="510"/>
      <c r="V4" s="510"/>
      <c r="W4" s="509"/>
      <c r="X4" s="516"/>
    </row>
    <row r="5" spans="1:1032" s="500" customFormat="1" ht="25.5">
      <c r="A5" s="503"/>
      <c r="B5" s="529" t="s">
        <v>337</v>
      </c>
      <c r="C5" s="452"/>
      <c r="D5" s="502"/>
      <c r="E5" s="501"/>
      <c r="F5" s="501"/>
      <c r="G5" s="374"/>
      <c r="H5" s="376"/>
      <c r="I5" s="376"/>
      <c r="J5" s="374"/>
      <c r="K5" s="374"/>
      <c r="L5" s="374"/>
      <c r="M5" s="508"/>
      <c r="N5" s="508"/>
      <c r="O5" s="507"/>
      <c r="P5" s="507"/>
      <c r="Q5" s="507"/>
      <c r="R5" s="507"/>
      <c r="S5" s="506"/>
      <c r="T5" s="506"/>
      <c r="U5" s="505"/>
      <c r="V5" s="504"/>
      <c r="W5" s="377"/>
      <c r="X5" s="378"/>
      <c r="Y5" s="378"/>
      <c r="Z5" s="378"/>
      <c r="AA5" s="379"/>
      <c r="AB5" s="379"/>
      <c r="AC5" s="379"/>
      <c r="AD5" s="379"/>
      <c r="AE5" s="379"/>
      <c r="AF5" s="379"/>
      <c r="AG5" s="379"/>
      <c r="AH5" s="379"/>
      <c r="AI5" s="379"/>
      <c r="AJ5" s="379"/>
    </row>
    <row r="6" spans="1:1032" s="499" customFormat="1">
      <c r="A6" s="371"/>
      <c r="B6" s="372"/>
      <c r="C6" s="373"/>
      <c r="D6" s="374"/>
      <c r="E6" s="375"/>
      <c r="F6" s="375"/>
      <c r="G6" s="374"/>
      <c r="H6" s="376"/>
      <c r="I6" s="376"/>
      <c r="J6" s="374"/>
      <c r="K6" s="374"/>
      <c r="L6" s="374"/>
      <c r="M6" s="508"/>
      <c r="N6" s="508"/>
      <c r="O6" s="507"/>
      <c r="P6" s="507"/>
      <c r="Q6" s="507"/>
      <c r="R6" s="507"/>
      <c r="S6" s="506"/>
      <c r="T6" s="506"/>
      <c r="U6" s="505"/>
      <c r="V6" s="504"/>
      <c r="W6" s="377"/>
      <c r="X6" s="378"/>
      <c r="Y6" s="378"/>
      <c r="Z6" s="378"/>
      <c r="AA6" s="379"/>
      <c r="AB6" s="379"/>
      <c r="AC6" s="379"/>
      <c r="AD6" s="379"/>
      <c r="AE6" s="379"/>
      <c r="AF6" s="379"/>
      <c r="AG6" s="379"/>
      <c r="AH6" s="379"/>
      <c r="AI6" s="379"/>
      <c r="AJ6" s="379"/>
      <c r="AK6" s="379"/>
      <c r="AL6" s="379"/>
      <c r="AM6" s="379"/>
      <c r="AN6" s="379"/>
      <c r="AO6" s="379"/>
      <c r="AP6" s="379"/>
      <c r="AQ6" s="379"/>
      <c r="AR6" s="379"/>
      <c r="AS6" s="379"/>
      <c r="AT6" s="379"/>
      <c r="AU6" s="379"/>
      <c r="AV6" s="379"/>
      <c r="AW6" s="379"/>
      <c r="AX6" s="379"/>
      <c r="AY6" s="379"/>
      <c r="AZ6" s="379"/>
      <c r="BA6" s="379"/>
      <c r="BB6" s="379"/>
      <c r="BC6" s="379"/>
      <c r="BD6" s="379"/>
      <c r="BE6" s="379"/>
      <c r="BF6" s="379"/>
      <c r="BG6" s="379"/>
      <c r="BH6" s="379"/>
      <c r="BI6" s="379"/>
      <c r="BJ6" s="379"/>
      <c r="BK6" s="379"/>
      <c r="BL6" s="379"/>
      <c r="BM6" s="379"/>
      <c r="BN6" s="379"/>
      <c r="BO6" s="379"/>
      <c r="BP6" s="379"/>
      <c r="BQ6" s="379"/>
      <c r="BR6" s="379"/>
      <c r="BS6" s="379"/>
      <c r="BT6" s="379"/>
      <c r="BU6" s="379"/>
      <c r="BV6" s="379"/>
      <c r="BW6" s="379"/>
      <c r="BX6" s="379"/>
      <c r="BY6" s="379"/>
      <c r="BZ6" s="379"/>
      <c r="CA6" s="379"/>
      <c r="CB6" s="379"/>
      <c r="CC6" s="379"/>
      <c r="CD6" s="379"/>
      <c r="CE6" s="379"/>
      <c r="CF6" s="379"/>
      <c r="CG6" s="379"/>
      <c r="CH6" s="379"/>
      <c r="CI6" s="379"/>
      <c r="CJ6" s="379"/>
      <c r="CK6" s="379"/>
      <c r="CL6" s="379"/>
      <c r="CM6" s="379"/>
      <c r="CN6" s="379"/>
      <c r="CO6" s="379"/>
      <c r="CP6" s="379"/>
      <c r="CQ6" s="379"/>
      <c r="CR6" s="379"/>
      <c r="CS6" s="379"/>
      <c r="CT6" s="379"/>
      <c r="CU6" s="379"/>
      <c r="CV6" s="379"/>
      <c r="CW6" s="379"/>
      <c r="CX6" s="379"/>
      <c r="CY6" s="379"/>
      <c r="CZ6" s="379"/>
      <c r="DA6" s="379"/>
      <c r="DB6" s="379"/>
      <c r="DC6" s="379"/>
      <c r="DD6" s="379"/>
      <c r="DE6" s="379"/>
      <c r="DF6" s="379"/>
      <c r="DG6" s="379"/>
      <c r="DH6" s="379"/>
      <c r="DI6" s="379"/>
      <c r="DJ6" s="379"/>
      <c r="DK6" s="379"/>
      <c r="DL6" s="379"/>
      <c r="DM6" s="379"/>
      <c r="DN6" s="379"/>
      <c r="DO6" s="379"/>
      <c r="DP6" s="379"/>
      <c r="DQ6" s="379"/>
      <c r="DR6" s="379"/>
      <c r="DS6" s="379"/>
      <c r="DT6" s="379"/>
      <c r="DU6" s="379"/>
      <c r="DV6" s="379"/>
      <c r="DW6" s="379"/>
      <c r="DX6" s="379"/>
      <c r="DY6" s="379"/>
      <c r="DZ6" s="379"/>
      <c r="EA6" s="379"/>
      <c r="EB6" s="379"/>
      <c r="EC6" s="379"/>
      <c r="ED6" s="379"/>
      <c r="EE6" s="379"/>
      <c r="EF6" s="379"/>
      <c r="EG6" s="379"/>
      <c r="EH6" s="379"/>
      <c r="EI6" s="379"/>
      <c r="EJ6" s="379"/>
      <c r="EK6" s="379"/>
      <c r="EL6" s="379"/>
      <c r="EM6" s="379"/>
      <c r="EN6" s="379"/>
      <c r="EO6" s="379"/>
      <c r="EP6" s="379"/>
      <c r="EQ6" s="379"/>
      <c r="ER6" s="379"/>
      <c r="ES6" s="379"/>
      <c r="ET6" s="379"/>
      <c r="EU6" s="379"/>
      <c r="EV6" s="379"/>
      <c r="EW6" s="379"/>
      <c r="EX6" s="379"/>
      <c r="EY6" s="379"/>
      <c r="EZ6" s="379"/>
      <c r="FA6" s="379"/>
      <c r="FB6" s="379"/>
      <c r="FC6" s="379"/>
      <c r="FD6" s="379"/>
      <c r="FE6" s="379"/>
      <c r="FF6" s="379"/>
      <c r="FG6" s="379"/>
      <c r="FH6" s="379"/>
      <c r="FI6" s="379"/>
      <c r="FJ6" s="379"/>
      <c r="FK6" s="379"/>
      <c r="FL6" s="379"/>
      <c r="FM6" s="379"/>
      <c r="FN6" s="379"/>
      <c r="FO6" s="379"/>
      <c r="FP6" s="379"/>
      <c r="FQ6" s="379"/>
      <c r="FR6" s="379"/>
      <c r="FS6" s="379"/>
      <c r="FT6" s="379"/>
      <c r="FU6" s="379"/>
      <c r="FV6" s="379"/>
      <c r="FW6" s="379"/>
      <c r="FX6" s="379"/>
      <c r="FY6" s="379"/>
      <c r="FZ6" s="379"/>
      <c r="GA6" s="379"/>
      <c r="GB6" s="379"/>
      <c r="GC6" s="379"/>
      <c r="GD6" s="379"/>
      <c r="GE6" s="379"/>
      <c r="GF6" s="379"/>
      <c r="GG6" s="379"/>
      <c r="GH6" s="379"/>
      <c r="GI6" s="379"/>
      <c r="GJ6" s="379"/>
      <c r="GK6" s="379"/>
      <c r="GL6" s="379"/>
      <c r="GM6" s="379"/>
      <c r="GN6" s="379"/>
      <c r="GO6" s="379"/>
      <c r="GP6" s="379"/>
      <c r="GQ6" s="379"/>
      <c r="GR6" s="379"/>
      <c r="GS6" s="379"/>
      <c r="GT6" s="379"/>
      <c r="GU6" s="379"/>
      <c r="GV6" s="379"/>
      <c r="GW6" s="379"/>
      <c r="GX6" s="379"/>
      <c r="GY6" s="379"/>
      <c r="GZ6" s="379"/>
      <c r="HA6" s="379"/>
      <c r="HB6" s="379"/>
      <c r="HC6" s="379"/>
      <c r="HD6" s="379"/>
      <c r="HE6" s="379"/>
      <c r="HF6" s="379"/>
      <c r="HG6" s="379"/>
      <c r="HH6" s="379"/>
      <c r="HI6" s="379"/>
      <c r="HJ6" s="379"/>
      <c r="HK6" s="379"/>
      <c r="HL6" s="379"/>
      <c r="HM6" s="379"/>
      <c r="HN6" s="379"/>
      <c r="HO6" s="379"/>
      <c r="HP6" s="379"/>
      <c r="HQ6" s="379"/>
      <c r="HR6" s="379"/>
      <c r="HS6" s="379"/>
      <c r="HT6" s="379"/>
      <c r="HU6" s="379"/>
      <c r="HV6" s="379"/>
      <c r="HW6" s="379"/>
      <c r="HX6" s="379"/>
      <c r="HY6" s="379"/>
      <c r="HZ6" s="379"/>
      <c r="IA6" s="379"/>
      <c r="IB6" s="379"/>
      <c r="IC6" s="379"/>
      <c r="ID6" s="379"/>
      <c r="IE6" s="379"/>
      <c r="IF6" s="379"/>
      <c r="IG6" s="379"/>
      <c r="IH6" s="379"/>
      <c r="II6" s="379"/>
      <c r="IJ6" s="379"/>
      <c r="IK6" s="379"/>
      <c r="IL6" s="379"/>
      <c r="IM6" s="379"/>
      <c r="IN6" s="379"/>
      <c r="IO6" s="379"/>
      <c r="IP6" s="379"/>
      <c r="IQ6" s="379"/>
      <c r="IR6" s="379"/>
      <c r="IS6" s="379"/>
      <c r="IT6" s="379"/>
      <c r="IU6" s="379"/>
      <c r="IV6" s="379"/>
      <c r="IW6" s="379"/>
      <c r="IX6" s="379"/>
      <c r="IY6" s="379"/>
      <c r="IZ6" s="379"/>
      <c r="JA6" s="379"/>
      <c r="JB6" s="379"/>
      <c r="JC6" s="379"/>
      <c r="JD6" s="379"/>
      <c r="JE6" s="379"/>
      <c r="JF6" s="379"/>
      <c r="JG6" s="379"/>
      <c r="JH6" s="379"/>
      <c r="JI6" s="379"/>
      <c r="JJ6" s="379"/>
      <c r="JK6" s="379"/>
      <c r="JL6" s="379"/>
      <c r="JM6" s="379"/>
      <c r="JN6" s="379"/>
      <c r="JO6" s="379"/>
      <c r="JP6" s="379"/>
      <c r="JQ6" s="379"/>
      <c r="JR6" s="379"/>
      <c r="JS6" s="379"/>
      <c r="JT6" s="379"/>
      <c r="JU6" s="379"/>
      <c r="JV6" s="379"/>
      <c r="JW6" s="379"/>
      <c r="JX6" s="379"/>
      <c r="JY6" s="379"/>
      <c r="JZ6" s="379"/>
      <c r="KA6" s="379"/>
      <c r="KB6" s="379"/>
      <c r="KC6" s="379"/>
      <c r="KD6" s="379"/>
      <c r="KE6" s="379"/>
      <c r="KF6" s="379"/>
      <c r="KG6" s="379"/>
      <c r="KH6" s="379"/>
      <c r="KI6" s="379"/>
      <c r="KJ6" s="379"/>
      <c r="KK6" s="379"/>
      <c r="KL6" s="379"/>
      <c r="KM6" s="379"/>
      <c r="KN6" s="379"/>
      <c r="KO6" s="379"/>
      <c r="KP6" s="379"/>
      <c r="KQ6" s="379"/>
      <c r="KR6" s="379"/>
      <c r="KS6" s="379"/>
      <c r="KT6" s="379"/>
      <c r="KU6" s="379"/>
      <c r="KV6" s="379"/>
      <c r="KW6" s="379"/>
      <c r="KX6" s="379"/>
      <c r="KY6" s="379"/>
      <c r="KZ6" s="379"/>
      <c r="LA6" s="379"/>
      <c r="LB6" s="379"/>
      <c r="LC6" s="379"/>
      <c r="LD6" s="379"/>
      <c r="LE6" s="379"/>
      <c r="LF6" s="379"/>
      <c r="LG6" s="379"/>
      <c r="LH6" s="379"/>
      <c r="LI6" s="379"/>
      <c r="LJ6" s="379"/>
      <c r="LK6" s="379"/>
      <c r="LL6" s="379"/>
      <c r="LM6" s="379"/>
      <c r="LN6" s="379"/>
      <c r="LO6" s="379"/>
      <c r="LP6" s="379"/>
      <c r="LQ6" s="379"/>
      <c r="LR6" s="379"/>
      <c r="LS6" s="379"/>
      <c r="LT6" s="379"/>
      <c r="LU6" s="379"/>
      <c r="LV6" s="379"/>
      <c r="LW6" s="379"/>
      <c r="LX6" s="379"/>
      <c r="LY6" s="379"/>
      <c r="LZ6" s="379"/>
      <c r="MA6" s="379"/>
      <c r="MB6" s="379"/>
      <c r="MC6" s="379"/>
      <c r="MD6" s="379"/>
      <c r="ME6" s="379"/>
      <c r="MF6" s="379"/>
      <c r="MG6" s="379"/>
      <c r="MH6" s="379"/>
      <c r="MI6" s="379"/>
      <c r="MJ6" s="379"/>
      <c r="MK6" s="379"/>
      <c r="ML6" s="379"/>
      <c r="MM6" s="379"/>
      <c r="MN6" s="379"/>
      <c r="MO6" s="379"/>
      <c r="MP6" s="379"/>
      <c r="MQ6" s="379"/>
      <c r="MR6" s="379"/>
      <c r="MS6" s="379"/>
      <c r="MT6" s="379"/>
      <c r="MU6" s="379"/>
      <c r="MV6" s="379"/>
      <c r="MW6" s="379"/>
      <c r="MX6" s="379"/>
      <c r="MY6" s="379"/>
      <c r="MZ6" s="379"/>
      <c r="NA6" s="379"/>
      <c r="NB6" s="379"/>
      <c r="NC6" s="379"/>
      <c r="ND6" s="379"/>
      <c r="NE6" s="379"/>
      <c r="NF6" s="379"/>
      <c r="NG6" s="379"/>
      <c r="NH6" s="379"/>
      <c r="NI6" s="379"/>
      <c r="NJ6" s="379"/>
      <c r="NK6" s="379"/>
      <c r="NL6" s="379"/>
      <c r="NM6" s="379"/>
      <c r="NN6" s="379"/>
      <c r="NO6" s="379"/>
      <c r="NP6" s="379"/>
      <c r="NQ6" s="379"/>
      <c r="NR6" s="379"/>
      <c r="NS6" s="379"/>
      <c r="NT6" s="379"/>
      <c r="NU6" s="379"/>
      <c r="NV6" s="379"/>
      <c r="NW6" s="379"/>
      <c r="NX6" s="379"/>
      <c r="NY6" s="379"/>
      <c r="NZ6" s="379"/>
      <c r="OA6" s="379"/>
      <c r="OB6" s="379"/>
      <c r="OC6" s="379"/>
      <c r="OD6" s="379"/>
      <c r="OE6" s="379"/>
      <c r="OF6" s="379"/>
      <c r="OG6" s="379"/>
      <c r="OH6" s="379"/>
      <c r="OI6" s="379"/>
      <c r="OJ6" s="379"/>
      <c r="OK6" s="379"/>
      <c r="OL6" s="379"/>
      <c r="OM6" s="379"/>
      <c r="ON6" s="379"/>
      <c r="OO6" s="379"/>
      <c r="OP6" s="379"/>
      <c r="OQ6" s="379"/>
      <c r="OR6" s="379"/>
      <c r="OS6" s="379"/>
      <c r="OT6" s="379"/>
      <c r="OU6" s="379"/>
      <c r="OV6" s="379"/>
      <c r="OW6" s="379"/>
      <c r="OX6" s="379"/>
      <c r="OY6" s="379"/>
      <c r="OZ6" s="379"/>
      <c r="PA6" s="379"/>
      <c r="PB6" s="379"/>
      <c r="PC6" s="379"/>
      <c r="PD6" s="379"/>
      <c r="PE6" s="379"/>
      <c r="PF6" s="379"/>
      <c r="PG6" s="379"/>
      <c r="PH6" s="379"/>
      <c r="PI6" s="379"/>
      <c r="PJ6" s="379"/>
      <c r="PK6" s="379"/>
      <c r="PL6" s="379"/>
      <c r="PM6" s="379"/>
      <c r="PN6" s="379"/>
      <c r="PO6" s="379"/>
      <c r="PP6" s="379"/>
      <c r="PQ6" s="379"/>
      <c r="PR6" s="379"/>
      <c r="PS6" s="379"/>
      <c r="PT6" s="379"/>
      <c r="PU6" s="379"/>
      <c r="PV6" s="379"/>
      <c r="PW6" s="379"/>
      <c r="PX6" s="379"/>
      <c r="PY6" s="379"/>
      <c r="PZ6" s="379"/>
      <c r="QA6" s="379"/>
      <c r="QB6" s="379"/>
      <c r="QC6" s="379"/>
      <c r="QD6" s="379"/>
      <c r="QE6" s="379"/>
      <c r="QF6" s="379"/>
      <c r="QG6" s="379"/>
      <c r="QH6" s="379"/>
      <c r="QI6" s="379"/>
      <c r="QJ6" s="379"/>
      <c r="QK6" s="379"/>
      <c r="QL6" s="379"/>
      <c r="QM6" s="379"/>
      <c r="QN6" s="379"/>
      <c r="QO6" s="379"/>
      <c r="QP6" s="379"/>
      <c r="QQ6" s="379"/>
      <c r="QR6" s="379"/>
      <c r="QS6" s="379"/>
      <c r="QT6" s="379"/>
      <c r="QU6" s="379"/>
      <c r="QV6" s="379"/>
      <c r="QW6" s="379"/>
      <c r="QX6" s="379"/>
      <c r="QY6" s="379"/>
      <c r="QZ6" s="379"/>
      <c r="RA6" s="379"/>
      <c r="RB6" s="379"/>
      <c r="RC6" s="379"/>
      <c r="RD6" s="379"/>
      <c r="RE6" s="379"/>
      <c r="RF6" s="379"/>
      <c r="RG6" s="379"/>
      <c r="RH6" s="379"/>
      <c r="RI6" s="379"/>
      <c r="RJ6" s="379"/>
      <c r="RK6" s="379"/>
      <c r="RL6" s="379"/>
      <c r="RM6" s="379"/>
      <c r="RN6" s="379"/>
      <c r="RO6" s="379"/>
      <c r="RP6" s="379"/>
      <c r="RQ6" s="379"/>
      <c r="RR6" s="379"/>
      <c r="RS6" s="379"/>
      <c r="RT6" s="379"/>
      <c r="RU6" s="379"/>
      <c r="RV6" s="379"/>
      <c r="RW6" s="379"/>
      <c r="RX6" s="379"/>
      <c r="RY6" s="379"/>
      <c r="RZ6" s="379"/>
      <c r="SA6" s="379"/>
      <c r="SB6" s="379"/>
      <c r="SC6" s="379"/>
      <c r="SD6" s="379"/>
      <c r="SE6" s="379"/>
      <c r="SF6" s="379"/>
      <c r="SG6" s="379"/>
      <c r="SH6" s="379"/>
      <c r="SI6" s="379"/>
      <c r="SJ6" s="379"/>
      <c r="SK6" s="379"/>
      <c r="SL6" s="379"/>
      <c r="SM6" s="379"/>
      <c r="SN6" s="379"/>
      <c r="SO6" s="379"/>
      <c r="SP6" s="379"/>
      <c r="SQ6" s="379"/>
      <c r="SR6" s="379"/>
      <c r="SS6" s="379"/>
      <c r="ST6" s="379"/>
      <c r="SU6" s="379"/>
      <c r="SV6" s="379"/>
      <c r="SW6" s="379"/>
      <c r="SX6" s="379"/>
      <c r="SY6" s="379"/>
      <c r="SZ6" s="379"/>
      <c r="TA6" s="379"/>
      <c r="TB6" s="379"/>
      <c r="TC6" s="379"/>
      <c r="TD6" s="379"/>
      <c r="TE6" s="379"/>
      <c r="TF6" s="379"/>
      <c r="TG6" s="379"/>
      <c r="TH6" s="379"/>
      <c r="TI6" s="379"/>
      <c r="TJ6" s="379"/>
      <c r="TK6" s="379"/>
      <c r="TL6" s="379"/>
      <c r="TM6" s="379"/>
      <c r="TN6" s="379"/>
      <c r="TO6" s="379"/>
      <c r="TP6" s="379"/>
      <c r="TQ6" s="379"/>
      <c r="TR6" s="379"/>
      <c r="TS6" s="379"/>
      <c r="TT6" s="379"/>
      <c r="TU6" s="379"/>
      <c r="TV6" s="379"/>
      <c r="TW6" s="379"/>
      <c r="TX6" s="379"/>
      <c r="TY6" s="379"/>
      <c r="TZ6" s="379"/>
      <c r="UA6" s="379"/>
      <c r="UB6" s="379"/>
      <c r="UC6" s="379"/>
      <c r="UD6" s="379"/>
      <c r="UE6" s="379"/>
      <c r="UF6" s="379"/>
      <c r="UG6" s="379"/>
      <c r="UH6" s="379"/>
      <c r="UI6" s="379"/>
      <c r="UJ6" s="379"/>
      <c r="UK6" s="379"/>
      <c r="UL6" s="379"/>
      <c r="UM6" s="379"/>
      <c r="UN6" s="379"/>
      <c r="UO6" s="379"/>
      <c r="UP6" s="379"/>
      <c r="UQ6" s="379"/>
      <c r="UR6" s="379"/>
      <c r="US6" s="379"/>
      <c r="UT6" s="379"/>
      <c r="UU6" s="379"/>
      <c r="UV6" s="379"/>
      <c r="UW6" s="379"/>
      <c r="UX6" s="379"/>
      <c r="UY6" s="379"/>
      <c r="UZ6" s="379"/>
      <c r="VA6" s="379"/>
      <c r="VB6" s="379"/>
      <c r="VC6" s="379"/>
      <c r="VD6" s="379"/>
      <c r="VE6" s="379"/>
      <c r="VF6" s="379"/>
      <c r="VG6" s="379"/>
      <c r="VH6" s="379"/>
      <c r="VI6" s="379"/>
      <c r="VJ6" s="379"/>
      <c r="VK6" s="379"/>
      <c r="VL6" s="379"/>
      <c r="VM6" s="379"/>
      <c r="VN6" s="379"/>
      <c r="VO6" s="379"/>
      <c r="VP6" s="379"/>
      <c r="VQ6" s="379"/>
      <c r="VR6" s="379"/>
      <c r="VS6" s="379"/>
      <c r="VT6" s="379"/>
      <c r="VU6" s="379"/>
      <c r="VV6" s="379"/>
      <c r="VW6" s="379"/>
      <c r="VX6" s="379"/>
      <c r="VY6" s="379"/>
      <c r="VZ6" s="379"/>
      <c r="WA6" s="379"/>
      <c r="WB6" s="379"/>
      <c r="WC6" s="379"/>
      <c r="WD6" s="379"/>
      <c r="WE6" s="379"/>
      <c r="WF6" s="379"/>
      <c r="WG6" s="379"/>
      <c r="WH6" s="379"/>
      <c r="WI6" s="379"/>
      <c r="WJ6" s="379"/>
      <c r="WK6" s="379"/>
      <c r="WL6" s="379"/>
      <c r="WM6" s="379"/>
      <c r="WN6" s="379"/>
      <c r="WO6" s="379"/>
      <c r="WP6" s="379"/>
      <c r="WQ6" s="379"/>
      <c r="WR6" s="379"/>
      <c r="WS6" s="379"/>
      <c r="WT6" s="379"/>
      <c r="WU6" s="379"/>
      <c r="WV6" s="379"/>
      <c r="WW6" s="379"/>
      <c r="WX6" s="379"/>
      <c r="WY6" s="379"/>
      <c r="WZ6" s="379"/>
      <c r="XA6" s="379"/>
      <c r="XB6" s="379"/>
      <c r="XC6" s="379"/>
      <c r="XD6" s="379"/>
      <c r="XE6" s="379"/>
      <c r="XF6" s="379"/>
      <c r="XG6" s="379"/>
      <c r="XH6" s="379"/>
      <c r="XI6" s="379"/>
      <c r="XJ6" s="379"/>
      <c r="XK6" s="379"/>
      <c r="XL6" s="379"/>
      <c r="XM6" s="379"/>
      <c r="XN6" s="379"/>
      <c r="XO6" s="379"/>
      <c r="XP6" s="379"/>
      <c r="XQ6" s="379"/>
      <c r="XR6" s="379"/>
      <c r="XS6" s="379"/>
      <c r="XT6" s="379"/>
      <c r="XU6" s="379"/>
      <c r="XV6" s="379"/>
      <c r="XW6" s="379"/>
      <c r="XX6" s="379"/>
      <c r="XY6" s="379"/>
      <c r="XZ6" s="379"/>
      <c r="YA6" s="379"/>
      <c r="YB6" s="379"/>
      <c r="YC6" s="379"/>
      <c r="YD6" s="379"/>
      <c r="YE6" s="379"/>
      <c r="YF6" s="379"/>
      <c r="YG6" s="379"/>
      <c r="YH6" s="379"/>
      <c r="YI6" s="379"/>
      <c r="YJ6" s="379"/>
      <c r="YK6" s="379"/>
      <c r="YL6" s="379"/>
      <c r="YM6" s="379"/>
      <c r="YN6" s="379"/>
      <c r="YO6" s="379"/>
      <c r="YP6" s="379"/>
      <c r="YQ6" s="379"/>
      <c r="YR6" s="379"/>
      <c r="YS6" s="379"/>
      <c r="YT6" s="379"/>
      <c r="YU6" s="379"/>
      <c r="YV6" s="379"/>
      <c r="YW6" s="379"/>
      <c r="YX6" s="379"/>
      <c r="YY6" s="379"/>
      <c r="YZ6" s="379"/>
      <c r="ZA6" s="379"/>
      <c r="ZB6" s="379"/>
      <c r="ZC6" s="379"/>
      <c r="ZD6" s="379"/>
      <c r="ZE6" s="379"/>
      <c r="ZF6" s="379"/>
      <c r="ZG6" s="379"/>
      <c r="ZH6" s="379"/>
      <c r="ZI6" s="379"/>
      <c r="ZJ6" s="379"/>
      <c r="ZK6" s="379"/>
      <c r="ZL6" s="379"/>
      <c r="ZM6" s="379"/>
      <c r="ZN6" s="379"/>
      <c r="ZO6" s="379"/>
      <c r="ZP6" s="379"/>
      <c r="ZQ6" s="379"/>
      <c r="ZR6" s="379"/>
      <c r="ZS6" s="379"/>
      <c r="ZT6" s="379"/>
      <c r="ZU6" s="379"/>
      <c r="ZV6" s="379"/>
      <c r="ZW6" s="379"/>
      <c r="ZX6" s="379"/>
      <c r="ZY6" s="379"/>
      <c r="ZZ6" s="379"/>
      <c r="AAA6" s="379"/>
      <c r="AAB6" s="379"/>
      <c r="AAC6" s="379"/>
      <c r="AAD6" s="379"/>
      <c r="AAE6" s="379"/>
      <c r="AAF6" s="379"/>
      <c r="AAG6" s="379"/>
      <c r="AAH6" s="379"/>
      <c r="AAI6" s="379"/>
      <c r="AAJ6" s="379"/>
      <c r="AAK6" s="379"/>
      <c r="AAL6" s="379"/>
      <c r="AAM6" s="379"/>
      <c r="AAN6" s="379"/>
      <c r="AAO6" s="379"/>
      <c r="AAP6" s="379"/>
      <c r="AAQ6" s="379"/>
      <c r="AAR6" s="379"/>
      <c r="AAS6" s="379"/>
      <c r="AAT6" s="379"/>
      <c r="AAU6" s="379"/>
      <c r="AAV6" s="379"/>
      <c r="AAW6" s="379"/>
      <c r="AAX6" s="379"/>
      <c r="AAY6" s="379"/>
      <c r="AAZ6" s="379"/>
      <c r="ABA6" s="379"/>
      <c r="ABB6" s="379"/>
      <c r="ABC6" s="379"/>
      <c r="ABD6" s="379"/>
      <c r="ABE6" s="379"/>
      <c r="ABF6" s="379"/>
      <c r="ABG6" s="379"/>
      <c r="ABH6" s="379"/>
      <c r="ABI6" s="379"/>
      <c r="ABJ6" s="379"/>
      <c r="ABK6" s="379"/>
      <c r="ABL6" s="379"/>
      <c r="ABM6" s="379"/>
      <c r="ABN6" s="379"/>
      <c r="ABO6" s="379"/>
      <c r="ABP6" s="379"/>
      <c r="ABQ6" s="379"/>
      <c r="ABR6" s="379"/>
      <c r="ABS6" s="379"/>
      <c r="ABT6" s="379"/>
      <c r="ABU6" s="379"/>
      <c r="ABV6" s="379"/>
      <c r="ABW6" s="379"/>
      <c r="ABX6" s="379"/>
      <c r="ABY6" s="379"/>
      <c r="ABZ6" s="379"/>
      <c r="ACA6" s="379"/>
      <c r="ACB6" s="379"/>
      <c r="ACC6" s="379"/>
      <c r="ACD6" s="379"/>
      <c r="ACE6" s="379"/>
      <c r="ACF6" s="379"/>
      <c r="ACG6" s="379"/>
      <c r="ACH6" s="379"/>
      <c r="ACI6" s="379"/>
      <c r="ACJ6" s="379"/>
      <c r="ACK6" s="379"/>
      <c r="ACL6" s="379"/>
      <c r="ACM6" s="379"/>
      <c r="ACN6" s="379"/>
      <c r="ACO6" s="379"/>
      <c r="ACP6" s="379"/>
      <c r="ACQ6" s="379"/>
      <c r="ACR6" s="379"/>
      <c r="ACS6" s="379"/>
      <c r="ACT6" s="379"/>
      <c r="ACU6" s="379"/>
      <c r="ACV6" s="379"/>
      <c r="ACW6" s="379"/>
      <c r="ACX6" s="379"/>
      <c r="ACY6" s="379"/>
      <c r="ACZ6" s="379"/>
      <c r="ADA6" s="379"/>
      <c r="ADB6" s="379"/>
      <c r="ADC6" s="379"/>
      <c r="ADD6" s="379"/>
      <c r="ADE6" s="379"/>
      <c r="ADF6" s="379"/>
      <c r="ADG6" s="379"/>
      <c r="ADH6" s="379"/>
      <c r="ADI6" s="379"/>
      <c r="ADJ6" s="379"/>
      <c r="ADK6" s="379"/>
      <c r="ADL6" s="379"/>
      <c r="ADM6" s="379"/>
      <c r="ADN6" s="379"/>
      <c r="ADO6" s="379"/>
      <c r="ADP6" s="379"/>
      <c r="ADQ6" s="379"/>
      <c r="ADR6" s="379"/>
      <c r="ADS6" s="379"/>
      <c r="ADT6" s="379"/>
      <c r="ADU6" s="379"/>
      <c r="ADV6" s="379"/>
      <c r="ADW6" s="379"/>
      <c r="ADX6" s="379"/>
      <c r="ADY6" s="379"/>
      <c r="ADZ6" s="379"/>
      <c r="AEA6" s="379"/>
      <c r="AEB6" s="379"/>
      <c r="AEC6" s="379"/>
      <c r="AED6" s="379"/>
      <c r="AEE6" s="379"/>
      <c r="AEF6" s="379"/>
      <c r="AEG6" s="379"/>
      <c r="AEH6" s="379"/>
      <c r="AEI6" s="379"/>
      <c r="AEJ6" s="379"/>
      <c r="AEK6" s="379"/>
      <c r="AEL6" s="379"/>
      <c r="AEM6" s="379"/>
      <c r="AEN6" s="379"/>
      <c r="AEO6" s="379"/>
      <c r="AEP6" s="379"/>
      <c r="AEQ6" s="379"/>
      <c r="AER6" s="379"/>
      <c r="AES6" s="379"/>
      <c r="AET6" s="379"/>
      <c r="AEU6" s="379"/>
      <c r="AEV6" s="379"/>
      <c r="AEW6" s="379"/>
      <c r="AEX6" s="379"/>
      <c r="AEY6" s="379"/>
      <c r="AEZ6" s="379"/>
      <c r="AFA6" s="379"/>
      <c r="AFB6" s="379"/>
      <c r="AFC6" s="379"/>
      <c r="AFD6" s="379"/>
      <c r="AFE6" s="379"/>
      <c r="AFF6" s="379"/>
      <c r="AFG6" s="379"/>
      <c r="AFH6" s="379"/>
      <c r="AFI6" s="379"/>
      <c r="AFJ6" s="379"/>
      <c r="AFK6" s="379"/>
      <c r="AFL6" s="379"/>
      <c r="AFM6" s="379"/>
      <c r="AFN6" s="379"/>
      <c r="AFO6" s="379"/>
      <c r="AFP6" s="379"/>
      <c r="AFQ6" s="379"/>
      <c r="AFR6" s="379"/>
      <c r="AFS6" s="379"/>
      <c r="AFT6" s="379"/>
      <c r="AFU6" s="379"/>
      <c r="AFV6" s="379"/>
      <c r="AFW6" s="379"/>
      <c r="AFX6" s="379"/>
      <c r="AFY6" s="379"/>
      <c r="AFZ6" s="379"/>
      <c r="AGA6" s="379"/>
      <c r="AGB6" s="379"/>
      <c r="AGC6" s="379"/>
      <c r="AGD6" s="379"/>
      <c r="AGE6" s="379"/>
      <c r="AGF6" s="379"/>
      <c r="AGG6" s="379"/>
      <c r="AGH6" s="379"/>
      <c r="AGI6" s="379"/>
      <c r="AGJ6" s="379"/>
      <c r="AGK6" s="379"/>
      <c r="AGL6" s="379"/>
      <c r="AGM6" s="379"/>
      <c r="AGN6" s="379"/>
      <c r="AGO6" s="379"/>
      <c r="AGP6" s="379"/>
      <c r="AGQ6" s="379"/>
      <c r="AGR6" s="379"/>
      <c r="AGS6" s="379"/>
      <c r="AGT6" s="379"/>
      <c r="AGU6" s="379"/>
      <c r="AGV6" s="379"/>
      <c r="AGW6" s="379"/>
      <c r="AGX6" s="379"/>
      <c r="AGY6" s="379"/>
      <c r="AGZ6" s="379"/>
      <c r="AHA6" s="379"/>
      <c r="AHB6" s="379"/>
      <c r="AHC6" s="379"/>
      <c r="AHD6" s="379"/>
      <c r="AHE6" s="379"/>
      <c r="AHF6" s="379"/>
      <c r="AHG6" s="379"/>
      <c r="AHH6" s="379"/>
      <c r="AHI6" s="379"/>
      <c r="AHJ6" s="379"/>
      <c r="AHK6" s="379"/>
      <c r="AHL6" s="379"/>
      <c r="AHM6" s="379"/>
      <c r="AHN6" s="379"/>
      <c r="AHO6" s="379"/>
      <c r="AHP6" s="379"/>
      <c r="AHQ6" s="379"/>
      <c r="AHR6" s="379"/>
      <c r="AHS6" s="379"/>
      <c r="AHT6" s="379"/>
      <c r="AHU6" s="379"/>
      <c r="AHV6" s="379"/>
      <c r="AHW6" s="379"/>
      <c r="AHX6" s="379"/>
      <c r="AHY6" s="379"/>
      <c r="AHZ6" s="379"/>
      <c r="AIA6" s="379"/>
      <c r="AIB6" s="379"/>
      <c r="AIC6" s="379"/>
      <c r="AID6" s="379"/>
      <c r="AIE6" s="379"/>
      <c r="AIF6" s="379"/>
      <c r="AIG6" s="379"/>
      <c r="AIH6" s="379"/>
      <c r="AII6" s="379"/>
      <c r="AIJ6" s="379"/>
      <c r="AIK6" s="379"/>
      <c r="AIL6" s="379"/>
      <c r="AIM6" s="379"/>
      <c r="AIN6" s="379"/>
      <c r="AIO6" s="379"/>
      <c r="AIP6" s="379"/>
      <c r="AIQ6" s="379"/>
      <c r="AIR6" s="379"/>
      <c r="AIS6" s="379"/>
      <c r="AIT6" s="379"/>
      <c r="AIU6" s="379"/>
      <c r="AIV6" s="379"/>
      <c r="AIW6" s="379"/>
      <c r="AIX6" s="379"/>
      <c r="AIY6" s="379"/>
      <c r="AIZ6" s="379"/>
      <c r="AJA6" s="379"/>
      <c r="AJB6" s="379"/>
      <c r="AJC6" s="379"/>
      <c r="AJD6" s="379"/>
      <c r="AJE6" s="379"/>
      <c r="AJF6" s="379"/>
      <c r="AJG6" s="379"/>
      <c r="AJH6" s="379"/>
      <c r="AJI6" s="379"/>
      <c r="AJJ6" s="379"/>
      <c r="AJK6" s="379"/>
      <c r="AJL6" s="379"/>
      <c r="AJM6" s="379"/>
      <c r="AJN6" s="379"/>
      <c r="AJO6" s="379"/>
      <c r="AJP6" s="379"/>
      <c r="AJQ6" s="379"/>
      <c r="AJR6" s="379"/>
      <c r="AJS6" s="379"/>
      <c r="AJT6" s="379"/>
      <c r="AJU6" s="379"/>
      <c r="AJV6" s="379"/>
      <c r="AJW6" s="379"/>
      <c r="AJX6" s="379"/>
      <c r="AJY6" s="379"/>
      <c r="AJZ6" s="379"/>
      <c r="AKA6" s="379"/>
      <c r="AKB6" s="379"/>
      <c r="AKC6" s="379"/>
      <c r="AKD6" s="379"/>
      <c r="AKE6" s="379"/>
      <c r="AKF6" s="379"/>
      <c r="AKG6" s="379"/>
      <c r="AKH6" s="379"/>
      <c r="AKI6" s="379"/>
      <c r="AKJ6" s="379"/>
      <c r="AKK6" s="379"/>
      <c r="AKL6" s="379"/>
      <c r="AKM6" s="379"/>
      <c r="AKN6" s="379"/>
      <c r="AKO6" s="379"/>
      <c r="AKP6" s="379"/>
      <c r="AKQ6" s="379"/>
      <c r="AKR6" s="379"/>
      <c r="AKS6" s="379"/>
      <c r="AKT6" s="379"/>
      <c r="AKU6" s="379"/>
      <c r="AKV6" s="379"/>
      <c r="AKW6" s="379"/>
      <c r="AKX6" s="379"/>
      <c r="AKY6" s="379"/>
      <c r="AKZ6" s="379"/>
      <c r="ALA6" s="379"/>
      <c r="ALB6" s="379"/>
      <c r="ALC6" s="379"/>
      <c r="ALD6" s="379"/>
      <c r="ALE6" s="379"/>
      <c r="ALF6" s="379"/>
      <c r="ALG6" s="379"/>
      <c r="ALH6" s="379"/>
      <c r="ALI6" s="379"/>
      <c r="ALJ6" s="379"/>
      <c r="ALK6" s="379"/>
      <c r="ALL6" s="379"/>
      <c r="ALM6" s="379"/>
      <c r="ALN6" s="379"/>
      <c r="ALO6" s="379"/>
      <c r="ALP6" s="379"/>
      <c r="ALQ6" s="379"/>
      <c r="ALR6" s="379"/>
      <c r="ALS6" s="379"/>
      <c r="ALT6" s="379"/>
      <c r="ALU6" s="379"/>
      <c r="ALV6" s="379"/>
      <c r="ALW6" s="379"/>
      <c r="ALX6" s="379"/>
      <c r="ALY6" s="379"/>
      <c r="ALZ6" s="379"/>
      <c r="AMA6" s="379"/>
      <c r="AMB6" s="379"/>
      <c r="AMC6" s="379"/>
      <c r="AMD6" s="379"/>
      <c r="AME6" s="379"/>
      <c r="AMF6" s="379"/>
      <c r="AMG6" s="379"/>
      <c r="AMH6" s="379"/>
      <c r="AMI6" s="379"/>
      <c r="AMJ6" s="379"/>
      <c r="AMK6" s="379"/>
      <c r="AML6" s="379"/>
      <c r="AMM6" s="379"/>
      <c r="AMN6" s="379"/>
      <c r="AMO6" s="379"/>
      <c r="AMP6" s="379"/>
      <c r="AMQ6" s="379"/>
      <c r="AMR6" s="379"/>
    </row>
    <row r="7" spans="1:1032" s="499" customFormat="1" ht="16.5">
      <c r="A7" s="371"/>
      <c r="B7" s="498" t="s">
        <v>30</v>
      </c>
      <c r="C7" s="373"/>
      <c r="D7" s="374"/>
      <c r="E7" s="375"/>
      <c r="F7" s="375"/>
      <c r="G7" s="374"/>
      <c r="H7" s="376"/>
      <c r="I7" s="376"/>
      <c r="J7" s="374"/>
      <c r="K7" s="374"/>
      <c r="L7" s="374"/>
      <c r="M7" s="508"/>
      <c r="N7" s="508"/>
      <c r="O7" s="507"/>
      <c r="P7" s="507"/>
      <c r="Q7" s="507"/>
      <c r="R7" s="507"/>
      <c r="S7" s="506"/>
      <c r="T7" s="506"/>
      <c r="U7" s="505"/>
      <c r="V7" s="504"/>
      <c r="W7" s="377"/>
      <c r="X7" s="378"/>
      <c r="Y7" s="378"/>
      <c r="Z7" s="378"/>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379"/>
      <c r="CA7" s="379"/>
      <c r="CB7" s="379"/>
      <c r="CC7" s="379"/>
      <c r="CD7" s="379"/>
      <c r="CE7" s="379"/>
      <c r="CF7" s="379"/>
      <c r="CG7" s="379"/>
      <c r="CH7" s="379"/>
      <c r="CI7" s="379"/>
      <c r="CJ7" s="379"/>
      <c r="CK7" s="379"/>
      <c r="CL7" s="379"/>
      <c r="CM7" s="379"/>
      <c r="CN7" s="379"/>
      <c r="CO7" s="379"/>
      <c r="CP7" s="379"/>
      <c r="CQ7" s="379"/>
      <c r="CR7" s="379"/>
      <c r="CS7" s="379"/>
      <c r="CT7" s="379"/>
      <c r="CU7" s="379"/>
      <c r="CV7" s="379"/>
      <c r="CW7" s="379"/>
      <c r="CX7" s="379"/>
      <c r="CY7" s="379"/>
      <c r="CZ7" s="379"/>
      <c r="DA7" s="379"/>
      <c r="DB7" s="379"/>
      <c r="DC7" s="379"/>
      <c r="DD7" s="379"/>
      <c r="DE7" s="379"/>
      <c r="DF7" s="379"/>
      <c r="DG7" s="379"/>
      <c r="DH7" s="379"/>
      <c r="DI7" s="379"/>
      <c r="DJ7" s="379"/>
      <c r="DK7" s="379"/>
      <c r="DL7" s="379"/>
      <c r="DM7" s="379"/>
      <c r="DN7" s="379"/>
      <c r="DO7" s="379"/>
      <c r="DP7" s="379"/>
      <c r="DQ7" s="379"/>
      <c r="DR7" s="379"/>
      <c r="DS7" s="379"/>
      <c r="DT7" s="379"/>
      <c r="DU7" s="379"/>
      <c r="DV7" s="379"/>
      <c r="DW7" s="379"/>
      <c r="DX7" s="379"/>
      <c r="DY7" s="379"/>
      <c r="DZ7" s="379"/>
      <c r="EA7" s="379"/>
      <c r="EB7" s="379"/>
      <c r="EC7" s="379"/>
      <c r="ED7" s="379"/>
      <c r="EE7" s="379"/>
      <c r="EF7" s="379"/>
      <c r="EG7" s="379"/>
      <c r="EH7" s="379"/>
      <c r="EI7" s="379"/>
      <c r="EJ7" s="379"/>
      <c r="EK7" s="379"/>
      <c r="EL7" s="379"/>
      <c r="EM7" s="379"/>
      <c r="EN7" s="379"/>
      <c r="EO7" s="379"/>
      <c r="EP7" s="379"/>
      <c r="EQ7" s="379"/>
      <c r="ER7" s="379"/>
      <c r="ES7" s="379"/>
      <c r="ET7" s="379"/>
      <c r="EU7" s="379"/>
      <c r="EV7" s="379"/>
      <c r="EW7" s="379"/>
      <c r="EX7" s="379"/>
      <c r="EY7" s="379"/>
      <c r="EZ7" s="379"/>
      <c r="FA7" s="379"/>
      <c r="FB7" s="379"/>
      <c r="FC7" s="379"/>
      <c r="FD7" s="379"/>
      <c r="FE7" s="379"/>
      <c r="FF7" s="379"/>
      <c r="FG7" s="379"/>
      <c r="FH7" s="379"/>
      <c r="FI7" s="379"/>
      <c r="FJ7" s="379"/>
      <c r="FK7" s="379"/>
      <c r="FL7" s="379"/>
      <c r="FM7" s="379"/>
      <c r="FN7" s="379"/>
      <c r="FO7" s="379"/>
      <c r="FP7" s="379"/>
      <c r="FQ7" s="379"/>
      <c r="FR7" s="379"/>
      <c r="FS7" s="379"/>
      <c r="FT7" s="379"/>
      <c r="FU7" s="379"/>
      <c r="FV7" s="379"/>
      <c r="FW7" s="379"/>
      <c r="FX7" s="379"/>
      <c r="FY7" s="379"/>
      <c r="FZ7" s="379"/>
      <c r="GA7" s="379"/>
      <c r="GB7" s="379"/>
      <c r="GC7" s="379"/>
      <c r="GD7" s="379"/>
      <c r="GE7" s="379"/>
      <c r="GF7" s="379"/>
      <c r="GG7" s="379"/>
      <c r="GH7" s="379"/>
      <c r="GI7" s="379"/>
      <c r="GJ7" s="379"/>
      <c r="GK7" s="379"/>
      <c r="GL7" s="379"/>
      <c r="GM7" s="379"/>
      <c r="GN7" s="379"/>
      <c r="GO7" s="379"/>
      <c r="GP7" s="379"/>
      <c r="GQ7" s="379"/>
      <c r="GR7" s="379"/>
      <c r="GS7" s="379"/>
      <c r="GT7" s="379"/>
      <c r="GU7" s="379"/>
      <c r="GV7" s="379"/>
      <c r="GW7" s="379"/>
      <c r="GX7" s="379"/>
      <c r="GY7" s="379"/>
      <c r="GZ7" s="379"/>
      <c r="HA7" s="379"/>
      <c r="HB7" s="379"/>
      <c r="HC7" s="379"/>
      <c r="HD7" s="379"/>
      <c r="HE7" s="379"/>
      <c r="HF7" s="379"/>
      <c r="HG7" s="379"/>
      <c r="HH7" s="379"/>
      <c r="HI7" s="379"/>
      <c r="HJ7" s="379"/>
      <c r="HK7" s="379"/>
      <c r="HL7" s="379"/>
      <c r="HM7" s="379"/>
      <c r="HN7" s="379"/>
      <c r="HO7" s="379"/>
      <c r="HP7" s="379"/>
      <c r="HQ7" s="379"/>
      <c r="HR7" s="379"/>
      <c r="HS7" s="379"/>
      <c r="HT7" s="379"/>
      <c r="HU7" s="379"/>
      <c r="HV7" s="379"/>
      <c r="HW7" s="379"/>
      <c r="HX7" s="379"/>
      <c r="HY7" s="379"/>
      <c r="HZ7" s="379"/>
      <c r="IA7" s="379"/>
      <c r="IB7" s="379"/>
      <c r="IC7" s="379"/>
      <c r="ID7" s="379"/>
      <c r="IE7" s="379"/>
      <c r="IF7" s="379"/>
      <c r="IG7" s="379"/>
      <c r="IH7" s="379"/>
      <c r="II7" s="379"/>
      <c r="IJ7" s="379"/>
      <c r="IK7" s="379"/>
      <c r="IL7" s="379"/>
      <c r="IM7" s="379"/>
      <c r="IN7" s="379"/>
      <c r="IO7" s="379"/>
      <c r="IP7" s="379"/>
      <c r="IQ7" s="379"/>
      <c r="IR7" s="379"/>
      <c r="IS7" s="379"/>
      <c r="IT7" s="379"/>
      <c r="IU7" s="379"/>
      <c r="IV7" s="379"/>
      <c r="IW7" s="379"/>
      <c r="IX7" s="379"/>
      <c r="IY7" s="379"/>
      <c r="IZ7" s="379"/>
      <c r="JA7" s="379"/>
      <c r="JB7" s="379"/>
      <c r="JC7" s="379"/>
      <c r="JD7" s="379"/>
      <c r="JE7" s="379"/>
      <c r="JF7" s="379"/>
      <c r="JG7" s="379"/>
      <c r="JH7" s="379"/>
      <c r="JI7" s="379"/>
      <c r="JJ7" s="379"/>
      <c r="JK7" s="379"/>
      <c r="JL7" s="379"/>
      <c r="JM7" s="379"/>
      <c r="JN7" s="379"/>
      <c r="JO7" s="379"/>
      <c r="JP7" s="379"/>
      <c r="JQ7" s="379"/>
      <c r="JR7" s="379"/>
      <c r="JS7" s="379"/>
      <c r="JT7" s="379"/>
      <c r="JU7" s="379"/>
      <c r="JV7" s="379"/>
      <c r="JW7" s="379"/>
      <c r="JX7" s="379"/>
      <c r="JY7" s="379"/>
      <c r="JZ7" s="379"/>
      <c r="KA7" s="379"/>
      <c r="KB7" s="379"/>
      <c r="KC7" s="379"/>
      <c r="KD7" s="379"/>
      <c r="KE7" s="379"/>
      <c r="KF7" s="379"/>
      <c r="KG7" s="379"/>
      <c r="KH7" s="379"/>
      <c r="KI7" s="379"/>
      <c r="KJ7" s="379"/>
      <c r="KK7" s="379"/>
      <c r="KL7" s="379"/>
      <c r="KM7" s="379"/>
      <c r="KN7" s="379"/>
      <c r="KO7" s="379"/>
      <c r="KP7" s="379"/>
      <c r="KQ7" s="379"/>
      <c r="KR7" s="379"/>
      <c r="KS7" s="379"/>
      <c r="KT7" s="379"/>
      <c r="KU7" s="379"/>
      <c r="KV7" s="379"/>
      <c r="KW7" s="379"/>
      <c r="KX7" s="379"/>
      <c r="KY7" s="379"/>
      <c r="KZ7" s="379"/>
      <c r="LA7" s="379"/>
      <c r="LB7" s="379"/>
      <c r="LC7" s="379"/>
      <c r="LD7" s="379"/>
      <c r="LE7" s="379"/>
      <c r="LF7" s="379"/>
      <c r="LG7" s="379"/>
      <c r="LH7" s="379"/>
      <c r="LI7" s="379"/>
      <c r="LJ7" s="379"/>
      <c r="LK7" s="379"/>
      <c r="LL7" s="379"/>
      <c r="LM7" s="379"/>
      <c r="LN7" s="379"/>
      <c r="LO7" s="379"/>
      <c r="LP7" s="379"/>
      <c r="LQ7" s="379"/>
      <c r="LR7" s="379"/>
      <c r="LS7" s="379"/>
      <c r="LT7" s="379"/>
      <c r="LU7" s="379"/>
      <c r="LV7" s="379"/>
      <c r="LW7" s="379"/>
      <c r="LX7" s="379"/>
      <c r="LY7" s="379"/>
      <c r="LZ7" s="379"/>
      <c r="MA7" s="379"/>
      <c r="MB7" s="379"/>
      <c r="MC7" s="379"/>
      <c r="MD7" s="379"/>
      <c r="ME7" s="379"/>
      <c r="MF7" s="379"/>
      <c r="MG7" s="379"/>
      <c r="MH7" s="379"/>
      <c r="MI7" s="379"/>
      <c r="MJ7" s="379"/>
      <c r="MK7" s="379"/>
      <c r="ML7" s="379"/>
      <c r="MM7" s="379"/>
      <c r="MN7" s="379"/>
      <c r="MO7" s="379"/>
      <c r="MP7" s="379"/>
      <c r="MQ7" s="379"/>
      <c r="MR7" s="379"/>
      <c r="MS7" s="379"/>
      <c r="MT7" s="379"/>
      <c r="MU7" s="379"/>
      <c r="MV7" s="379"/>
      <c r="MW7" s="379"/>
      <c r="MX7" s="379"/>
      <c r="MY7" s="379"/>
      <c r="MZ7" s="379"/>
      <c r="NA7" s="379"/>
      <c r="NB7" s="379"/>
      <c r="NC7" s="379"/>
      <c r="ND7" s="379"/>
      <c r="NE7" s="379"/>
      <c r="NF7" s="379"/>
      <c r="NG7" s="379"/>
      <c r="NH7" s="379"/>
      <c r="NI7" s="379"/>
      <c r="NJ7" s="379"/>
      <c r="NK7" s="379"/>
      <c r="NL7" s="379"/>
      <c r="NM7" s="379"/>
      <c r="NN7" s="379"/>
      <c r="NO7" s="379"/>
      <c r="NP7" s="379"/>
      <c r="NQ7" s="379"/>
      <c r="NR7" s="379"/>
      <c r="NS7" s="379"/>
      <c r="NT7" s="379"/>
      <c r="NU7" s="379"/>
      <c r="NV7" s="379"/>
      <c r="NW7" s="379"/>
      <c r="NX7" s="379"/>
      <c r="NY7" s="379"/>
      <c r="NZ7" s="379"/>
      <c r="OA7" s="379"/>
      <c r="OB7" s="379"/>
      <c r="OC7" s="379"/>
      <c r="OD7" s="379"/>
      <c r="OE7" s="379"/>
      <c r="OF7" s="379"/>
      <c r="OG7" s="379"/>
      <c r="OH7" s="379"/>
      <c r="OI7" s="379"/>
      <c r="OJ7" s="379"/>
      <c r="OK7" s="379"/>
      <c r="OL7" s="379"/>
      <c r="OM7" s="379"/>
      <c r="ON7" s="379"/>
      <c r="OO7" s="379"/>
      <c r="OP7" s="379"/>
      <c r="OQ7" s="379"/>
      <c r="OR7" s="379"/>
      <c r="OS7" s="379"/>
      <c r="OT7" s="379"/>
      <c r="OU7" s="379"/>
      <c r="OV7" s="379"/>
      <c r="OW7" s="379"/>
      <c r="OX7" s="379"/>
      <c r="OY7" s="379"/>
      <c r="OZ7" s="379"/>
      <c r="PA7" s="379"/>
      <c r="PB7" s="379"/>
      <c r="PC7" s="379"/>
      <c r="PD7" s="379"/>
      <c r="PE7" s="379"/>
      <c r="PF7" s="379"/>
      <c r="PG7" s="379"/>
      <c r="PH7" s="379"/>
      <c r="PI7" s="379"/>
      <c r="PJ7" s="379"/>
      <c r="PK7" s="379"/>
      <c r="PL7" s="379"/>
      <c r="PM7" s="379"/>
      <c r="PN7" s="379"/>
      <c r="PO7" s="379"/>
      <c r="PP7" s="379"/>
      <c r="PQ7" s="379"/>
      <c r="PR7" s="379"/>
      <c r="PS7" s="379"/>
      <c r="PT7" s="379"/>
      <c r="PU7" s="379"/>
      <c r="PV7" s="379"/>
      <c r="PW7" s="379"/>
      <c r="PX7" s="379"/>
      <c r="PY7" s="379"/>
      <c r="PZ7" s="379"/>
      <c r="QA7" s="379"/>
      <c r="QB7" s="379"/>
      <c r="QC7" s="379"/>
      <c r="QD7" s="379"/>
      <c r="QE7" s="379"/>
      <c r="QF7" s="379"/>
      <c r="QG7" s="379"/>
      <c r="QH7" s="379"/>
      <c r="QI7" s="379"/>
      <c r="QJ7" s="379"/>
      <c r="QK7" s="379"/>
      <c r="QL7" s="379"/>
      <c r="QM7" s="379"/>
      <c r="QN7" s="379"/>
      <c r="QO7" s="379"/>
      <c r="QP7" s="379"/>
      <c r="QQ7" s="379"/>
      <c r="QR7" s="379"/>
      <c r="QS7" s="379"/>
      <c r="QT7" s="379"/>
      <c r="QU7" s="379"/>
      <c r="QV7" s="379"/>
      <c r="QW7" s="379"/>
      <c r="QX7" s="379"/>
      <c r="QY7" s="379"/>
      <c r="QZ7" s="379"/>
      <c r="RA7" s="379"/>
      <c r="RB7" s="379"/>
      <c r="RC7" s="379"/>
      <c r="RD7" s="379"/>
      <c r="RE7" s="379"/>
      <c r="RF7" s="379"/>
      <c r="RG7" s="379"/>
      <c r="RH7" s="379"/>
      <c r="RI7" s="379"/>
      <c r="RJ7" s="379"/>
      <c r="RK7" s="379"/>
      <c r="RL7" s="379"/>
      <c r="RM7" s="379"/>
      <c r="RN7" s="379"/>
      <c r="RO7" s="379"/>
      <c r="RP7" s="379"/>
      <c r="RQ7" s="379"/>
      <c r="RR7" s="379"/>
      <c r="RS7" s="379"/>
      <c r="RT7" s="379"/>
      <c r="RU7" s="379"/>
      <c r="RV7" s="379"/>
      <c r="RW7" s="379"/>
      <c r="RX7" s="379"/>
      <c r="RY7" s="379"/>
      <c r="RZ7" s="379"/>
      <c r="SA7" s="379"/>
      <c r="SB7" s="379"/>
      <c r="SC7" s="379"/>
      <c r="SD7" s="379"/>
      <c r="SE7" s="379"/>
      <c r="SF7" s="379"/>
      <c r="SG7" s="379"/>
      <c r="SH7" s="379"/>
      <c r="SI7" s="379"/>
      <c r="SJ7" s="379"/>
      <c r="SK7" s="379"/>
      <c r="SL7" s="379"/>
      <c r="SM7" s="379"/>
      <c r="SN7" s="379"/>
      <c r="SO7" s="379"/>
      <c r="SP7" s="379"/>
      <c r="SQ7" s="379"/>
      <c r="SR7" s="379"/>
      <c r="SS7" s="379"/>
      <c r="ST7" s="379"/>
      <c r="SU7" s="379"/>
      <c r="SV7" s="379"/>
      <c r="SW7" s="379"/>
      <c r="SX7" s="379"/>
      <c r="SY7" s="379"/>
      <c r="SZ7" s="379"/>
      <c r="TA7" s="379"/>
      <c r="TB7" s="379"/>
      <c r="TC7" s="379"/>
      <c r="TD7" s="379"/>
      <c r="TE7" s="379"/>
      <c r="TF7" s="379"/>
      <c r="TG7" s="379"/>
      <c r="TH7" s="379"/>
      <c r="TI7" s="379"/>
      <c r="TJ7" s="379"/>
      <c r="TK7" s="379"/>
      <c r="TL7" s="379"/>
      <c r="TM7" s="379"/>
      <c r="TN7" s="379"/>
      <c r="TO7" s="379"/>
      <c r="TP7" s="379"/>
      <c r="TQ7" s="379"/>
      <c r="TR7" s="379"/>
      <c r="TS7" s="379"/>
      <c r="TT7" s="379"/>
      <c r="TU7" s="379"/>
      <c r="TV7" s="379"/>
      <c r="TW7" s="379"/>
      <c r="TX7" s="379"/>
      <c r="TY7" s="379"/>
      <c r="TZ7" s="379"/>
      <c r="UA7" s="379"/>
      <c r="UB7" s="379"/>
      <c r="UC7" s="379"/>
      <c r="UD7" s="379"/>
      <c r="UE7" s="379"/>
      <c r="UF7" s="379"/>
      <c r="UG7" s="379"/>
      <c r="UH7" s="379"/>
      <c r="UI7" s="379"/>
      <c r="UJ7" s="379"/>
      <c r="UK7" s="379"/>
      <c r="UL7" s="379"/>
      <c r="UM7" s="379"/>
      <c r="UN7" s="379"/>
      <c r="UO7" s="379"/>
      <c r="UP7" s="379"/>
      <c r="UQ7" s="379"/>
      <c r="UR7" s="379"/>
      <c r="US7" s="379"/>
      <c r="UT7" s="379"/>
      <c r="UU7" s="379"/>
      <c r="UV7" s="379"/>
      <c r="UW7" s="379"/>
      <c r="UX7" s="379"/>
      <c r="UY7" s="379"/>
      <c r="UZ7" s="379"/>
      <c r="VA7" s="379"/>
      <c r="VB7" s="379"/>
      <c r="VC7" s="379"/>
      <c r="VD7" s="379"/>
      <c r="VE7" s="379"/>
      <c r="VF7" s="379"/>
      <c r="VG7" s="379"/>
      <c r="VH7" s="379"/>
      <c r="VI7" s="379"/>
      <c r="VJ7" s="379"/>
      <c r="VK7" s="379"/>
      <c r="VL7" s="379"/>
      <c r="VM7" s="379"/>
      <c r="VN7" s="379"/>
      <c r="VO7" s="379"/>
      <c r="VP7" s="379"/>
      <c r="VQ7" s="379"/>
      <c r="VR7" s="379"/>
      <c r="VS7" s="379"/>
      <c r="VT7" s="379"/>
      <c r="VU7" s="379"/>
      <c r="VV7" s="379"/>
      <c r="VW7" s="379"/>
      <c r="VX7" s="379"/>
      <c r="VY7" s="379"/>
      <c r="VZ7" s="379"/>
      <c r="WA7" s="379"/>
      <c r="WB7" s="379"/>
      <c r="WC7" s="379"/>
      <c r="WD7" s="379"/>
      <c r="WE7" s="379"/>
      <c r="WF7" s="379"/>
      <c r="WG7" s="379"/>
      <c r="WH7" s="379"/>
      <c r="WI7" s="379"/>
      <c r="WJ7" s="379"/>
      <c r="WK7" s="379"/>
      <c r="WL7" s="379"/>
      <c r="WM7" s="379"/>
      <c r="WN7" s="379"/>
      <c r="WO7" s="379"/>
      <c r="WP7" s="379"/>
      <c r="WQ7" s="379"/>
      <c r="WR7" s="379"/>
      <c r="WS7" s="379"/>
      <c r="WT7" s="379"/>
      <c r="WU7" s="379"/>
      <c r="WV7" s="379"/>
      <c r="WW7" s="379"/>
      <c r="WX7" s="379"/>
      <c r="WY7" s="379"/>
      <c r="WZ7" s="379"/>
      <c r="XA7" s="379"/>
      <c r="XB7" s="379"/>
      <c r="XC7" s="379"/>
      <c r="XD7" s="379"/>
      <c r="XE7" s="379"/>
      <c r="XF7" s="379"/>
      <c r="XG7" s="379"/>
      <c r="XH7" s="379"/>
      <c r="XI7" s="379"/>
      <c r="XJ7" s="379"/>
      <c r="XK7" s="379"/>
      <c r="XL7" s="379"/>
      <c r="XM7" s="379"/>
      <c r="XN7" s="379"/>
      <c r="XO7" s="379"/>
      <c r="XP7" s="379"/>
      <c r="XQ7" s="379"/>
      <c r="XR7" s="379"/>
      <c r="XS7" s="379"/>
      <c r="XT7" s="379"/>
      <c r="XU7" s="379"/>
      <c r="XV7" s="379"/>
      <c r="XW7" s="379"/>
      <c r="XX7" s="379"/>
      <c r="XY7" s="379"/>
      <c r="XZ7" s="379"/>
      <c r="YA7" s="379"/>
      <c r="YB7" s="379"/>
      <c r="YC7" s="379"/>
      <c r="YD7" s="379"/>
      <c r="YE7" s="379"/>
      <c r="YF7" s="379"/>
      <c r="YG7" s="379"/>
      <c r="YH7" s="379"/>
      <c r="YI7" s="379"/>
      <c r="YJ7" s="379"/>
      <c r="YK7" s="379"/>
      <c r="YL7" s="379"/>
      <c r="YM7" s="379"/>
      <c r="YN7" s="379"/>
      <c r="YO7" s="379"/>
      <c r="YP7" s="379"/>
      <c r="YQ7" s="379"/>
      <c r="YR7" s="379"/>
      <c r="YS7" s="379"/>
      <c r="YT7" s="379"/>
      <c r="YU7" s="379"/>
      <c r="YV7" s="379"/>
      <c r="YW7" s="379"/>
      <c r="YX7" s="379"/>
      <c r="YY7" s="379"/>
      <c r="YZ7" s="379"/>
      <c r="ZA7" s="379"/>
      <c r="ZB7" s="379"/>
      <c r="ZC7" s="379"/>
      <c r="ZD7" s="379"/>
      <c r="ZE7" s="379"/>
      <c r="ZF7" s="379"/>
      <c r="ZG7" s="379"/>
      <c r="ZH7" s="379"/>
      <c r="ZI7" s="379"/>
      <c r="ZJ7" s="379"/>
      <c r="ZK7" s="379"/>
      <c r="ZL7" s="379"/>
      <c r="ZM7" s="379"/>
      <c r="ZN7" s="379"/>
      <c r="ZO7" s="379"/>
      <c r="ZP7" s="379"/>
      <c r="ZQ7" s="379"/>
      <c r="ZR7" s="379"/>
      <c r="ZS7" s="379"/>
      <c r="ZT7" s="379"/>
      <c r="ZU7" s="379"/>
      <c r="ZV7" s="379"/>
      <c r="ZW7" s="379"/>
      <c r="ZX7" s="379"/>
      <c r="ZY7" s="379"/>
      <c r="ZZ7" s="379"/>
      <c r="AAA7" s="379"/>
      <c r="AAB7" s="379"/>
      <c r="AAC7" s="379"/>
      <c r="AAD7" s="379"/>
      <c r="AAE7" s="379"/>
      <c r="AAF7" s="379"/>
      <c r="AAG7" s="379"/>
      <c r="AAH7" s="379"/>
      <c r="AAI7" s="379"/>
      <c r="AAJ7" s="379"/>
      <c r="AAK7" s="379"/>
      <c r="AAL7" s="379"/>
      <c r="AAM7" s="379"/>
      <c r="AAN7" s="379"/>
      <c r="AAO7" s="379"/>
      <c r="AAP7" s="379"/>
      <c r="AAQ7" s="379"/>
      <c r="AAR7" s="379"/>
      <c r="AAS7" s="379"/>
      <c r="AAT7" s="379"/>
      <c r="AAU7" s="379"/>
      <c r="AAV7" s="379"/>
      <c r="AAW7" s="379"/>
      <c r="AAX7" s="379"/>
      <c r="AAY7" s="379"/>
      <c r="AAZ7" s="379"/>
      <c r="ABA7" s="379"/>
      <c r="ABB7" s="379"/>
      <c r="ABC7" s="379"/>
      <c r="ABD7" s="379"/>
      <c r="ABE7" s="379"/>
      <c r="ABF7" s="379"/>
      <c r="ABG7" s="379"/>
      <c r="ABH7" s="379"/>
      <c r="ABI7" s="379"/>
      <c r="ABJ7" s="379"/>
      <c r="ABK7" s="379"/>
      <c r="ABL7" s="379"/>
      <c r="ABM7" s="379"/>
      <c r="ABN7" s="379"/>
      <c r="ABO7" s="379"/>
      <c r="ABP7" s="379"/>
      <c r="ABQ7" s="379"/>
      <c r="ABR7" s="379"/>
      <c r="ABS7" s="379"/>
      <c r="ABT7" s="379"/>
      <c r="ABU7" s="379"/>
      <c r="ABV7" s="379"/>
      <c r="ABW7" s="379"/>
      <c r="ABX7" s="379"/>
      <c r="ABY7" s="379"/>
      <c r="ABZ7" s="379"/>
      <c r="ACA7" s="379"/>
      <c r="ACB7" s="379"/>
      <c r="ACC7" s="379"/>
      <c r="ACD7" s="379"/>
      <c r="ACE7" s="379"/>
      <c r="ACF7" s="379"/>
      <c r="ACG7" s="379"/>
      <c r="ACH7" s="379"/>
      <c r="ACI7" s="379"/>
      <c r="ACJ7" s="379"/>
      <c r="ACK7" s="379"/>
      <c r="ACL7" s="379"/>
      <c r="ACM7" s="379"/>
      <c r="ACN7" s="379"/>
      <c r="ACO7" s="379"/>
      <c r="ACP7" s="379"/>
      <c r="ACQ7" s="379"/>
      <c r="ACR7" s="379"/>
      <c r="ACS7" s="379"/>
      <c r="ACT7" s="379"/>
      <c r="ACU7" s="379"/>
      <c r="ACV7" s="379"/>
      <c r="ACW7" s="379"/>
      <c r="ACX7" s="379"/>
      <c r="ACY7" s="379"/>
      <c r="ACZ7" s="379"/>
      <c r="ADA7" s="379"/>
      <c r="ADB7" s="379"/>
      <c r="ADC7" s="379"/>
      <c r="ADD7" s="379"/>
      <c r="ADE7" s="379"/>
      <c r="ADF7" s="379"/>
      <c r="ADG7" s="379"/>
      <c r="ADH7" s="379"/>
      <c r="ADI7" s="379"/>
      <c r="ADJ7" s="379"/>
      <c r="ADK7" s="379"/>
      <c r="ADL7" s="379"/>
      <c r="ADM7" s="379"/>
      <c r="ADN7" s="379"/>
      <c r="ADO7" s="379"/>
      <c r="ADP7" s="379"/>
      <c r="ADQ7" s="379"/>
      <c r="ADR7" s="379"/>
      <c r="ADS7" s="379"/>
      <c r="ADT7" s="379"/>
      <c r="ADU7" s="379"/>
      <c r="ADV7" s="379"/>
      <c r="ADW7" s="379"/>
      <c r="ADX7" s="379"/>
      <c r="ADY7" s="379"/>
      <c r="ADZ7" s="379"/>
      <c r="AEA7" s="379"/>
      <c r="AEB7" s="379"/>
      <c r="AEC7" s="379"/>
      <c r="AED7" s="379"/>
      <c r="AEE7" s="379"/>
      <c r="AEF7" s="379"/>
      <c r="AEG7" s="379"/>
      <c r="AEH7" s="379"/>
      <c r="AEI7" s="379"/>
      <c r="AEJ7" s="379"/>
      <c r="AEK7" s="379"/>
      <c r="AEL7" s="379"/>
      <c r="AEM7" s="379"/>
      <c r="AEN7" s="379"/>
      <c r="AEO7" s="379"/>
      <c r="AEP7" s="379"/>
      <c r="AEQ7" s="379"/>
      <c r="AER7" s="379"/>
      <c r="AES7" s="379"/>
      <c r="AET7" s="379"/>
      <c r="AEU7" s="379"/>
      <c r="AEV7" s="379"/>
      <c r="AEW7" s="379"/>
      <c r="AEX7" s="379"/>
      <c r="AEY7" s="379"/>
      <c r="AEZ7" s="379"/>
      <c r="AFA7" s="379"/>
      <c r="AFB7" s="379"/>
      <c r="AFC7" s="379"/>
      <c r="AFD7" s="379"/>
      <c r="AFE7" s="379"/>
      <c r="AFF7" s="379"/>
      <c r="AFG7" s="379"/>
      <c r="AFH7" s="379"/>
      <c r="AFI7" s="379"/>
      <c r="AFJ7" s="379"/>
      <c r="AFK7" s="379"/>
      <c r="AFL7" s="379"/>
      <c r="AFM7" s="379"/>
      <c r="AFN7" s="379"/>
      <c r="AFO7" s="379"/>
      <c r="AFP7" s="379"/>
      <c r="AFQ7" s="379"/>
      <c r="AFR7" s="379"/>
      <c r="AFS7" s="379"/>
      <c r="AFT7" s="379"/>
      <c r="AFU7" s="379"/>
      <c r="AFV7" s="379"/>
      <c r="AFW7" s="379"/>
      <c r="AFX7" s="379"/>
      <c r="AFY7" s="379"/>
      <c r="AFZ7" s="379"/>
      <c r="AGA7" s="379"/>
      <c r="AGB7" s="379"/>
      <c r="AGC7" s="379"/>
      <c r="AGD7" s="379"/>
      <c r="AGE7" s="379"/>
      <c r="AGF7" s="379"/>
      <c r="AGG7" s="379"/>
      <c r="AGH7" s="379"/>
      <c r="AGI7" s="379"/>
      <c r="AGJ7" s="379"/>
      <c r="AGK7" s="379"/>
      <c r="AGL7" s="379"/>
      <c r="AGM7" s="379"/>
      <c r="AGN7" s="379"/>
      <c r="AGO7" s="379"/>
      <c r="AGP7" s="379"/>
      <c r="AGQ7" s="379"/>
      <c r="AGR7" s="379"/>
      <c r="AGS7" s="379"/>
      <c r="AGT7" s="379"/>
      <c r="AGU7" s="379"/>
      <c r="AGV7" s="379"/>
      <c r="AGW7" s="379"/>
      <c r="AGX7" s="379"/>
      <c r="AGY7" s="379"/>
      <c r="AGZ7" s="379"/>
      <c r="AHA7" s="379"/>
      <c r="AHB7" s="379"/>
      <c r="AHC7" s="379"/>
      <c r="AHD7" s="379"/>
      <c r="AHE7" s="379"/>
      <c r="AHF7" s="379"/>
      <c r="AHG7" s="379"/>
      <c r="AHH7" s="379"/>
      <c r="AHI7" s="379"/>
      <c r="AHJ7" s="379"/>
      <c r="AHK7" s="379"/>
      <c r="AHL7" s="379"/>
      <c r="AHM7" s="379"/>
      <c r="AHN7" s="379"/>
      <c r="AHO7" s="379"/>
      <c r="AHP7" s="379"/>
      <c r="AHQ7" s="379"/>
      <c r="AHR7" s="379"/>
      <c r="AHS7" s="379"/>
      <c r="AHT7" s="379"/>
      <c r="AHU7" s="379"/>
      <c r="AHV7" s="379"/>
      <c r="AHW7" s="379"/>
      <c r="AHX7" s="379"/>
      <c r="AHY7" s="379"/>
      <c r="AHZ7" s="379"/>
      <c r="AIA7" s="379"/>
      <c r="AIB7" s="379"/>
      <c r="AIC7" s="379"/>
      <c r="AID7" s="379"/>
      <c r="AIE7" s="379"/>
      <c r="AIF7" s="379"/>
      <c r="AIG7" s="379"/>
      <c r="AIH7" s="379"/>
      <c r="AII7" s="379"/>
      <c r="AIJ7" s="379"/>
      <c r="AIK7" s="379"/>
      <c r="AIL7" s="379"/>
      <c r="AIM7" s="379"/>
      <c r="AIN7" s="379"/>
      <c r="AIO7" s="379"/>
      <c r="AIP7" s="379"/>
      <c r="AIQ7" s="379"/>
      <c r="AIR7" s="379"/>
      <c r="AIS7" s="379"/>
      <c r="AIT7" s="379"/>
      <c r="AIU7" s="379"/>
      <c r="AIV7" s="379"/>
      <c r="AIW7" s="379"/>
      <c r="AIX7" s="379"/>
      <c r="AIY7" s="379"/>
      <c r="AIZ7" s="379"/>
      <c r="AJA7" s="379"/>
      <c r="AJB7" s="379"/>
      <c r="AJC7" s="379"/>
      <c r="AJD7" s="379"/>
      <c r="AJE7" s="379"/>
      <c r="AJF7" s="379"/>
      <c r="AJG7" s="379"/>
      <c r="AJH7" s="379"/>
      <c r="AJI7" s="379"/>
      <c r="AJJ7" s="379"/>
      <c r="AJK7" s="379"/>
      <c r="AJL7" s="379"/>
      <c r="AJM7" s="379"/>
      <c r="AJN7" s="379"/>
      <c r="AJO7" s="379"/>
      <c r="AJP7" s="379"/>
      <c r="AJQ7" s="379"/>
      <c r="AJR7" s="379"/>
      <c r="AJS7" s="379"/>
      <c r="AJT7" s="379"/>
      <c r="AJU7" s="379"/>
      <c r="AJV7" s="379"/>
      <c r="AJW7" s="379"/>
      <c r="AJX7" s="379"/>
      <c r="AJY7" s="379"/>
      <c r="AJZ7" s="379"/>
      <c r="AKA7" s="379"/>
      <c r="AKB7" s="379"/>
      <c r="AKC7" s="379"/>
      <c r="AKD7" s="379"/>
      <c r="AKE7" s="379"/>
      <c r="AKF7" s="379"/>
      <c r="AKG7" s="379"/>
      <c r="AKH7" s="379"/>
      <c r="AKI7" s="379"/>
      <c r="AKJ7" s="379"/>
      <c r="AKK7" s="379"/>
      <c r="AKL7" s="379"/>
      <c r="AKM7" s="379"/>
      <c r="AKN7" s="379"/>
      <c r="AKO7" s="379"/>
      <c r="AKP7" s="379"/>
      <c r="AKQ7" s="379"/>
      <c r="AKR7" s="379"/>
      <c r="AKS7" s="379"/>
      <c r="AKT7" s="379"/>
      <c r="AKU7" s="379"/>
      <c r="AKV7" s="379"/>
      <c r="AKW7" s="379"/>
      <c r="AKX7" s="379"/>
      <c r="AKY7" s="379"/>
      <c r="AKZ7" s="379"/>
      <c r="ALA7" s="379"/>
      <c r="ALB7" s="379"/>
      <c r="ALC7" s="379"/>
      <c r="ALD7" s="379"/>
      <c r="ALE7" s="379"/>
      <c r="ALF7" s="379"/>
      <c r="ALG7" s="379"/>
      <c r="ALH7" s="379"/>
      <c r="ALI7" s="379"/>
      <c r="ALJ7" s="379"/>
      <c r="ALK7" s="379"/>
      <c r="ALL7" s="379"/>
      <c r="ALM7" s="379"/>
      <c r="ALN7" s="379"/>
      <c r="ALO7" s="379"/>
      <c r="ALP7" s="379"/>
      <c r="ALQ7" s="379"/>
      <c r="ALR7" s="379"/>
      <c r="ALS7" s="379"/>
      <c r="ALT7" s="379"/>
      <c r="ALU7" s="379"/>
      <c r="ALV7" s="379"/>
      <c r="ALW7" s="379"/>
      <c r="ALX7" s="379"/>
      <c r="ALY7" s="379"/>
      <c r="ALZ7" s="379"/>
      <c r="AMA7" s="379"/>
      <c r="AMB7" s="379"/>
      <c r="AMC7" s="379"/>
      <c r="AMD7" s="379"/>
      <c r="AME7" s="379"/>
      <c r="AMF7" s="379"/>
      <c r="AMG7" s="379"/>
      <c r="AMH7" s="379"/>
      <c r="AMI7" s="379"/>
      <c r="AMJ7" s="379"/>
      <c r="AMK7" s="379"/>
      <c r="AML7" s="379"/>
      <c r="AMM7" s="379"/>
      <c r="AMN7" s="379"/>
      <c r="AMO7" s="379"/>
      <c r="AMP7" s="379"/>
      <c r="AMQ7" s="379"/>
      <c r="AMR7" s="379"/>
    </row>
    <row r="8" spans="1:1032" s="499" customFormat="1" ht="214.5">
      <c r="A8" s="371"/>
      <c r="B8" s="498" t="s">
        <v>387</v>
      </c>
      <c r="C8" s="373"/>
      <c r="D8" s="374"/>
      <c r="E8" s="375"/>
      <c r="F8" s="375"/>
      <c r="G8" s="374"/>
      <c r="H8" s="376"/>
      <c r="I8" s="376"/>
      <c r="J8" s="374"/>
      <c r="K8" s="374"/>
      <c r="L8" s="374"/>
      <c r="M8" s="382"/>
      <c r="N8" s="382"/>
      <c r="O8" s="383"/>
      <c r="P8" s="383"/>
      <c r="Q8" s="383"/>
      <c r="R8" s="383"/>
      <c r="S8" s="383"/>
      <c r="T8" s="383"/>
      <c r="U8" s="383"/>
      <c r="V8" s="383"/>
      <c r="W8" s="377"/>
      <c r="X8" s="378"/>
      <c r="Y8" s="378"/>
      <c r="Z8" s="378"/>
      <c r="AA8" s="379"/>
      <c r="AB8" s="379"/>
      <c r="AC8" s="379"/>
      <c r="AD8" s="379"/>
      <c r="AE8" s="379"/>
      <c r="AF8" s="379"/>
      <c r="AG8" s="379"/>
      <c r="AH8" s="379"/>
      <c r="AI8" s="379"/>
      <c r="AJ8" s="379"/>
      <c r="AK8" s="379"/>
      <c r="AL8" s="379"/>
      <c r="AM8" s="379"/>
      <c r="AN8" s="379"/>
      <c r="AO8" s="379"/>
      <c r="AP8" s="379"/>
      <c r="AQ8" s="379"/>
      <c r="AR8" s="379"/>
      <c r="AS8" s="379"/>
      <c r="AT8" s="379"/>
      <c r="AU8" s="379"/>
      <c r="AV8" s="379"/>
      <c r="AW8" s="379"/>
      <c r="AX8" s="379"/>
      <c r="AY8" s="379"/>
      <c r="AZ8" s="379"/>
      <c r="BA8" s="379"/>
      <c r="BB8" s="379"/>
      <c r="BC8" s="379"/>
      <c r="BD8" s="379"/>
      <c r="BE8" s="379"/>
      <c r="BF8" s="379"/>
      <c r="BG8" s="379"/>
      <c r="BH8" s="379"/>
      <c r="BI8" s="379"/>
      <c r="BJ8" s="379"/>
      <c r="BK8" s="379"/>
      <c r="BL8" s="379"/>
      <c r="BM8" s="379"/>
      <c r="BN8" s="379"/>
      <c r="BO8" s="379"/>
      <c r="BP8" s="379"/>
      <c r="BQ8" s="379"/>
      <c r="BR8" s="379"/>
      <c r="BS8" s="379"/>
      <c r="BT8" s="379"/>
      <c r="BU8" s="379"/>
      <c r="BV8" s="379"/>
      <c r="BW8" s="379"/>
      <c r="BX8" s="379"/>
      <c r="BY8" s="379"/>
      <c r="BZ8" s="379"/>
      <c r="CA8" s="379"/>
      <c r="CB8" s="379"/>
      <c r="CC8" s="379"/>
      <c r="CD8" s="379"/>
      <c r="CE8" s="379"/>
      <c r="CF8" s="379"/>
      <c r="CG8" s="379"/>
      <c r="CH8" s="379"/>
      <c r="CI8" s="379"/>
      <c r="CJ8" s="379"/>
      <c r="CK8" s="379"/>
      <c r="CL8" s="379"/>
      <c r="CM8" s="379"/>
      <c r="CN8" s="379"/>
      <c r="CO8" s="379"/>
      <c r="CP8" s="379"/>
      <c r="CQ8" s="379"/>
      <c r="CR8" s="379"/>
      <c r="CS8" s="379"/>
      <c r="CT8" s="379"/>
      <c r="CU8" s="379"/>
      <c r="CV8" s="379"/>
      <c r="CW8" s="379"/>
      <c r="CX8" s="379"/>
      <c r="CY8" s="379"/>
      <c r="CZ8" s="379"/>
      <c r="DA8" s="379"/>
      <c r="DB8" s="379"/>
      <c r="DC8" s="379"/>
      <c r="DD8" s="379"/>
      <c r="DE8" s="379"/>
      <c r="DF8" s="379"/>
      <c r="DG8" s="379"/>
      <c r="DH8" s="379"/>
      <c r="DI8" s="379"/>
      <c r="DJ8" s="379"/>
      <c r="DK8" s="379"/>
      <c r="DL8" s="379"/>
      <c r="DM8" s="379"/>
      <c r="DN8" s="379"/>
      <c r="DO8" s="379"/>
      <c r="DP8" s="379"/>
      <c r="DQ8" s="379"/>
      <c r="DR8" s="379"/>
      <c r="DS8" s="379"/>
      <c r="DT8" s="379"/>
      <c r="DU8" s="379"/>
      <c r="DV8" s="379"/>
      <c r="DW8" s="379"/>
      <c r="DX8" s="379"/>
      <c r="DY8" s="379"/>
      <c r="DZ8" s="379"/>
      <c r="EA8" s="379"/>
      <c r="EB8" s="379"/>
      <c r="EC8" s="379"/>
      <c r="ED8" s="379"/>
      <c r="EE8" s="379"/>
      <c r="EF8" s="379"/>
      <c r="EG8" s="379"/>
      <c r="EH8" s="379"/>
      <c r="EI8" s="379"/>
      <c r="EJ8" s="379"/>
      <c r="EK8" s="379"/>
      <c r="EL8" s="379"/>
      <c r="EM8" s="379"/>
      <c r="EN8" s="379"/>
      <c r="EO8" s="379"/>
      <c r="EP8" s="379"/>
      <c r="EQ8" s="379"/>
      <c r="ER8" s="379"/>
      <c r="ES8" s="379"/>
      <c r="ET8" s="379"/>
      <c r="EU8" s="379"/>
      <c r="EV8" s="379"/>
      <c r="EW8" s="379"/>
      <c r="EX8" s="379"/>
      <c r="EY8" s="379"/>
      <c r="EZ8" s="379"/>
      <c r="FA8" s="379"/>
      <c r="FB8" s="379"/>
      <c r="FC8" s="379"/>
      <c r="FD8" s="379"/>
      <c r="FE8" s="379"/>
      <c r="FF8" s="379"/>
      <c r="FG8" s="379"/>
      <c r="FH8" s="379"/>
      <c r="FI8" s="379"/>
      <c r="FJ8" s="379"/>
      <c r="FK8" s="379"/>
      <c r="FL8" s="379"/>
      <c r="FM8" s="379"/>
      <c r="FN8" s="379"/>
      <c r="FO8" s="379"/>
      <c r="FP8" s="379"/>
      <c r="FQ8" s="379"/>
      <c r="FR8" s="379"/>
      <c r="FS8" s="379"/>
      <c r="FT8" s="379"/>
      <c r="FU8" s="379"/>
      <c r="FV8" s="379"/>
      <c r="FW8" s="379"/>
      <c r="FX8" s="379"/>
      <c r="FY8" s="379"/>
      <c r="FZ8" s="379"/>
      <c r="GA8" s="379"/>
      <c r="GB8" s="379"/>
      <c r="GC8" s="379"/>
      <c r="GD8" s="379"/>
      <c r="GE8" s="379"/>
      <c r="GF8" s="379"/>
      <c r="GG8" s="379"/>
      <c r="GH8" s="379"/>
      <c r="GI8" s="379"/>
      <c r="GJ8" s="379"/>
      <c r="GK8" s="379"/>
      <c r="GL8" s="379"/>
      <c r="GM8" s="379"/>
      <c r="GN8" s="379"/>
      <c r="GO8" s="379"/>
      <c r="GP8" s="379"/>
      <c r="GQ8" s="379"/>
      <c r="GR8" s="379"/>
      <c r="GS8" s="379"/>
      <c r="GT8" s="379"/>
      <c r="GU8" s="379"/>
      <c r="GV8" s="379"/>
      <c r="GW8" s="379"/>
      <c r="GX8" s="379"/>
      <c r="GY8" s="379"/>
      <c r="GZ8" s="379"/>
      <c r="HA8" s="379"/>
      <c r="HB8" s="379"/>
      <c r="HC8" s="379"/>
      <c r="HD8" s="379"/>
      <c r="HE8" s="379"/>
      <c r="HF8" s="379"/>
      <c r="HG8" s="379"/>
      <c r="HH8" s="379"/>
      <c r="HI8" s="379"/>
      <c r="HJ8" s="379"/>
      <c r="HK8" s="379"/>
      <c r="HL8" s="379"/>
      <c r="HM8" s="379"/>
      <c r="HN8" s="379"/>
      <c r="HO8" s="379"/>
      <c r="HP8" s="379"/>
      <c r="HQ8" s="379"/>
      <c r="HR8" s="379"/>
      <c r="HS8" s="379"/>
      <c r="HT8" s="379"/>
      <c r="HU8" s="379"/>
      <c r="HV8" s="379"/>
      <c r="HW8" s="379"/>
      <c r="HX8" s="379"/>
      <c r="HY8" s="379"/>
      <c r="HZ8" s="379"/>
      <c r="IA8" s="379"/>
      <c r="IB8" s="379"/>
      <c r="IC8" s="379"/>
      <c r="ID8" s="379"/>
      <c r="IE8" s="379"/>
      <c r="IF8" s="379"/>
      <c r="IG8" s="379"/>
      <c r="IH8" s="379"/>
      <c r="II8" s="379"/>
      <c r="IJ8" s="379"/>
      <c r="IK8" s="379"/>
      <c r="IL8" s="379"/>
      <c r="IM8" s="379"/>
      <c r="IN8" s="379"/>
      <c r="IO8" s="379"/>
      <c r="IP8" s="379"/>
      <c r="IQ8" s="379"/>
      <c r="IR8" s="379"/>
      <c r="IS8" s="379"/>
      <c r="IT8" s="379"/>
      <c r="IU8" s="379"/>
      <c r="IV8" s="379"/>
      <c r="IW8" s="379"/>
      <c r="IX8" s="379"/>
      <c r="IY8" s="379"/>
      <c r="IZ8" s="379"/>
      <c r="JA8" s="379"/>
      <c r="JB8" s="379"/>
      <c r="JC8" s="379"/>
      <c r="JD8" s="379"/>
      <c r="JE8" s="379"/>
      <c r="JF8" s="379"/>
      <c r="JG8" s="379"/>
      <c r="JH8" s="379"/>
      <c r="JI8" s="379"/>
      <c r="JJ8" s="379"/>
      <c r="JK8" s="379"/>
      <c r="JL8" s="379"/>
      <c r="JM8" s="379"/>
      <c r="JN8" s="379"/>
      <c r="JO8" s="379"/>
      <c r="JP8" s="379"/>
      <c r="JQ8" s="379"/>
      <c r="JR8" s="379"/>
      <c r="JS8" s="379"/>
      <c r="JT8" s="379"/>
      <c r="JU8" s="379"/>
      <c r="JV8" s="379"/>
      <c r="JW8" s="379"/>
      <c r="JX8" s="379"/>
      <c r="JY8" s="379"/>
      <c r="JZ8" s="379"/>
      <c r="KA8" s="379"/>
      <c r="KB8" s="379"/>
      <c r="KC8" s="379"/>
      <c r="KD8" s="379"/>
      <c r="KE8" s="379"/>
      <c r="KF8" s="379"/>
      <c r="KG8" s="379"/>
      <c r="KH8" s="379"/>
      <c r="KI8" s="379"/>
      <c r="KJ8" s="379"/>
      <c r="KK8" s="379"/>
      <c r="KL8" s="379"/>
      <c r="KM8" s="379"/>
      <c r="KN8" s="379"/>
      <c r="KO8" s="379"/>
      <c r="KP8" s="379"/>
      <c r="KQ8" s="379"/>
      <c r="KR8" s="379"/>
      <c r="KS8" s="379"/>
      <c r="KT8" s="379"/>
      <c r="KU8" s="379"/>
      <c r="KV8" s="379"/>
      <c r="KW8" s="379"/>
      <c r="KX8" s="379"/>
      <c r="KY8" s="379"/>
      <c r="KZ8" s="379"/>
      <c r="LA8" s="379"/>
      <c r="LB8" s="379"/>
      <c r="LC8" s="379"/>
      <c r="LD8" s="379"/>
      <c r="LE8" s="379"/>
      <c r="LF8" s="379"/>
      <c r="LG8" s="379"/>
      <c r="LH8" s="379"/>
      <c r="LI8" s="379"/>
      <c r="LJ8" s="379"/>
      <c r="LK8" s="379"/>
      <c r="LL8" s="379"/>
      <c r="LM8" s="379"/>
      <c r="LN8" s="379"/>
      <c r="LO8" s="379"/>
      <c r="LP8" s="379"/>
      <c r="LQ8" s="379"/>
      <c r="LR8" s="379"/>
      <c r="LS8" s="379"/>
      <c r="LT8" s="379"/>
      <c r="LU8" s="379"/>
      <c r="LV8" s="379"/>
      <c r="LW8" s="379"/>
      <c r="LX8" s="379"/>
      <c r="LY8" s="379"/>
      <c r="LZ8" s="379"/>
      <c r="MA8" s="379"/>
      <c r="MB8" s="379"/>
      <c r="MC8" s="379"/>
      <c r="MD8" s="379"/>
      <c r="ME8" s="379"/>
      <c r="MF8" s="379"/>
      <c r="MG8" s="379"/>
      <c r="MH8" s="379"/>
      <c r="MI8" s="379"/>
      <c r="MJ8" s="379"/>
      <c r="MK8" s="379"/>
      <c r="ML8" s="379"/>
      <c r="MM8" s="379"/>
      <c r="MN8" s="379"/>
      <c r="MO8" s="379"/>
      <c r="MP8" s="379"/>
      <c r="MQ8" s="379"/>
      <c r="MR8" s="379"/>
      <c r="MS8" s="379"/>
      <c r="MT8" s="379"/>
      <c r="MU8" s="379"/>
      <c r="MV8" s="379"/>
      <c r="MW8" s="379"/>
      <c r="MX8" s="379"/>
      <c r="MY8" s="379"/>
      <c r="MZ8" s="379"/>
      <c r="NA8" s="379"/>
      <c r="NB8" s="379"/>
      <c r="NC8" s="379"/>
      <c r="ND8" s="379"/>
      <c r="NE8" s="379"/>
      <c r="NF8" s="379"/>
      <c r="NG8" s="379"/>
      <c r="NH8" s="379"/>
      <c r="NI8" s="379"/>
      <c r="NJ8" s="379"/>
      <c r="NK8" s="379"/>
      <c r="NL8" s="379"/>
      <c r="NM8" s="379"/>
      <c r="NN8" s="379"/>
      <c r="NO8" s="379"/>
      <c r="NP8" s="379"/>
      <c r="NQ8" s="379"/>
      <c r="NR8" s="379"/>
      <c r="NS8" s="379"/>
      <c r="NT8" s="379"/>
      <c r="NU8" s="379"/>
      <c r="NV8" s="379"/>
      <c r="NW8" s="379"/>
      <c r="NX8" s="379"/>
      <c r="NY8" s="379"/>
      <c r="NZ8" s="379"/>
      <c r="OA8" s="379"/>
      <c r="OB8" s="379"/>
      <c r="OC8" s="379"/>
      <c r="OD8" s="379"/>
      <c r="OE8" s="379"/>
      <c r="OF8" s="379"/>
      <c r="OG8" s="379"/>
      <c r="OH8" s="379"/>
      <c r="OI8" s="379"/>
      <c r="OJ8" s="379"/>
      <c r="OK8" s="379"/>
      <c r="OL8" s="379"/>
      <c r="OM8" s="379"/>
      <c r="ON8" s="379"/>
      <c r="OO8" s="379"/>
      <c r="OP8" s="379"/>
      <c r="OQ8" s="379"/>
      <c r="OR8" s="379"/>
      <c r="OS8" s="379"/>
      <c r="OT8" s="379"/>
      <c r="OU8" s="379"/>
      <c r="OV8" s="379"/>
      <c r="OW8" s="379"/>
      <c r="OX8" s="379"/>
      <c r="OY8" s="379"/>
      <c r="OZ8" s="379"/>
      <c r="PA8" s="379"/>
      <c r="PB8" s="379"/>
      <c r="PC8" s="379"/>
      <c r="PD8" s="379"/>
      <c r="PE8" s="379"/>
      <c r="PF8" s="379"/>
      <c r="PG8" s="379"/>
      <c r="PH8" s="379"/>
      <c r="PI8" s="379"/>
      <c r="PJ8" s="379"/>
      <c r="PK8" s="379"/>
      <c r="PL8" s="379"/>
      <c r="PM8" s="379"/>
      <c r="PN8" s="379"/>
      <c r="PO8" s="379"/>
      <c r="PP8" s="379"/>
      <c r="PQ8" s="379"/>
      <c r="PR8" s="379"/>
      <c r="PS8" s="379"/>
      <c r="PT8" s="379"/>
      <c r="PU8" s="379"/>
      <c r="PV8" s="379"/>
      <c r="PW8" s="379"/>
      <c r="PX8" s="379"/>
      <c r="PY8" s="379"/>
      <c r="PZ8" s="379"/>
      <c r="QA8" s="379"/>
      <c r="QB8" s="379"/>
      <c r="QC8" s="379"/>
      <c r="QD8" s="379"/>
      <c r="QE8" s="379"/>
      <c r="QF8" s="379"/>
      <c r="QG8" s="379"/>
      <c r="QH8" s="379"/>
      <c r="QI8" s="379"/>
      <c r="QJ8" s="379"/>
      <c r="QK8" s="379"/>
      <c r="QL8" s="379"/>
      <c r="QM8" s="379"/>
      <c r="QN8" s="379"/>
      <c r="QO8" s="379"/>
      <c r="QP8" s="379"/>
      <c r="QQ8" s="379"/>
      <c r="QR8" s="379"/>
      <c r="QS8" s="379"/>
      <c r="QT8" s="379"/>
      <c r="QU8" s="379"/>
      <c r="QV8" s="379"/>
      <c r="QW8" s="379"/>
      <c r="QX8" s="379"/>
      <c r="QY8" s="379"/>
      <c r="QZ8" s="379"/>
      <c r="RA8" s="379"/>
      <c r="RB8" s="379"/>
      <c r="RC8" s="379"/>
      <c r="RD8" s="379"/>
      <c r="RE8" s="379"/>
      <c r="RF8" s="379"/>
      <c r="RG8" s="379"/>
      <c r="RH8" s="379"/>
      <c r="RI8" s="379"/>
      <c r="RJ8" s="379"/>
      <c r="RK8" s="379"/>
      <c r="RL8" s="379"/>
      <c r="RM8" s="379"/>
      <c r="RN8" s="379"/>
      <c r="RO8" s="379"/>
      <c r="RP8" s="379"/>
      <c r="RQ8" s="379"/>
      <c r="RR8" s="379"/>
      <c r="RS8" s="379"/>
      <c r="RT8" s="379"/>
      <c r="RU8" s="379"/>
      <c r="RV8" s="379"/>
      <c r="RW8" s="379"/>
      <c r="RX8" s="379"/>
      <c r="RY8" s="379"/>
      <c r="RZ8" s="379"/>
      <c r="SA8" s="379"/>
      <c r="SB8" s="379"/>
      <c r="SC8" s="379"/>
      <c r="SD8" s="379"/>
      <c r="SE8" s="379"/>
      <c r="SF8" s="379"/>
      <c r="SG8" s="379"/>
      <c r="SH8" s="379"/>
      <c r="SI8" s="379"/>
      <c r="SJ8" s="379"/>
      <c r="SK8" s="379"/>
      <c r="SL8" s="379"/>
      <c r="SM8" s="379"/>
      <c r="SN8" s="379"/>
      <c r="SO8" s="379"/>
      <c r="SP8" s="379"/>
      <c r="SQ8" s="379"/>
      <c r="SR8" s="379"/>
      <c r="SS8" s="379"/>
      <c r="ST8" s="379"/>
      <c r="SU8" s="379"/>
      <c r="SV8" s="379"/>
      <c r="SW8" s="379"/>
      <c r="SX8" s="379"/>
      <c r="SY8" s="379"/>
      <c r="SZ8" s="379"/>
      <c r="TA8" s="379"/>
      <c r="TB8" s="379"/>
      <c r="TC8" s="379"/>
      <c r="TD8" s="379"/>
      <c r="TE8" s="379"/>
      <c r="TF8" s="379"/>
      <c r="TG8" s="379"/>
      <c r="TH8" s="379"/>
      <c r="TI8" s="379"/>
      <c r="TJ8" s="379"/>
      <c r="TK8" s="379"/>
      <c r="TL8" s="379"/>
      <c r="TM8" s="379"/>
      <c r="TN8" s="379"/>
      <c r="TO8" s="379"/>
      <c r="TP8" s="379"/>
      <c r="TQ8" s="379"/>
      <c r="TR8" s="379"/>
      <c r="TS8" s="379"/>
      <c r="TT8" s="379"/>
      <c r="TU8" s="379"/>
      <c r="TV8" s="379"/>
      <c r="TW8" s="379"/>
      <c r="TX8" s="379"/>
      <c r="TY8" s="379"/>
      <c r="TZ8" s="379"/>
      <c r="UA8" s="379"/>
      <c r="UB8" s="379"/>
      <c r="UC8" s="379"/>
      <c r="UD8" s="379"/>
      <c r="UE8" s="379"/>
      <c r="UF8" s="379"/>
      <c r="UG8" s="379"/>
      <c r="UH8" s="379"/>
      <c r="UI8" s="379"/>
      <c r="UJ8" s="379"/>
      <c r="UK8" s="379"/>
      <c r="UL8" s="379"/>
      <c r="UM8" s="379"/>
      <c r="UN8" s="379"/>
      <c r="UO8" s="379"/>
      <c r="UP8" s="379"/>
      <c r="UQ8" s="379"/>
      <c r="UR8" s="379"/>
      <c r="US8" s="379"/>
      <c r="UT8" s="379"/>
      <c r="UU8" s="379"/>
      <c r="UV8" s="379"/>
      <c r="UW8" s="379"/>
      <c r="UX8" s="379"/>
      <c r="UY8" s="379"/>
      <c r="UZ8" s="379"/>
      <c r="VA8" s="379"/>
      <c r="VB8" s="379"/>
      <c r="VC8" s="379"/>
      <c r="VD8" s="379"/>
      <c r="VE8" s="379"/>
      <c r="VF8" s="379"/>
      <c r="VG8" s="379"/>
      <c r="VH8" s="379"/>
      <c r="VI8" s="379"/>
      <c r="VJ8" s="379"/>
      <c r="VK8" s="379"/>
      <c r="VL8" s="379"/>
      <c r="VM8" s="379"/>
      <c r="VN8" s="379"/>
      <c r="VO8" s="379"/>
      <c r="VP8" s="379"/>
      <c r="VQ8" s="379"/>
      <c r="VR8" s="379"/>
      <c r="VS8" s="379"/>
      <c r="VT8" s="379"/>
      <c r="VU8" s="379"/>
      <c r="VV8" s="379"/>
      <c r="VW8" s="379"/>
      <c r="VX8" s="379"/>
      <c r="VY8" s="379"/>
      <c r="VZ8" s="379"/>
      <c r="WA8" s="379"/>
      <c r="WB8" s="379"/>
      <c r="WC8" s="379"/>
      <c r="WD8" s="379"/>
      <c r="WE8" s="379"/>
      <c r="WF8" s="379"/>
      <c r="WG8" s="379"/>
      <c r="WH8" s="379"/>
      <c r="WI8" s="379"/>
      <c r="WJ8" s="379"/>
      <c r="WK8" s="379"/>
      <c r="WL8" s="379"/>
      <c r="WM8" s="379"/>
      <c r="WN8" s="379"/>
      <c r="WO8" s="379"/>
      <c r="WP8" s="379"/>
      <c r="WQ8" s="379"/>
      <c r="WR8" s="379"/>
      <c r="WS8" s="379"/>
      <c r="WT8" s="379"/>
      <c r="WU8" s="379"/>
      <c r="WV8" s="379"/>
      <c r="WW8" s="379"/>
      <c r="WX8" s="379"/>
      <c r="WY8" s="379"/>
      <c r="WZ8" s="379"/>
      <c r="XA8" s="379"/>
      <c r="XB8" s="379"/>
      <c r="XC8" s="379"/>
      <c r="XD8" s="379"/>
      <c r="XE8" s="379"/>
      <c r="XF8" s="379"/>
      <c r="XG8" s="379"/>
      <c r="XH8" s="379"/>
      <c r="XI8" s="379"/>
      <c r="XJ8" s="379"/>
      <c r="XK8" s="379"/>
      <c r="XL8" s="379"/>
      <c r="XM8" s="379"/>
      <c r="XN8" s="379"/>
      <c r="XO8" s="379"/>
      <c r="XP8" s="379"/>
      <c r="XQ8" s="379"/>
      <c r="XR8" s="379"/>
      <c r="XS8" s="379"/>
      <c r="XT8" s="379"/>
      <c r="XU8" s="379"/>
      <c r="XV8" s="379"/>
      <c r="XW8" s="379"/>
      <c r="XX8" s="379"/>
      <c r="XY8" s="379"/>
      <c r="XZ8" s="379"/>
      <c r="YA8" s="379"/>
      <c r="YB8" s="379"/>
      <c r="YC8" s="379"/>
      <c r="YD8" s="379"/>
      <c r="YE8" s="379"/>
      <c r="YF8" s="379"/>
      <c r="YG8" s="379"/>
      <c r="YH8" s="379"/>
      <c r="YI8" s="379"/>
      <c r="YJ8" s="379"/>
      <c r="YK8" s="379"/>
      <c r="YL8" s="379"/>
      <c r="YM8" s="379"/>
      <c r="YN8" s="379"/>
      <c r="YO8" s="379"/>
      <c r="YP8" s="379"/>
      <c r="YQ8" s="379"/>
      <c r="YR8" s="379"/>
      <c r="YS8" s="379"/>
      <c r="YT8" s="379"/>
      <c r="YU8" s="379"/>
      <c r="YV8" s="379"/>
      <c r="YW8" s="379"/>
      <c r="YX8" s="379"/>
      <c r="YY8" s="379"/>
      <c r="YZ8" s="379"/>
      <c r="ZA8" s="379"/>
      <c r="ZB8" s="379"/>
      <c r="ZC8" s="379"/>
      <c r="ZD8" s="379"/>
      <c r="ZE8" s="379"/>
      <c r="ZF8" s="379"/>
      <c r="ZG8" s="379"/>
      <c r="ZH8" s="379"/>
      <c r="ZI8" s="379"/>
      <c r="ZJ8" s="379"/>
      <c r="ZK8" s="379"/>
      <c r="ZL8" s="379"/>
      <c r="ZM8" s="379"/>
      <c r="ZN8" s="379"/>
      <c r="ZO8" s="379"/>
      <c r="ZP8" s="379"/>
      <c r="ZQ8" s="379"/>
      <c r="ZR8" s="379"/>
      <c r="ZS8" s="379"/>
      <c r="ZT8" s="379"/>
      <c r="ZU8" s="379"/>
      <c r="ZV8" s="379"/>
      <c r="ZW8" s="379"/>
      <c r="ZX8" s="379"/>
      <c r="ZY8" s="379"/>
      <c r="ZZ8" s="379"/>
      <c r="AAA8" s="379"/>
      <c r="AAB8" s="379"/>
      <c r="AAC8" s="379"/>
      <c r="AAD8" s="379"/>
      <c r="AAE8" s="379"/>
      <c r="AAF8" s="379"/>
      <c r="AAG8" s="379"/>
      <c r="AAH8" s="379"/>
      <c r="AAI8" s="379"/>
      <c r="AAJ8" s="379"/>
      <c r="AAK8" s="379"/>
      <c r="AAL8" s="379"/>
      <c r="AAM8" s="379"/>
      <c r="AAN8" s="379"/>
      <c r="AAO8" s="379"/>
      <c r="AAP8" s="379"/>
      <c r="AAQ8" s="379"/>
      <c r="AAR8" s="379"/>
      <c r="AAS8" s="379"/>
      <c r="AAT8" s="379"/>
      <c r="AAU8" s="379"/>
      <c r="AAV8" s="379"/>
      <c r="AAW8" s="379"/>
      <c r="AAX8" s="379"/>
      <c r="AAY8" s="379"/>
      <c r="AAZ8" s="379"/>
      <c r="ABA8" s="379"/>
      <c r="ABB8" s="379"/>
      <c r="ABC8" s="379"/>
      <c r="ABD8" s="379"/>
      <c r="ABE8" s="379"/>
      <c r="ABF8" s="379"/>
      <c r="ABG8" s="379"/>
      <c r="ABH8" s="379"/>
      <c r="ABI8" s="379"/>
      <c r="ABJ8" s="379"/>
      <c r="ABK8" s="379"/>
      <c r="ABL8" s="379"/>
      <c r="ABM8" s="379"/>
      <c r="ABN8" s="379"/>
      <c r="ABO8" s="379"/>
      <c r="ABP8" s="379"/>
      <c r="ABQ8" s="379"/>
      <c r="ABR8" s="379"/>
      <c r="ABS8" s="379"/>
      <c r="ABT8" s="379"/>
      <c r="ABU8" s="379"/>
      <c r="ABV8" s="379"/>
      <c r="ABW8" s="379"/>
      <c r="ABX8" s="379"/>
      <c r="ABY8" s="379"/>
      <c r="ABZ8" s="379"/>
      <c r="ACA8" s="379"/>
      <c r="ACB8" s="379"/>
      <c r="ACC8" s="379"/>
      <c r="ACD8" s="379"/>
      <c r="ACE8" s="379"/>
      <c r="ACF8" s="379"/>
      <c r="ACG8" s="379"/>
      <c r="ACH8" s="379"/>
      <c r="ACI8" s="379"/>
      <c r="ACJ8" s="379"/>
      <c r="ACK8" s="379"/>
      <c r="ACL8" s="379"/>
      <c r="ACM8" s="379"/>
      <c r="ACN8" s="379"/>
      <c r="ACO8" s="379"/>
      <c r="ACP8" s="379"/>
      <c r="ACQ8" s="379"/>
      <c r="ACR8" s="379"/>
      <c r="ACS8" s="379"/>
      <c r="ACT8" s="379"/>
      <c r="ACU8" s="379"/>
      <c r="ACV8" s="379"/>
      <c r="ACW8" s="379"/>
      <c r="ACX8" s="379"/>
      <c r="ACY8" s="379"/>
      <c r="ACZ8" s="379"/>
      <c r="ADA8" s="379"/>
      <c r="ADB8" s="379"/>
      <c r="ADC8" s="379"/>
      <c r="ADD8" s="379"/>
      <c r="ADE8" s="379"/>
      <c r="ADF8" s="379"/>
      <c r="ADG8" s="379"/>
      <c r="ADH8" s="379"/>
      <c r="ADI8" s="379"/>
      <c r="ADJ8" s="379"/>
      <c r="ADK8" s="379"/>
      <c r="ADL8" s="379"/>
      <c r="ADM8" s="379"/>
      <c r="ADN8" s="379"/>
      <c r="ADO8" s="379"/>
      <c r="ADP8" s="379"/>
      <c r="ADQ8" s="379"/>
      <c r="ADR8" s="379"/>
      <c r="ADS8" s="379"/>
      <c r="ADT8" s="379"/>
      <c r="ADU8" s="379"/>
      <c r="ADV8" s="379"/>
      <c r="ADW8" s="379"/>
      <c r="ADX8" s="379"/>
      <c r="ADY8" s="379"/>
      <c r="ADZ8" s="379"/>
      <c r="AEA8" s="379"/>
      <c r="AEB8" s="379"/>
      <c r="AEC8" s="379"/>
      <c r="AED8" s="379"/>
      <c r="AEE8" s="379"/>
      <c r="AEF8" s="379"/>
      <c r="AEG8" s="379"/>
      <c r="AEH8" s="379"/>
      <c r="AEI8" s="379"/>
      <c r="AEJ8" s="379"/>
      <c r="AEK8" s="379"/>
      <c r="AEL8" s="379"/>
      <c r="AEM8" s="379"/>
      <c r="AEN8" s="379"/>
      <c r="AEO8" s="379"/>
      <c r="AEP8" s="379"/>
      <c r="AEQ8" s="379"/>
      <c r="AER8" s="379"/>
      <c r="AES8" s="379"/>
      <c r="AET8" s="379"/>
      <c r="AEU8" s="379"/>
      <c r="AEV8" s="379"/>
      <c r="AEW8" s="379"/>
      <c r="AEX8" s="379"/>
      <c r="AEY8" s="379"/>
      <c r="AEZ8" s="379"/>
      <c r="AFA8" s="379"/>
      <c r="AFB8" s="379"/>
      <c r="AFC8" s="379"/>
      <c r="AFD8" s="379"/>
      <c r="AFE8" s="379"/>
      <c r="AFF8" s="379"/>
      <c r="AFG8" s="379"/>
      <c r="AFH8" s="379"/>
      <c r="AFI8" s="379"/>
      <c r="AFJ8" s="379"/>
      <c r="AFK8" s="379"/>
      <c r="AFL8" s="379"/>
      <c r="AFM8" s="379"/>
      <c r="AFN8" s="379"/>
      <c r="AFO8" s="379"/>
      <c r="AFP8" s="379"/>
      <c r="AFQ8" s="379"/>
      <c r="AFR8" s="379"/>
      <c r="AFS8" s="379"/>
      <c r="AFT8" s="379"/>
      <c r="AFU8" s="379"/>
      <c r="AFV8" s="379"/>
      <c r="AFW8" s="379"/>
      <c r="AFX8" s="379"/>
      <c r="AFY8" s="379"/>
      <c r="AFZ8" s="379"/>
      <c r="AGA8" s="379"/>
      <c r="AGB8" s="379"/>
      <c r="AGC8" s="379"/>
      <c r="AGD8" s="379"/>
      <c r="AGE8" s="379"/>
      <c r="AGF8" s="379"/>
      <c r="AGG8" s="379"/>
      <c r="AGH8" s="379"/>
      <c r="AGI8" s="379"/>
      <c r="AGJ8" s="379"/>
      <c r="AGK8" s="379"/>
      <c r="AGL8" s="379"/>
      <c r="AGM8" s="379"/>
      <c r="AGN8" s="379"/>
      <c r="AGO8" s="379"/>
      <c r="AGP8" s="379"/>
      <c r="AGQ8" s="379"/>
      <c r="AGR8" s="379"/>
      <c r="AGS8" s="379"/>
      <c r="AGT8" s="379"/>
      <c r="AGU8" s="379"/>
      <c r="AGV8" s="379"/>
      <c r="AGW8" s="379"/>
      <c r="AGX8" s="379"/>
      <c r="AGY8" s="379"/>
      <c r="AGZ8" s="379"/>
      <c r="AHA8" s="379"/>
      <c r="AHB8" s="379"/>
      <c r="AHC8" s="379"/>
      <c r="AHD8" s="379"/>
      <c r="AHE8" s="379"/>
      <c r="AHF8" s="379"/>
      <c r="AHG8" s="379"/>
      <c r="AHH8" s="379"/>
      <c r="AHI8" s="379"/>
      <c r="AHJ8" s="379"/>
      <c r="AHK8" s="379"/>
      <c r="AHL8" s="379"/>
      <c r="AHM8" s="379"/>
      <c r="AHN8" s="379"/>
      <c r="AHO8" s="379"/>
      <c r="AHP8" s="379"/>
      <c r="AHQ8" s="379"/>
      <c r="AHR8" s="379"/>
      <c r="AHS8" s="379"/>
      <c r="AHT8" s="379"/>
      <c r="AHU8" s="379"/>
      <c r="AHV8" s="379"/>
      <c r="AHW8" s="379"/>
      <c r="AHX8" s="379"/>
      <c r="AHY8" s="379"/>
      <c r="AHZ8" s="379"/>
      <c r="AIA8" s="379"/>
      <c r="AIB8" s="379"/>
      <c r="AIC8" s="379"/>
      <c r="AID8" s="379"/>
      <c r="AIE8" s="379"/>
      <c r="AIF8" s="379"/>
      <c r="AIG8" s="379"/>
      <c r="AIH8" s="379"/>
      <c r="AII8" s="379"/>
      <c r="AIJ8" s="379"/>
      <c r="AIK8" s="379"/>
      <c r="AIL8" s="379"/>
      <c r="AIM8" s="379"/>
      <c r="AIN8" s="379"/>
      <c r="AIO8" s="379"/>
      <c r="AIP8" s="379"/>
      <c r="AIQ8" s="379"/>
      <c r="AIR8" s="379"/>
      <c r="AIS8" s="379"/>
      <c r="AIT8" s="379"/>
      <c r="AIU8" s="379"/>
      <c r="AIV8" s="379"/>
      <c r="AIW8" s="379"/>
      <c r="AIX8" s="379"/>
      <c r="AIY8" s="379"/>
      <c r="AIZ8" s="379"/>
      <c r="AJA8" s="379"/>
      <c r="AJB8" s="379"/>
      <c r="AJC8" s="379"/>
      <c r="AJD8" s="379"/>
      <c r="AJE8" s="379"/>
      <c r="AJF8" s="379"/>
      <c r="AJG8" s="379"/>
      <c r="AJH8" s="379"/>
      <c r="AJI8" s="379"/>
      <c r="AJJ8" s="379"/>
      <c r="AJK8" s="379"/>
      <c r="AJL8" s="379"/>
      <c r="AJM8" s="379"/>
      <c r="AJN8" s="379"/>
      <c r="AJO8" s="379"/>
      <c r="AJP8" s="379"/>
      <c r="AJQ8" s="379"/>
      <c r="AJR8" s="379"/>
      <c r="AJS8" s="379"/>
      <c r="AJT8" s="379"/>
      <c r="AJU8" s="379"/>
      <c r="AJV8" s="379"/>
      <c r="AJW8" s="379"/>
      <c r="AJX8" s="379"/>
      <c r="AJY8" s="379"/>
      <c r="AJZ8" s="379"/>
      <c r="AKA8" s="379"/>
      <c r="AKB8" s="379"/>
      <c r="AKC8" s="379"/>
      <c r="AKD8" s="379"/>
      <c r="AKE8" s="379"/>
      <c r="AKF8" s="379"/>
      <c r="AKG8" s="379"/>
      <c r="AKH8" s="379"/>
      <c r="AKI8" s="379"/>
      <c r="AKJ8" s="379"/>
      <c r="AKK8" s="379"/>
      <c r="AKL8" s="379"/>
      <c r="AKM8" s="379"/>
      <c r="AKN8" s="379"/>
      <c r="AKO8" s="379"/>
      <c r="AKP8" s="379"/>
      <c r="AKQ8" s="379"/>
      <c r="AKR8" s="379"/>
      <c r="AKS8" s="379"/>
      <c r="AKT8" s="379"/>
      <c r="AKU8" s="379"/>
      <c r="AKV8" s="379"/>
      <c r="AKW8" s="379"/>
      <c r="AKX8" s="379"/>
      <c r="AKY8" s="379"/>
      <c r="AKZ8" s="379"/>
      <c r="ALA8" s="379"/>
      <c r="ALB8" s="379"/>
      <c r="ALC8" s="379"/>
      <c r="ALD8" s="379"/>
      <c r="ALE8" s="379"/>
      <c r="ALF8" s="379"/>
      <c r="ALG8" s="379"/>
      <c r="ALH8" s="379"/>
      <c r="ALI8" s="379"/>
      <c r="ALJ8" s="379"/>
      <c r="ALK8" s="379"/>
      <c r="ALL8" s="379"/>
      <c r="ALM8" s="379"/>
      <c r="ALN8" s="379"/>
      <c r="ALO8" s="379"/>
      <c r="ALP8" s="379"/>
      <c r="ALQ8" s="379"/>
      <c r="ALR8" s="379"/>
      <c r="ALS8" s="379"/>
      <c r="ALT8" s="379"/>
      <c r="ALU8" s="379"/>
      <c r="ALV8" s="379"/>
      <c r="ALW8" s="379"/>
      <c r="ALX8" s="379"/>
      <c r="ALY8" s="379"/>
      <c r="ALZ8" s="379"/>
      <c r="AMA8" s="379"/>
      <c r="AMB8" s="379"/>
      <c r="AMC8" s="379"/>
      <c r="AMD8" s="379"/>
      <c r="AME8" s="379"/>
      <c r="AMF8" s="379"/>
      <c r="AMG8" s="379"/>
      <c r="AMH8" s="379"/>
      <c r="AMI8" s="379"/>
      <c r="AMJ8" s="379"/>
      <c r="AMK8" s="379"/>
      <c r="AML8" s="379"/>
      <c r="AMM8" s="379"/>
      <c r="AMN8" s="379"/>
      <c r="AMO8" s="379"/>
      <c r="AMP8" s="379"/>
      <c r="AMQ8" s="379"/>
      <c r="AMR8" s="379"/>
    </row>
    <row r="9" spans="1:1032" s="499" customFormat="1">
      <c r="A9" s="371"/>
      <c r="B9" s="389"/>
      <c r="C9" s="373"/>
      <c r="D9" s="374"/>
      <c r="E9" s="375"/>
      <c r="F9" s="375"/>
      <c r="G9" s="374"/>
      <c r="H9" s="376"/>
      <c r="I9" s="376"/>
      <c r="J9" s="374"/>
      <c r="K9" s="374"/>
      <c r="L9" s="374"/>
      <c r="M9" s="508"/>
      <c r="N9" s="508"/>
      <c r="O9" s="383"/>
      <c r="P9" s="383"/>
      <c r="Q9" s="383"/>
      <c r="R9" s="383"/>
      <c r="S9" s="383"/>
      <c r="T9" s="506"/>
      <c r="U9" s="505"/>
      <c r="V9" s="383"/>
      <c r="W9" s="377"/>
      <c r="X9" s="378"/>
      <c r="Y9" s="378"/>
      <c r="Z9" s="378"/>
      <c r="AA9" s="379"/>
      <c r="AB9" s="379"/>
      <c r="AC9" s="379"/>
      <c r="AD9" s="379"/>
      <c r="AE9" s="379"/>
      <c r="AF9" s="379"/>
      <c r="AG9" s="379"/>
      <c r="AH9" s="379"/>
      <c r="AI9" s="379"/>
      <c r="AJ9" s="379"/>
      <c r="AK9" s="379"/>
      <c r="AL9" s="379"/>
      <c r="AM9" s="379"/>
      <c r="AN9" s="379"/>
      <c r="AO9" s="379"/>
      <c r="AP9" s="379"/>
      <c r="AQ9" s="379"/>
      <c r="AR9" s="379"/>
      <c r="AS9" s="379"/>
      <c r="AT9" s="379"/>
      <c r="AU9" s="379"/>
      <c r="AV9" s="379"/>
      <c r="AW9" s="379"/>
      <c r="AX9" s="379"/>
      <c r="AY9" s="379"/>
      <c r="AZ9" s="379"/>
      <c r="BA9" s="379"/>
      <c r="BB9" s="379"/>
      <c r="BC9" s="379"/>
      <c r="BD9" s="379"/>
      <c r="BE9" s="379"/>
      <c r="BF9" s="379"/>
      <c r="BG9" s="379"/>
      <c r="BH9" s="379"/>
      <c r="BI9" s="379"/>
      <c r="BJ9" s="379"/>
      <c r="BK9" s="379"/>
      <c r="BL9" s="379"/>
      <c r="BM9" s="379"/>
      <c r="BN9" s="379"/>
      <c r="BO9" s="379"/>
      <c r="BP9" s="379"/>
      <c r="BQ9" s="379"/>
      <c r="BR9" s="379"/>
      <c r="BS9" s="379"/>
      <c r="BT9" s="379"/>
      <c r="BU9" s="379"/>
      <c r="BV9" s="379"/>
      <c r="BW9" s="379"/>
      <c r="BX9" s="379"/>
      <c r="BY9" s="379"/>
      <c r="BZ9" s="379"/>
      <c r="CA9" s="379"/>
      <c r="CB9" s="379"/>
      <c r="CC9" s="379"/>
      <c r="CD9" s="379"/>
      <c r="CE9" s="379"/>
      <c r="CF9" s="379"/>
      <c r="CG9" s="379"/>
      <c r="CH9" s="379"/>
      <c r="CI9" s="379"/>
      <c r="CJ9" s="379"/>
      <c r="CK9" s="379"/>
      <c r="CL9" s="379"/>
      <c r="CM9" s="379"/>
      <c r="CN9" s="379"/>
      <c r="CO9" s="379"/>
      <c r="CP9" s="379"/>
      <c r="CQ9" s="379"/>
      <c r="CR9" s="379"/>
      <c r="CS9" s="379"/>
      <c r="CT9" s="379"/>
      <c r="CU9" s="379"/>
      <c r="CV9" s="379"/>
      <c r="CW9" s="379"/>
      <c r="CX9" s="379"/>
      <c r="CY9" s="379"/>
      <c r="CZ9" s="379"/>
      <c r="DA9" s="379"/>
      <c r="DB9" s="379"/>
      <c r="DC9" s="379"/>
      <c r="DD9" s="379"/>
      <c r="DE9" s="379"/>
      <c r="DF9" s="379"/>
      <c r="DG9" s="379"/>
      <c r="DH9" s="379"/>
      <c r="DI9" s="379"/>
      <c r="DJ9" s="379"/>
      <c r="DK9" s="379"/>
      <c r="DL9" s="379"/>
      <c r="DM9" s="379"/>
      <c r="DN9" s="379"/>
      <c r="DO9" s="379"/>
      <c r="DP9" s="379"/>
      <c r="DQ9" s="379"/>
      <c r="DR9" s="379"/>
      <c r="DS9" s="379"/>
      <c r="DT9" s="379"/>
      <c r="DU9" s="379"/>
      <c r="DV9" s="379"/>
      <c r="DW9" s="379"/>
      <c r="DX9" s="379"/>
      <c r="DY9" s="379"/>
      <c r="DZ9" s="379"/>
      <c r="EA9" s="379"/>
      <c r="EB9" s="379"/>
      <c r="EC9" s="379"/>
      <c r="ED9" s="379"/>
      <c r="EE9" s="379"/>
      <c r="EF9" s="379"/>
      <c r="EG9" s="379"/>
      <c r="EH9" s="379"/>
      <c r="EI9" s="379"/>
      <c r="EJ9" s="379"/>
      <c r="EK9" s="379"/>
      <c r="EL9" s="379"/>
      <c r="EM9" s="379"/>
      <c r="EN9" s="379"/>
      <c r="EO9" s="379"/>
      <c r="EP9" s="379"/>
      <c r="EQ9" s="379"/>
      <c r="ER9" s="379"/>
      <c r="ES9" s="379"/>
      <c r="ET9" s="379"/>
      <c r="EU9" s="379"/>
      <c r="EV9" s="379"/>
      <c r="EW9" s="379"/>
      <c r="EX9" s="379"/>
      <c r="EY9" s="379"/>
      <c r="EZ9" s="379"/>
      <c r="FA9" s="379"/>
      <c r="FB9" s="379"/>
      <c r="FC9" s="379"/>
      <c r="FD9" s="379"/>
      <c r="FE9" s="379"/>
      <c r="FF9" s="379"/>
      <c r="FG9" s="379"/>
      <c r="FH9" s="379"/>
      <c r="FI9" s="379"/>
      <c r="FJ9" s="379"/>
      <c r="FK9" s="379"/>
      <c r="FL9" s="379"/>
      <c r="FM9" s="379"/>
      <c r="FN9" s="379"/>
      <c r="FO9" s="379"/>
      <c r="FP9" s="379"/>
      <c r="FQ9" s="379"/>
      <c r="FR9" s="379"/>
      <c r="FS9" s="379"/>
      <c r="FT9" s="379"/>
      <c r="FU9" s="379"/>
      <c r="FV9" s="379"/>
      <c r="FW9" s="379"/>
      <c r="FX9" s="379"/>
      <c r="FY9" s="379"/>
      <c r="FZ9" s="379"/>
      <c r="GA9" s="379"/>
      <c r="GB9" s="379"/>
      <c r="GC9" s="379"/>
      <c r="GD9" s="379"/>
      <c r="GE9" s="379"/>
      <c r="GF9" s="379"/>
      <c r="GG9" s="379"/>
      <c r="GH9" s="379"/>
      <c r="GI9" s="379"/>
      <c r="GJ9" s="379"/>
      <c r="GK9" s="379"/>
      <c r="GL9" s="379"/>
      <c r="GM9" s="379"/>
      <c r="GN9" s="379"/>
      <c r="GO9" s="379"/>
      <c r="GP9" s="379"/>
      <c r="GQ9" s="379"/>
      <c r="GR9" s="379"/>
      <c r="GS9" s="379"/>
      <c r="GT9" s="379"/>
      <c r="GU9" s="379"/>
      <c r="GV9" s="379"/>
      <c r="GW9" s="379"/>
      <c r="GX9" s="379"/>
      <c r="GY9" s="379"/>
      <c r="GZ9" s="379"/>
      <c r="HA9" s="379"/>
      <c r="HB9" s="379"/>
      <c r="HC9" s="379"/>
      <c r="HD9" s="379"/>
      <c r="HE9" s="379"/>
      <c r="HF9" s="379"/>
      <c r="HG9" s="379"/>
      <c r="HH9" s="379"/>
      <c r="HI9" s="379"/>
      <c r="HJ9" s="379"/>
      <c r="HK9" s="379"/>
      <c r="HL9" s="379"/>
      <c r="HM9" s="379"/>
      <c r="HN9" s="379"/>
      <c r="HO9" s="379"/>
      <c r="HP9" s="379"/>
      <c r="HQ9" s="379"/>
      <c r="HR9" s="379"/>
      <c r="HS9" s="379"/>
      <c r="HT9" s="379"/>
      <c r="HU9" s="379"/>
      <c r="HV9" s="379"/>
      <c r="HW9" s="379"/>
      <c r="HX9" s="379"/>
      <c r="HY9" s="379"/>
      <c r="HZ9" s="379"/>
      <c r="IA9" s="379"/>
      <c r="IB9" s="379"/>
      <c r="IC9" s="379"/>
      <c r="ID9" s="379"/>
      <c r="IE9" s="379"/>
      <c r="IF9" s="379"/>
      <c r="IG9" s="379"/>
      <c r="IH9" s="379"/>
      <c r="II9" s="379"/>
      <c r="IJ9" s="379"/>
      <c r="IK9" s="379"/>
      <c r="IL9" s="379"/>
      <c r="IM9" s="379"/>
      <c r="IN9" s="379"/>
      <c r="IO9" s="379"/>
      <c r="IP9" s="379"/>
      <c r="IQ9" s="379"/>
      <c r="IR9" s="379"/>
      <c r="IS9" s="379"/>
      <c r="IT9" s="379"/>
      <c r="IU9" s="379"/>
      <c r="IV9" s="379"/>
      <c r="IW9" s="379"/>
      <c r="IX9" s="379"/>
      <c r="IY9" s="379"/>
      <c r="IZ9" s="379"/>
      <c r="JA9" s="379"/>
      <c r="JB9" s="379"/>
      <c r="JC9" s="379"/>
      <c r="JD9" s="379"/>
      <c r="JE9" s="379"/>
      <c r="JF9" s="379"/>
      <c r="JG9" s="379"/>
      <c r="JH9" s="379"/>
      <c r="JI9" s="379"/>
      <c r="JJ9" s="379"/>
      <c r="JK9" s="379"/>
      <c r="JL9" s="379"/>
      <c r="JM9" s="379"/>
      <c r="JN9" s="379"/>
      <c r="JO9" s="379"/>
      <c r="JP9" s="379"/>
      <c r="JQ9" s="379"/>
      <c r="JR9" s="379"/>
      <c r="JS9" s="379"/>
      <c r="JT9" s="379"/>
      <c r="JU9" s="379"/>
      <c r="JV9" s="379"/>
      <c r="JW9" s="379"/>
      <c r="JX9" s="379"/>
      <c r="JY9" s="379"/>
      <c r="JZ9" s="379"/>
      <c r="KA9" s="379"/>
      <c r="KB9" s="379"/>
      <c r="KC9" s="379"/>
      <c r="KD9" s="379"/>
      <c r="KE9" s="379"/>
      <c r="KF9" s="379"/>
      <c r="KG9" s="379"/>
      <c r="KH9" s="379"/>
      <c r="KI9" s="379"/>
      <c r="KJ9" s="379"/>
      <c r="KK9" s="379"/>
      <c r="KL9" s="379"/>
      <c r="KM9" s="379"/>
      <c r="KN9" s="379"/>
      <c r="KO9" s="379"/>
      <c r="KP9" s="379"/>
      <c r="KQ9" s="379"/>
      <c r="KR9" s="379"/>
      <c r="KS9" s="379"/>
      <c r="KT9" s="379"/>
      <c r="KU9" s="379"/>
      <c r="KV9" s="379"/>
      <c r="KW9" s="379"/>
      <c r="KX9" s="379"/>
      <c r="KY9" s="379"/>
      <c r="KZ9" s="379"/>
      <c r="LA9" s="379"/>
      <c r="LB9" s="379"/>
      <c r="LC9" s="379"/>
      <c r="LD9" s="379"/>
      <c r="LE9" s="379"/>
      <c r="LF9" s="379"/>
      <c r="LG9" s="379"/>
      <c r="LH9" s="379"/>
      <c r="LI9" s="379"/>
      <c r="LJ9" s="379"/>
      <c r="LK9" s="379"/>
      <c r="LL9" s="379"/>
      <c r="LM9" s="379"/>
      <c r="LN9" s="379"/>
      <c r="LO9" s="379"/>
      <c r="LP9" s="379"/>
      <c r="LQ9" s="379"/>
      <c r="LR9" s="379"/>
      <c r="LS9" s="379"/>
      <c r="LT9" s="379"/>
      <c r="LU9" s="379"/>
      <c r="LV9" s="379"/>
      <c r="LW9" s="379"/>
      <c r="LX9" s="379"/>
      <c r="LY9" s="379"/>
      <c r="LZ9" s="379"/>
      <c r="MA9" s="379"/>
      <c r="MB9" s="379"/>
      <c r="MC9" s="379"/>
      <c r="MD9" s="379"/>
      <c r="ME9" s="379"/>
      <c r="MF9" s="379"/>
      <c r="MG9" s="379"/>
      <c r="MH9" s="379"/>
      <c r="MI9" s="379"/>
      <c r="MJ9" s="379"/>
      <c r="MK9" s="379"/>
      <c r="ML9" s="379"/>
      <c r="MM9" s="379"/>
      <c r="MN9" s="379"/>
      <c r="MO9" s="379"/>
      <c r="MP9" s="379"/>
      <c r="MQ9" s="379"/>
      <c r="MR9" s="379"/>
      <c r="MS9" s="379"/>
      <c r="MT9" s="379"/>
      <c r="MU9" s="379"/>
      <c r="MV9" s="379"/>
      <c r="MW9" s="379"/>
      <c r="MX9" s="379"/>
      <c r="MY9" s="379"/>
      <c r="MZ9" s="379"/>
      <c r="NA9" s="379"/>
      <c r="NB9" s="379"/>
      <c r="NC9" s="379"/>
      <c r="ND9" s="379"/>
      <c r="NE9" s="379"/>
      <c r="NF9" s="379"/>
      <c r="NG9" s="379"/>
      <c r="NH9" s="379"/>
      <c r="NI9" s="379"/>
      <c r="NJ9" s="379"/>
      <c r="NK9" s="379"/>
      <c r="NL9" s="379"/>
      <c r="NM9" s="379"/>
      <c r="NN9" s="379"/>
      <c r="NO9" s="379"/>
      <c r="NP9" s="379"/>
      <c r="NQ9" s="379"/>
      <c r="NR9" s="379"/>
      <c r="NS9" s="379"/>
      <c r="NT9" s="379"/>
      <c r="NU9" s="379"/>
      <c r="NV9" s="379"/>
      <c r="NW9" s="379"/>
      <c r="NX9" s="379"/>
      <c r="NY9" s="379"/>
      <c r="NZ9" s="379"/>
      <c r="OA9" s="379"/>
      <c r="OB9" s="379"/>
      <c r="OC9" s="379"/>
      <c r="OD9" s="379"/>
      <c r="OE9" s="379"/>
      <c r="OF9" s="379"/>
      <c r="OG9" s="379"/>
      <c r="OH9" s="379"/>
      <c r="OI9" s="379"/>
      <c r="OJ9" s="379"/>
      <c r="OK9" s="379"/>
      <c r="OL9" s="379"/>
      <c r="OM9" s="379"/>
      <c r="ON9" s="379"/>
      <c r="OO9" s="379"/>
      <c r="OP9" s="379"/>
      <c r="OQ9" s="379"/>
      <c r="OR9" s="379"/>
      <c r="OS9" s="379"/>
      <c r="OT9" s="379"/>
      <c r="OU9" s="379"/>
      <c r="OV9" s="379"/>
      <c r="OW9" s="379"/>
      <c r="OX9" s="379"/>
      <c r="OY9" s="379"/>
      <c r="OZ9" s="379"/>
      <c r="PA9" s="379"/>
      <c r="PB9" s="379"/>
      <c r="PC9" s="379"/>
      <c r="PD9" s="379"/>
      <c r="PE9" s="379"/>
      <c r="PF9" s="379"/>
      <c r="PG9" s="379"/>
      <c r="PH9" s="379"/>
      <c r="PI9" s="379"/>
      <c r="PJ9" s="379"/>
      <c r="PK9" s="379"/>
      <c r="PL9" s="379"/>
      <c r="PM9" s="379"/>
      <c r="PN9" s="379"/>
      <c r="PO9" s="379"/>
      <c r="PP9" s="379"/>
      <c r="PQ9" s="379"/>
      <c r="PR9" s="379"/>
      <c r="PS9" s="379"/>
      <c r="PT9" s="379"/>
      <c r="PU9" s="379"/>
      <c r="PV9" s="379"/>
      <c r="PW9" s="379"/>
      <c r="PX9" s="379"/>
      <c r="PY9" s="379"/>
      <c r="PZ9" s="379"/>
      <c r="QA9" s="379"/>
      <c r="QB9" s="379"/>
      <c r="QC9" s="379"/>
      <c r="QD9" s="379"/>
      <c r="QE9" s="379"/>
      <c r="QF9" s="379"/>
      <c r="QG9" s="379"/>
      <c r="QH9" s="379"/>
      <c r="QI9" s="379"/>
      <c r="QJ9" s="379"/>
      <c r="QK9" s="379"/>
      <c r="QL9" s="379"/>
      <c r="QM9" s="379"/>
      <c r="QN9" s="379"/>
      <c r="QO9" s="379"/>
      <c r="QP9" s="379"/>
      <c r="QQ9" s="379"/>
      <c r="QR9" s="379"/>
      <c r="QS9" s="379"/>
      <c r="QT9" s="379"/>
      <c r="QU9" s="379"/>
      <c r="QV9" s="379"/>
      <c r="QW9" s="379"/>
      <c r="QX9" s="379"/>
      <c r="QY9" s="379"/>
      <c r="QZ9" s="379"/>
      <c r="RA9" s="379"/>
      <c r="RB9" s="379"/>
      <c r="RC9" s="379"/>
      <c r="RD9" s="379"/>
      <c r="RE9" s="379"/>
      <c r="RF9" s="379"/>
      <c r="RG9" s="379"/>
      <c r="RH9" s="379"/>
      <c r="RI9" s="379"/>
      <c r="RJ9" s="379"/>
      <c r="RK9" s="379"/>
      <c r="RL9" s="379"/>
      <c r="RM9" s="379"/>
      <c r="RN9" s="379"/>
      <c r="RO9" s="379"/>
      <c r="RP9" s="379"/>
      <c r="RQ9" s="379"/>
      <c r="RR9" s="379"/>
      <c r="RS9" s="379"/>
      <c r="RT9" s="379"/>
      <c r="RU9" s="379"/>
      <c r="RV9" s="379"/>
      <c r="RW9" s="379"/>
      <c r="RX9" s="379"/>
      <c r="RY9" s="379"/>
      <c r="RZ9" s="379"/>
      <c r="SA9" s="379"/>
      <c r="SB9" s="379"/>
      <c r="SC9" s="379"/>
      <c r="SD9" s="379"/>
      <c r="SE9" s="379"/>
      <c r="SF9" s="379"/>
      <c r="SG9" s="379"/>
      <c r="SH9" s="379"/>
      <c r="SI9" s="379"/>
      <c r="SJ9" s="379"/>
      <c r="SK9" s="379"/>
      <c r="SL9" s="379"/>
      <c r="SM9" s="379"/>
      <c r="SN9" s="379"/>
      <c r="SO9" s="379"/>
      <c r="SP9" s="379"/>
      <c r="SQ9" s="379"/>
      <c r="SR9" s="379"/>
      <c r="SS9" s="379"/>
      <c r="ST9" s="379"/>
      <c r="SU9" s="379"/>
      <c r="SV9" s="379"/>
      <c r="SW9" s="379"/>
      <c r="SX9" s="379"/>
      <c r="SY9" s="379"/>
      <c r="SZ9" s="379"/>
      <c r="TA9" s="379"/>
      <c r="TB9" s="379"/>
      <c r="TC9" s="379"/>
      <c r="TD9" s="379"/>
      <c r="TE9" s="379"/>
      <c r="TF9" s="379"/>
      <c r="TG9" s="379"/>
      <c r="TH9" s="379"/>
      <c r="TI9" s="379"/>
      <c r="TJ9" s="379"/>
      <c r="TK9" s="379"/>
      <c r="TL9" s="379"/>
      <c r="TM9" s="379"/>
      <c r="TN9" s="379"/>
      <c r="TO9" s="379"/>
      <c r="TP9" s="379"/>
      <c r="TQ9" s="379"/>
      <c r="TR9" s="379"/>
      <c r="TS9" s="379"/>
      <c r="TT9" s="379"/>
      <c r="TU9" s="379"/>
      <c r="TV9" s="379"/>
      <c r="TW9" s="379"/>
      <c r="TX9" s="379"/>
      <c r="TY9" s="379"/>
      <c r="TZ9" s="379"/>
      <c r="UA9" s="379"/>
      <c r="UB9" s="379"/>
      <c r="UC9" s="379"/>
      <c r="UD9" s="379"/>
      <c r="UE9" s="379"/>
      <c r="UF9" s="379"/>
      <c r="UG9" s="379"/>
      <c r="UH9" s="379"/>
      <c r="UI9" s="379"/>
      <c r="UJ9" s="379"/>
      <c r="UK9" s="379"/>
      <c r="UL9" s="379"/>
      <c r="UM9" s="379"/>
      <c r="UN9" s="379"/>
      <c r="UO9" s="379"/>
      <c r="UP9" s="379"/>
      <c r="UQ9" s="379"/>
      <c r="UR9" s="379"/>
      <c r="US9" s="379"/>
      <c r="UT9" s="379"/>
      <c r="UU9" s="379"/>
      <c r="UV9" s="379"/>
      <c r="UW9" s="379"/>
      <c r="UX9" s="379"/>
      <c r="UY9" s="379"/>
      <c r="UZ9" s="379"/>
      <c r="VA9" s="379"/>
      <c r="VB9" s="379"/>
      <c r="VC9" s="379"/>
      <c r="VD9" s="379"/>
      <c r="VE9" s="379"/>
      <c r="VF9" s="379"/>
      <c r="VG9" s="379"/>
      <c r="VH9" s="379"/>
      <c r="VI9" s="379"/>
      <c r="VJ9" s="379"/>
      <c r="VK9" s="379"/>
      <c r="VL9" s="379"/>
      <c r="VM9" s="379"/>
      <c r="VN9" s="379"/>
      <c r="VO9" s="379"/>
      <c r="VP9" s="379"/>
      <c r="VQ9" s="379"/>
      <c r="VR9" s="379"/>
      <c r="VS9" s="379"/>
      <c r="VT9" s="379"/>
      <c r="VU9" s="379"/>
      <c r="VV9" s="379"/>
      <c r="VW9" s="379"/>
      <c r="VX9" s="379"/>
      <c r="VY9" s="379"/>
      <c r="VZ9" s="379"/>
      <c r="WA9" s="379"/>
      <c r="WB9" s="379"/>
      <c r="WC9" s="379"/>
      <c r="WD9" s="379"/>
      <c r="WE9" s="379"/>
      <c r="WF9" s="379"/>
      <c r="WG9" s="379"/>
      <c r="WH9" s="379"/>
      <c r="WI9" s="379"/>
      <c r="WJ9" s="379"/>
      <c r="WK9" s="379"/>
      <c r="WL9" s="379"/>
      <c r="WM9" s="379"/>
      <c r="WN9" s="379"/>
      <c r="WO9" s="379"/>
      <c r="WP9" s="379"/>
      <c r="WQ9" s="379"/>
      <c r="WR9" s="379"/>
      <c r="WS9" s="379"/>
      <c r="WT9" s="379"/>
      <c r="WU9" s="379"/>
      <c r="WV9" s="379"/>
      <c r="WW9" s="379"/>
      <c r="WX9" s="379"/>
      <c r="WY9" s="379"/>
      <c r="WZ9" s="379"/>
      <c r="XA9" s="379"/>
      <c r="XB9" s="379"/>
      <c r="XC9" s="379"/>
      <c r="XD9" s="379"/>
      <c r="XE9" s="379"/>
      <c r="XF9" s="379"/>
      <c r="XG9" s="379"/>
      <c r="XH9" s="379"/>
      <c r="XI9" s="379"/>
      <c r="XJ9" s="379"/>
      <c r="XK9" s="379"/>
      <c r="XL9" s="379"/>
      <c r="XM9" s="379"/>
      <c r="XN9" s="379"/>
      <c r="XO9" s="379"/>
      <c r="XP9" s="379"/>
      <c r="XQ9" s="379"/>
      <c r="XR9" s="379"/>
      <c r="XS9" s="379"/>
      <c r="XT9" s="379"/>
      <c r="XU9" s="379"/>
      <c r="XV9" s="379"/>
      <c r="XW9" s="379"/>
      <c r="XX9" s="379"/>
      <c r="XY9" s="379"/>
      <c r="XZ9" s="379"/>
      <c r="YA9" s="379"/>
      <c r="YB9" s="379"/>
      <c r="YC9" s="379"/>
      <c r="YD9" s="379"/>
      <c r="YE9" s="379"/>
      <c r="YF9" s="379"/>
      <c r="YG9" s="379"/>
      <c r="YH9" s="379"/>
      <c r="YI9" s="379"/>
      <c r="YJ9" s="379"/>
      <c r="YK9" s="379"/>
      <c r="YL9" s="379"/>
      <c r="YM9" s="379"/>
      <c r="YN9" s="379"/>
      <c r="YO9" s="379"/>
      <c r="YP9" s="379"/>
      <c r="YQ9" s="379"/>
      <c r="YR9" s="379"/>
      <c r="YS9" s="379"/>
      <c r="YT9" s="379"/>
      <c r="YU9" s="379"/>
      <c r="YV9" s="379"/>
      <c r="YW9" s="379"/>
      <c r="YX9" s="379"/>
      <c r="YY9" s="379"/>
      <c r="YZ9" s="379"/>
      <c r="ZA9" s="379"/>
      <c r="ZB9" s="379"/>
      <c r="ZC9" s="379"/>
      <c r="ZD9" s="379"/>
      <c r="ZE9" s="379"/>
      <c r="ZF9" s="379"/>
      <c r="ZG9" s="379"/>
      <c r="ZH9" s="379"/>
      <c r="ZI9" s="379"/>
      <c r="ZJ9" s="379"/>
      <c r="ZK9" s="379"/>
      <c r="ZL9" s="379"/>
      <c r="ZM9" s="379"/>
      <c r="ZN9" s="379"/>
      <c r="ZO9" s="379"/>
      <c r="ZP9" s="379"/>
      <c r="ZQ9" s="379"/>
      <c r="ZR9" s="379"/>
      <c r="ZS9" s="379"/>
      <c r="ZT9" s="379"/>
      <c r="ZU9" s="379"/>
      <c r="ZV9" s="379"/>
      <c r="ZW9" s="379"/>
      <c r="ZX9" s="379"/>
      <c r="ZY9" s="379"/>
      <c r="ZZ9" s="379"/>
      <c r="AAA9" s="379"/>
      <c r="AAB9" s="379"/>
      <c r="AAC9" s="379"/>
      <c r="AAD9" s="379"/>
      <c r="AAE9" s="379"/>
      <c r="AAF9" s="379"/>
      <c r="AAG9" s="379"/>
      <c r="AAH9" s="379"/>
      <c r="AAI9" s="379"/>
      <c r="AAJ9" s="379"/>
      <c r="AAK9" s="379"/>
      <c r="AAL9" s="379"/>
      <c r="AAM9" s="379"/>
      <c r="AAN9" s="379"/>
      <c r="AAO9" s="379"/>
      <c r="AAP9" s="379"/>
      <c r="AAQ9" s="379"/>
      <c r="AAR9" s="379"/>
      <c r="AAS9" s="379"/>
      <c r="AAT9" s="379"/>
      <c r="AAU9" s="379"/>
      <c r="AAV9" s="379"/>
      <c r="AAW9" s="379"/>
      <c r="AAX9" s="379"/>
      <c r="AAY9" s="379"/>
      <c r="AAZ9" s="379"/>
      <c r="ABA9" s="379"/>
      <c r="ABB9" s="379"/>
      <c r="ABC9" s="379"/>
      <c r="ABD9" s="379"/>
      <c r="ABE9" s="379"/>
      <c r="ABF9" s="379"/>
      <c r="ABG9" s="379"/>
      <c r="ABH9" s="379"/>
      <c r="ABI9" s="379"/>
      <c r="ABJ9" s="379"/>
      <c r="ABK9" s="379"/>
      <c r="ABL9" s="379"/>
      <c r="ABM9" s="379"/>
      <c r="ABN9" s="379"/>
      <c r="ABO9" s="379"/>
      <c r="ABP9" s="379"/>
      <c r="ABQ9" s="379"/>
      <c r="ABR9" s="379"/>
      <c r="ABS9" s="379"/>
      <c r="ABT9" s="379"/>
      <c r="ABU9" s="379"/>
      <c r="ABV9" s="379"/>
      <c r="ABW9" s="379"/>
      <c r="ABX9" s="379"/>
      <c r="ABY9" s="379"/>
      <c r="ABZ9" s="379"/>
      <c r="ACA9" s="379"/>
      <c r="ACB9" s="379"/>
      <c r="ACC9" s="379"/>
      <c r="ACD9" s="379"/>
      <c r="ACE9" s="379"/>
      <c r="ACF9" s="379"/>
      <c r="ACG9" s="379"/>
      <c r="ACH9" s="379"/>
      <c r="ACI9" s="379"/>
      <c r="ACJ9" s="379"/>
      <c r="ACK9" s="379"/>
      <c r="ACL9" s="379"/>
      <c r="ACM9" s="379"/>
      <c r="ACN9" s="379"/>
      <c r="ACO9" s="379"/>
      <c r="ACP9" s="379"/>
      <c r="ACQ9" s="379"/>
      <c r="ACR9" s="379"/>
      <c r="ACS9" s="379"/>
      <c r="ACT9" s="379"/>
      <c r="ACU9" s="379"/>
      <c r="ACV9" s="379"/>
      <c r="ACW9" s="379"/>
      <c r="ACX9" s="379"/>
      <c r="ACY9" s="379"/>
      <c r="ACZ9" s="379"/>
      <c r="ADA9" s="379"/>
      <c r="ADB9" s="379"/>
      <c r="ADC9" s="379"/>
      <c r="ADD9" s="379"/>
      <c r="ADE9" s="379"/>
      <c r="ADF9" s="379"/>
      <c r="ADG9" s="379"/>
      <c r="ADH9" s="379"/>
      <c r="ADI9" s="379"/>
      <c r="ADJ9" s="379"/>
      <c r="ADK9" s="379"/>
      <c r="ADL9" s="379"/>
      <c r="ADM9" s="379"/>
      <c r="ADN9" s="379"/>
      <c r="ADO9" s="379"/>
      <c r="ADP9" s="379"/>
      <c r="ADQ9" s="379"/>
      <c r="ADR9" s="379"/>
      <c r="ADS9" s="379"/>
      <c r="ADT9" s="379"/>
      <c r="ADU9" s="379"/>
      <c r="ADV9" s="379"/>
      <c r="ADW9" s="379"/>
      <c r="ADX9" s="379"/>
      <c r="ADY9" s="379"/>
      <c r="ADZ9" s="379"/>
      <c r="AEA9" s="379"/>
      <c r="AEB9" s="379"/>
      <c r="AEC9" s="379"/>
      <c r="AED9" s="379"/>
      <c r="AEE9" s="379"/>
      <c r="AEF9" s="379"/>
      <c r="AEG9" s="379"/>
      <c r="AEH9" s="379"/>
      <c r="AEI9" s="379"/>
      <c r="AEJ9" s="379"/>
      <c r="AEK9" s="379"/>
      <c r="AEL9" s="379"/>
      <c r="AEM9" s="379"/>
      <c r="AEN9" s="379"/>
      <c r="AEO9" s="379"/>
      <c r="AEP9" s="379"/>
      <c r="AEQ9" s="379"/>
      <c r="AER9" s="379"/>
      <c r="AES9" s="379"/>
      <c r="AET9" s="379"/>
      <c r="AEU9" s="379"/>
      <c r="AEV9" s="379"/>
      <c r="AEW9" s="379"/>
      <c r="AEX9" s="379"/>
      <c r="AEY9" s="379"/>
      <c r="AEZ9" s="379"/>
      <c r="AFA9" s="379"/>
      <c r="AFB9" s="379"/>
      <c r="AFC9" s="379"/>
      <c r="AFD9" s="379"/>
      <c r="AFE9" s="379"/>
      <c r="AFF9" s="379"/>
      <c r="AFG9" s="379"/>
      <c r="AFH9" s="379"/>
      <c r="AFI9" s="379"/>
      <c r="AFJ9" s="379"/>
      <c r="AFK9" s="379"/>
      <c r="AFL9" s="379"/>
      <c r="AFM9" s="379"/>
      <c r="AFN9" s="379"/>
      <c r="AFO9" s="379"/>
      <c r="AFP9" s="379"/>
      <c r="AFQ9" s="379"/>
      <c r="AFR9" s="379"/>
      <c r="AFS9" s="379"/>
      <c r="AFT9" s="379"/>
      <c r="AFU9" s="379"/>
      <c r="AFV9" s="379"/>
      <c r="AFW9" s="379"/>
      <c r="AFX9" s="379"/>
      <c r="AFY9" s="379"/>
      <c r="AFZ9" s="379"/>
      <c r="AGA9" s="379"/>
      <c r="AGB9" s="379"/>
      <c r="AGC9" s="379"/>
      <c r="AGD9" s="379"/>
      <c r="AGE9" s="379"/>
      <c r="AGF9" s="379"/>
      <c r="AGG9" s="379"/>
      <c r="AGH9" s="379"/>
      <c r="AGI9" s="379"/>
      <c r="AGJ9" s="379"/>
      <c r="AGK9" s="379"/>
      <c r="AGL9" s="379"/>
      <c r="AGM9" s="379"/>
      <c r="AGN9" s="379"/>
      <c r="AGO9" s="379"/>
      <c r="AGP9" s="379"/>
      <c r="AGQ9" s="379"/>
      <c r="AGR9" s="379"/>
      <c r="AGS9" s="379"/>
      <c r="AGT9" s="379"/>
      <c r="AGU9" s="379"/>
      <c r="AGV9" s="379"/>
      <c r="AGW9" s="379"/>
      <c r="AGX9" s="379"/>
      <c r="AGY9" s="379"/>
      <c r="AGZ9" s="379"/>
      <c r="AHA9" s="379"/>
      <c r="AHB9" s="379"/>
      <c r="AHC9" s="379"/>
      <c r="AHD9" s="379"/>
      <c r="AHE9" s="379"/>
      <c r="AHF9" s="379"/>
      <c r="AHG9" s="379"/>
      <c r="AHH9" s="379"/>
      <c r="AHI9" s="379"/>
      <c r="AHJ9" s="379"/>
      <c r="AHK9" s="379"/>
      <c r="AHL9" s="379"/>
      <c r="AHM9" s="379"/>
      <c r="AHN9" s="379"/>
      <c r="AHO9" s="379"/>
      <c r="AHP9" s="379"/>
      <c r="AHQ9" s="379"/>
      <c r="AHR9" s="379"/>
      <c r="AHS9" s="379"/>
      <c r="AHT9" s="379"/>
      <c r="AHU9" s="379"/>
      <c r="AHV9" s="379"/>
      <c r="AHW9" s="379"/>
      <c r="AHX9" s="379"/>
      <c r="AHY9" s="379"/>
      <c r="AHZ9" s="379"/>
      <c r="AIA9" s="379"/>
      <c r="AIB9" s="379"/>
      <c r="AIC9" s="379"/>
      <c r="AID9" s="379"/>
      <c r="AIE9" s="379"/>
      <c r="AIF9" s="379"/>
      <c r="AIG9" s="379"/>
      <c r="AIH9" s="379"/>
      <c r="AII9" s="379"/>
      <c r="AIJ9" s="379"/>
      <c r="AIK9" s="379"/>
      <c r="AIL9" s="379"/>
      <c r="AIM9" s="379"/>
      <c r="AIN9" s="379"/>
      <c r="AIO9" s="379"/>
      <c r="AIP9" s="379"/>
      <c r="AIQ9" s="379"/>
      <c r="AIR9" s="379"/>
      <c r="AIS9" s="379"/>
      <c r="AIT9" s="379"/>
      <c r="AIU9" s="379"/>
      <c r="AIV9" s="379"/>
      <c r="AIW9" s="379"/>
      <c r="AIX9" s="379"/>
      <c r="AIY9" s="379"/>
      <c r="AIZ9" s="379"/>
      <c r="AJA9" s="379"/>
      <c r="AJB9" s="379"/>
      <c r="AJC9" s="379"/>
      <c r="AJD9" s="379"/>
      <c r="AJE9" s="379"/>
      <c r="AJF9" s="379"/>
      <c r="AJG9" s="379"/>
      <c r="AJH9" s="379"/>
      <c r="AJI9" s="379"/>
      <c r="AJJ9" s="379"/>
      <c r="AJK9" s="379"/>
      <c r="AJL9" s="379"/>
      <c r="AJM9" s="379"/>
      <c r="AJN9" s="379"/>
      <c r="AJO9" s="379"/>
      <c r="AJP9" s="379"/>
      <c r="AJQ9" s="379"/>
      <c r="AJR9" s="379"/>
      <c r="AJS9" s="379"/>
      <c r="AJT9" s="379"/>
      <c r="AJU9" s="379"/>
      <c r="AJV9" s="379"/>
      <c r="AJW9" s="379"/>
      <c r="AJX9" s="379"/>
      <c r="AJY9" s="379"/>
      <c r="AJZ9" s="379"/>
      <c r="AKA9" s="379"/>
      <c r="AKB9" s="379"/>
      <c r="AKC9" s="379"/>
      <c r="AKD9" s="379"/>
      <c r="AKE9" s="379"/>
      <c r="AKF9" s="379"/>
      <c r="AKG9" s="379"/>
      <c r="AKH9" s="379"/>
      <c r="AKI9" s="379"/>
      <c r="AKJ9" s="379"/>
      <c r="AKK9" s="379"/>
      <c r="AKL9" s="379"/>
      <c r="AKM9" s="379"/>
      <c r="AKN9" s="379"/>
      <c r="AKO9" s="379"/>
      <c r="AKP9" s="379"/>
      <c r="AKQ9" s="379"/>
      <c r="AKR9" s="379"/>
      <c r="AKS9" s="379"/>
      <c r="AKT9" s="379"/>
      <c r="AKU9" s="379"/>
      <c r="AKV9" s="379"/>
      <c r="AKW9" s="379"/>
      <c r="AKX9" s="379"/>
      <c r="AKY9" s="379"/>
      <c r="AKZ9" s="379"/>
      <c r="ALA9" s="379"/>
      <c r="ALB9" s="379"/>
      <c r="ALC9" s="379"/>
      <c r="ALD9" s="379"/>
      <c r="ALE9" s="379"/>
      <c r="ALF9" s="379"/>
      <c r="ALG9" s="379"/>
      <c r="ALH9" s="379"/>
      <c r="ALI9" s="379"/>
      <c r="ALJ9" s="379"/>
      <c r="ALK9" s="379"/>
      <c r="ALL9" s="379"/>
      <c r="ALM9" s="379"/>
      <c r="ALN9" s="379"/>
      <c r="ALO9" s="379"/>
      <c r="ALP9" s="379"/>
      <c r="ALQ9" s="379"/>
      <c r="ALR9" s="379"/>
      <c r="ALS9" s="379"/>
      <c r="ALT9" s="379"/>
      <c r="ALU9" s="379"/>
      <c r="ALV9" s="379"/>
      <c r="ALW9" s="379"/>
      <c r="ALX9" s="379"/>
      <c r="ALY9" s="379"/>
      <c r="ALZ9" s="379"/>
      <c r="AMA9" s="379"/>
      <c r="AMB9" s="379"/>
      <c r="AMC9" s="379"/>
      <c r="AMD9" s="379"/>
      <c r="AME9" s="379"/>
      <c r="AMF9" s="379"/>
      <c r="AMG9" s="379"/>
      <c r="AMH9" s="379"/>
      <c r="AMI9" s="379"/>
      <c r="AMJ9" s="379"/>
      <c r="AMK9" s="379"/>
      <c r="AML9" s="379"/>
      <c r="AMM9" s="379"/>
      <c r="AMN9" s="379"/>
      <c r="AMO9" s="379"/>
      <c r="AMP9" s="379"/>
      <c r="AMQ9" s="379"/>
      <c r="AMR9" s="379"/>
    </row>
    <row r="10" spans="1:1032" s="499" customFormat="1" ht="15">
      <c r="A10" s="371"/>
      <c r="B10" s="390"/>
      <c r="C10" s="373"/>
      <c r="D10" s="374"/>
      <c r="E10" s="374"/>
      <c r="F10" s="374"/>
      <c r="G10" s="375"/>
      <c r="H10" s="383"/>
      <c r="I10" s="383"/>
      <c r="J10" s="375"/>
      <c r="K10" s="375"/>
      <c r="L10" s="375"/>
      <c r="M10" s="508"/>
      <c r="N10" s="508"/>
      <c r="O10" s="383"/>
      <c r="P10" s="383"/>
      <c r="Q10" s="383"/>
      <c r="R10" s="383"/>
      <c r="S10" s="383"/>
      <c r="T10" s="506"/>
      <c r="U10" s="505"/>
      <c r="V10" s="401"/>
      <c r="W10" s="377"/>
      <c r="X10" s="378"/>
      <c r="Y10" s="378"/>
      <c r="Z10" s="378"/>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c r="AW10" s="402"/>
      <c r="AX10" s="402"/>
      <c r="AY10" s="402"/>
      <c r="AZ10" s="402"/>
      <c r="BA10" s="402"/>
      <c r="BB10" s="402"/>
      <c r="BC10" s="402"/>
      <c r="BD10" s="402"/>
      <c r="BE10" s="402"/>
      <c r="BF10" s="402"/>
      <c r="BG10" s="402"/>
      <c r="BH10" s="402"/>
      <c r="BI10" s="402"/>
      <c r="BJ10" s="402"/>
      <c r="BK10" s="402"/>
      <c r="BL10" s="402"/>
      <c r="BM10" s="402"/>
      <c r="BN10" s="402"/>
      <c r="BO10" s="402"/>
      <c r="BP10" s="402"/>
      <c r="BQ10" s="402"/>
      <c r="BR10" s="402"/>
      <c r="BS10" s="402"/>
      <c r="BT10" s="402"/>
      <c r="BU10" s="402"/>
      <c r="BV10" s="402"/>
      <c r="BW10" s="402"/>
      <c r="BX10" s="402"/>
      <c r="BY10" s="402"/>
      <c r="BZ10" s="402"/>
      <c r="CA10" s="402"/>
      <c r="CB10" s="402"/>
      <c r="CC10" s="402"/>
      <c r="CD10" s="402"/>
      <c r="CE10" s="402"/>
      <c r="CF10" s="402"/>
      <c r="CG10" s="402"/>
      <c r="CH10" s="402"/>
      <c r="CI10" s="402"/>
      <c r="CJ10" s="402"/>
      <c r="CK10" s="402"/>
      <c r="CL10" s="402"/>
      <c r="CM10" s="402"/>
      <c r="CN10" s="402"/>
      <c r="CO10" s="402"/>
      <c r="CP10" s="402"/>
      <c r="CQ10" s="402"/>
      <c r="CR10" s="402"/>
      <c r="CS10" s="402"/>
      <c r="CT10" s="402"/>
      <c r="CU10" s="402"/>
      <c r="CV10" s="402"/>
      <c r="CW10" s="402"/>
      <c r="CX10" s="402"/>
      <c r="CY10" s="402"/>
      <c r="CZ10" s="402"/>
      <c r="DA10" s="402"/>
      <c r="DB10" s="402"/>
      <c r="DC10" s="402"/>
      <c r="DD10" s="402"/>
      <c r="DE10" s="402"/>
      <c r="DF10" s="402"/>
      <c r="DG10" s="402"/>
      <c r="DH10" s="402"/>
      <c r="DI10" s="402"/>
      <c r="DJ10" s="402"/>
      <c r="DK10" s="402"/>
      <c r="DL10" s="402"/>
      <c r="DM10" s="402"/>
      <c r="DN10" s="402"/>
      <c r="DO10" s="402"/>
      <c r="DP10" s="402"/>
      <c r="DQ10" s="402"/>
      <c r="DR10" s="402"/>
      <c r="DS10" s="402"/>
      <c r="DT10" s="402"/>
      <c r="DU10" s="402"/>
      <c r="DV10" s="402"/>
      <c r="DW10" s="402"/>
      <c r="DX10" s="402"/>
      <c r="DY10" s="402"/>
      <c r="DZ10" s="402"/>
      <c r="EA10" s="402"/>
      <c r="EB10" s="402"/>
      <c r="EC10" s="402"/>
      <c r="ED10" s="402"/>
      <c r="EE10" s="402"/>
      <c r="EF10" s="402"/>
      <c r="EG10" s="402"/>
      <c r="EH10" s="402"/>
      <c r="EI10" s="402"/>
      <c r="EJ10" s="402"/>
      <c r="EK10" s="402"/>
      <c r="EL10" s="402"/>
      <c r="EM10" s="402"/>
      <c r="EN10" s="402"/>
      <c r="EO10" s="402"/>
      <c r="EP10" s="402"/>
      <c r="EQ10" s="402"/>
      <c r="ER10" s="402"/>
      <c r="ES10" s="402"/>
      <c r="ET10" s="402"/>
      <c r="EU10" s="402"/>
      <c r="EV10" s="402"/>
      <c r="EW10" s="402"/>
      <c r="EX10" s="402"/>
      <c r="EY10" s="402"/>
      <c r="EZ10" s="402"/>
      <c r="FA10" s="402"/>
      <c r="FB10" s="402"/>
      <c r="FC10" s="402"/>
      <c r="FD10" s="402"/>
      <c r="FE10" s="402"/>
      <c r="FF10" s="402"/>
      <c r="FG10" s="402"/>
      <c r="FH10" s="402"/>
      <c r="FI10" s="402"/>
      <c r="FJ10" s="402"/>
      <c r="FK10" s="402"/>
      <c r="FL10" s="402"/>
      <c r="FM10" s="402"/>
      <c r="FN10" s="402"/>
      <c r="FO10" s="402"/>
      <c r="FP10" s="402"/>
      <c r="FQ10" s="402"/>
      <c r="FR10" s="402"/>
      <c r="FS10" s="402"/>
      <c r="FT10" s="402"/>
      <c r="FU10" s="402"/>
      <c r="FV10" s="402"/>
      <c r="FW10" s="402"/>
      <c r="FX10" s="402"/>
      <c r="FY10" s="402"/>
      <c r="FZ10" s="402"/>
      <c r="GA10" s="402"/>
      <c r="GB10" s="402"/>
      <c r="GC10" s="402"/>
      <c r="GD10" s="402"/>
      <c r="GE10" s="402"/>
      <c r="GF10" s="402"/>
      <c r="GG10" s="402"/>
      <c r="GH10" s="402"/>
      <c r="GI10" s="402"/>
      <c r="GJ10" s="402"/>
      <c r="GK10" s="402"/>
      <c r="GL10" s="402"/>
      <c r="GM10" s="402"/>
      <c r="GN10" s="402"/>
      <c r="GO10" s="402"/>
      <c r="GP10" s="402"/>
      <c r="GQ10" s="402"/>
      <c r="GR10" s="402"/>
      <c r="GS10" s="402"/>
      <c r="GT10" s="402"/>
      <c r="GU10" s="402"/>
      <c r="GV10" s="402"/>
      <c r="GW10" s="402"/>
      <c r="GX10" s="402"/>
      <c r="GY10" s="402"/>
      <c r="GZ10" s="402"/>
      <c r="HA10" s="402"/>
      <c r="HB10" s="402"/>
      <c r="HC10" s="402"/>
      <c r="HD10" s="402"/>
      <c r="HE10" s="402"/>
      <c r="HF10" s="402"/>
      <c r="HG10" s="402"/>
      <c r="HH10" s="402"/>
      <c r="HI10" s="402"/>
      <c r="HJ10" s="402"/>
      <c r="HK10" s="402"/>
      <c r="HL10" s="402"/>
      <c r="HM10" s="402"/>
      <c r="HN10" s="402"/>
      <c r="HO10" s="402"/>
      <c r="HP10" s="402"/>
      <c r="HQ10" s="402"/>
      <c r="HR10" s="402"/>
      <c r="HS10" s="402"/>
      <c r="HT10" s="402"/>
      <c r="HU10" s="402"/>
      <c r="HV10" s="402"/>
      <c r="HW10" s="402"/>
      <c r="HX10" s="402"/>
      <c r="HY10" s="402"/>
      <c r="HZ10" s="402"/>
      <c r="IA10" s="402"/>
      <c r="IB10" s="402"/>
      <c r="IC10" s="402"/>
      <c r="ID10" s="402"/>
      <c r="IE10" s="402"/>
      <c r="IF10" s="402"/>
      <c r="IG10" s="402"/>
      <c r="IH10" s="402"/>
      <c r="II10" s="402"/>
      <c r="IJ10" s="402"/>
      <c r="IK10" s="402"/>
      <c r="IL10" s="402"/>
      <c r="IM10" s="402"/>
      <c r="IN10" s="402"/>
      <c r="IO10" s="402"/>
      <c r="IP10" s="402"/>
      <c r="IQ10" s="402"/>
      <c r="IR10" s="402"/>
      <c r="IS10" s="402"/>
      <c r="IT10" s="402"/>
      <c r="IU10" s="402"/>
      <c r="IV10" s="402"/>
      <c r="IW10" s="402"/>
      <c r="IX10" s="402"/>
      <c r="IY10" s="402"/>
      <c r="IZ10" s="402"/>
      <c r="JA10" s="402"/>
      <c r="JB10" s="402"/>
      <c r="JC10" s="402"/>
      <c r="JD10" s="402"/>
      <c r="JE10" s="402"/>
      <c r="JF10" s="402"/>
      <c r="JG10" s="402"/>
      <c r="JH10" s="402"/>
      <c r="JI10" s="402"/>
      <c r="JJ10" s="402"/>
      <c r="JK10" s="402"/>
      <c r="JL10" s="402"/>
      <c r="JM10" s="402"/>
      <c r="JN10" s="402"/>
      <c r="JO10" s="402"/>
      <c r="JP10" s="402"/>
      <c r="JQ10" s="402"/>
      <c r="JR10" s="402"/>
      <c r="JS10" s="402"/>
      <c r="JT10" s="402"/>
      <c r="JU10" s="402"/>
      <c r="JV10" s="402"/>
      <c r="JW10" s="402"/>
      <c r="JX10" s="402"/>
      <c r="JY10" s="402"/>
      <c r="JZ10" s="402"/>
      <c r="KA10" s="402"/>
      <c r="KB10" s="402"/>
      <c r="KC10" s="402"/>
      <c r="KD10" s="402"/>
      <c r="KE10" s="402"/>
      <c r="KF10" s="402"/>
      <c r="KG10" s="402"/>
      <c r="KH10" s="402"/>
      <c r="KI10" s="402"/>
      <c r="KJ10" s="402"/>
      <c r="KK10" s="402"/>
      <c r="KL10" s="402"/>
      <c r="KM10" s="402"/>
      <c r="KN10" s="402"/>
      <c r="KO10" s="402"/>
      <c r="KP10" s="402"/>
      <c r="KQ10" s="402"/>
      <c r="KR10" s="402"/>
      <c r="KS10" s="402"/>
      <c r="KT10" s="402"/>
      <c r="KU10" s="402"/>
      <c r="KV10" s="402"/>
      <c r="KW10" s="402"/>
      <c r="KX10" s="402"/>
      <c r="KY10" s="402"/>
      <c r="KZ10" s="402"/>
      <c r="LA10" s="402"/>
      <c r="LB10" s="402"/>
      <c r="LC10" s="402"/>
      <c r="LD10" s="402"/>
      <c r="LE10" s="402"/>
      <c r="LF10" s="402"/>
      <c r="LG10" s="402"/>
      <c r="LH10" s="402"/>
      <c r="LI10" s="402"/>
      <c r="LJ10" s="402"/>
      <c r="LK10" s="402"/>
      <c r="LL10" s="402"/>
      <c r="LM10" s="402"/>
      <c r="LN10" s="402"/>
      <c r="LO10" s="402"/>
      <c r="LP10" s="402"/>
      <c r="LQ10" s="402"/>
      <c r="LR10" s="402"/>
      <c r="LS10" s="402"/>
      <c r="LT10" s="402"/>
      <c r="LU10" s="402"/>
      <c r="LV10" s="402"/>
      <c r="LW10" s="402"/>
      <c r="LX10" s="402"/>
      <c r="LY10" s="402"/>
      <c r="LZ10" s="402"/>
      <c r="MA10" s="402"/>
      <c r="MB10" s="402"/>
      <c r="MC10" s="402"/>
      <c r="MD10" s="402"/>
      <c r="ME10" s="402"/>
      <c r="MF10" s="402"/>
      <c r="MG10" s="402"/>
      <c r="MH10" s="402"/>
      <c r="MI10" s="402"/>
      <c r="MJ10" s="402"/>
      <c r="MK10" s="402"/>
      <c r="ML10" s="402"/>
      <c r="MM10" s="402"/>
      <c r="MN10" s="402"/>
      <c r="MO10" s="402"/>
      <c r="MP10" s="402"/>
      <c r="MQ10" s="402"/>
      <c r="MR10" s="402"/>
      <c r="MS10" s="402"/>
      <c r="MT10" s="402"/>
      <c r="MU10" s="402"/>
      <c r="MV10" s="402"/>
      <c r="MW10" s="402"/>
      <c r="MX10" s="402"/>
      <c r="MY10" s="402"/>
      <c r="MZ10" s="402"/>
      <c r="NA10" s="402"/>
      <c r="NB10" s="402"/>
      <c r="NC10" s="402"/>
      <c r="ND10" s="402"/>
      <c r="NE10" s="402"/>
      <c r="NF10" s="402"/>
      <c r="NG10" s="402"/>
      <c r="NH10" s="402"/>
      <c r="NI10" s="402"/>
      <c r="NJ10" s="402"/>
      <c r="NK10" s="402"/>
      <c r="NL10" s="402"/>
      <c r="NM10" s="402"/>
      <c r="NN10" s="402"/>
      <c r="NO10" s="402"/>
      <c r="NP10" s="402"/>
      <c r="NQ10" s="402"/>
      <c r="NR10" s="402"/>
      <c r="NS10" s="402"/>
      <c r="NT10" s="402"/>
      <c r="NU10" s="402"/>
      <c r="NV10" s="402"/>
      <c r="NW10" s="402"/>
      <c r="NX10" s="402"/>
      <c r="NY10" s="402"/>
      <c r="NZ10" s="402"/>
      <c r="OA10" s="402"/>
      <c r="OB10" s="402"/>
      <c r="OC10" s="402"/>
      <c r="OD10" s="402"/>
      <c r="OE10" s="402"/>
      <c r="OF10" s="402"/>
      <c r="OG10" s="402"/>
      <c r="OH10" s="402"/>
      <c r="OI10" s="402"/>
      <c r="OJ10" s="402"/>
      <c r="OK10" s="402"/>
      <c r="OL10" s="402"/>
      <c r="OM10" s="402"/>
      <c r="ON10" s="402"/>
      <c r="OO10" s="402"/>
      <c r="OP10" s="402"/>
      <c r="OQ10" s="402"/>
      <c r="OR10" s="402"/>
      <c r="OS10" s="402"/>
      <c r="OT10" s="402"/>
      <c r="OU10" s="402"/>
      <c r="OV10" s="402"/>
      <c r="OW10" s="402"/>
      <c r="OX10" s="402"/>
      <c r="OY10" s="402"/>
      <c r="OZ10" s="402"/>
      <c r="PA10" s="402"/>
      <c r="PB10" s="402"/>
      <c r="PC10" s="402"/>
      <c r="PD10" s="402"/>
      <c r="PE10" s="402"/>
      <c r="PF10" s="402"/>
      <c r="PG10" s="402"/>
      <c r="PH10" s="402"/>
      <c r="PI10" s="402"/>
      <c r="PJ10" s="402"/>
      <c r="PK10" s="402"/>
      <c r="PL10" s="402"/>
      <c r="PM10" s="402"/>
      <c r="PN10" s="402"/>
      <c r="PO10" s="402"/>
      <c r="PP10" s="402"/>
      <c r="PQ10" s="402"/>
      <c r="PR10" s="402"/>
      <c r="PS10" s="402"/>
      <c r="PT10" s="402"/>
      <c r="PU10" s="402"/>
      <c r="PV10" s="402"/>
      <c r="PW10" s="402"/>
      <c r="PX10" s="402"/>
      <c r="PY10" s="402"/>
      <c r="PZ10" s="402"/>
      <c r="QA10" s="402"/>
      <c r="QB10" s="402"/>
      <c r="QC10" s="402"/>
      <c r="QD10" s="402"/>
      <c r="QE10" s="402"/>
      <c r="QF10" s="402"/>
      <c r="QG10" s="402"/>
      <c r="QH10" s="402"/>
      <c r="QI10" s="402"/>
      <c r="QJ10" s="402"/>
      <c r="QK10" s="402"/>
      <c r="QL10" s="402"/>
      <c r="QM10" s="402"/>
      <c r="QN10" s="402"/>
      <c r="QO10" s="402"/>
      <c r="QP10" s="402"/>
      <c r="QQ10" s="402"/>
      <c r="QR10" s="402"/>
      <c r="QS10" s="402"/>
      <c r="QT10" s="402"/>
      <c r="QU10" s="402"/>
      <c r="QV10" s="402"/>
      <c r="QW10" s="402"/>
      <c r="QX10" s="402"/>
      <c r="QY10" s="402"/>
      <c r="QZ10" s="402"/>
      <c r="RA10" s="402"/>
      <c r="RB10" s="402"/>
      <c r="RC10" s="402"/>
      <c r="RD10" s="402"/>
      <c r="RE10" s="402"/>
      <c r="RF10" s="402"/>
      <c r="RG10" s="402"/>
      <c r="RH10" s="402"/>
      <c r="RI10" s="402"/>
      <c r="RJ10" s="402"/>
      <c r="RK10" s="402"/>
      <c r="RL10" s="402"/>
      <c r="RM10" s="402"/>
      <c r="RN10" s="402"/>
      <c r="RO10" s="402"/>
      <c r="RP10" s="402"/>
      <c r="RQ10" s="402"/>
      <c r="RR10" s="402"/>
      <c r="RS10" s="402"/>
      <c r="RT10" s="402"/>
      <c r="RU10" s="402"/>
      <c r="RV10" s="402"/>
      <c r="RW10" s="402"/>
      <c r="RX10" s="402"/>
      <c r="RY10" s="402"/>
      <c r="RZ10" s="402"/>
      <c r="SA10" s="402"/>
      <c r="SB10" s="402"/>
      <c r="SC10" s="402"/>
      <c r="SD10" s="402"/>
      <c r="SE10" s="402"/>
      <c r="SF10" s="402"/>
      <c r="SG10" s="402"/>
      <c r="SH10" s="402"/>
      <c r="SI10" s="402"/>
      <c r="SJ10" s="402"/>
      <c r="SK10" s="402"/>
      <c r="SL10" s="402"/>
      <c r="SM10" s="402"/>
      <c r="SN10" s="402"/>
      <c r="SO10" s="402"/>
      <c r="SP10" s="402"/>
      <c r="SQ10" s="402"/>
      <c r="SR10" s="402"/>
      <c r="SS10" s="402"/>
      <c r="ST10" s="402"/>
      <c r="SU10" s="402"/>
      <c r="SV10" s="402"/>
      <c r="SW10" s="402"/>
      <c r="SX10" s="402"/>
      <c r="SY10" s="402"/>
      <c r="SZ10" s="402"/>
      <c r="TA10" s="402"/>
      <c r="TB10" s="402"/>
      <c r="TC10" s="402"/>
      <c r="TD10" s="402"/>
      <c r="TE10" s="402"/>
      <c r="TF10" s="402"/>
      <c r="TG10" s="402"/>
      <c r="TH10" s="402"/>
      <c r="TI10" s="402"/>
      <c r="TJ10" s="402"/>
      <c r="TK10" s="402"/>
      <c r="TL10" s="402"/>
      <c r="TM10" s="402"/>
      <c r="TN10" s="402"/>
      <c r="TO10" s="402"/>
      <c r="TP10" s="402"/>
      <c r="TQ10" s="402"/>
      <c r="TR10" s="402"/>
      <c r="TS10" s="402"/>
      <c r="TT10" s="402"/>
      <c r="TU10" s="402"/>
      <c r="TV10" s="402"/>
      <c r="TW10" s="402"/>
      <c r="TX10" s="402"/>
      <c r="TY10" s="402"/>
      <c r="TZ10" s="402"/>
      <c r="UA10" s="402"/>
      <c r="UB10" s="402"/>
      <c r="UC10" s="402"/>
      <c r="UD10" s="402"/>
      <c r="UE10" s="402"/>
      <c r="UF10" s="402"/>
      <c r="UG10" s="402"/>
      <c r="UH10" s="402"/>
      <c r="UI10" s="402"/>
      <c r="UJ10" s="402"/>
      <c r="UK10" s="402"/>
      <c r="UL10" s="402"/>
      <c r="UM10" s="402"/>
      <c r="UN10" s="402"/>
      <c r="UO10" s="402"/>
      <c r="UP10" s="402"/>
      <c r="UQ10" s="402"/>
      <c r="UR10" s="402"/>
      <c r="US10" s="402"/>
      <c r="UT10" s="402"/>
      <c r="UU10" s="402"/>
      <c r="UV10" s="402"/>
      <c r="UW10" s="402"/>
      <c r="UX10" s="402"/>
      <c r="UY10" s="402"/>
      <c r="UZ10" s="402"/>
      <c r="VA10" s="402"/>
      <c r="VB10" s="402"/>
      <c r="VC10" s="402"/>
      <c r="VD10" s="402"/>
      <c r="VE10" s="402"/>
      <c r="VF10" s="402"/>
      <c r="VG10" s="402"/>
      <c r="VH10" s="402"/>
      <c r="VI10" s="402"/>
      <c r="VJ10" s="402"/>
      <c r="VK10" s="402"/>
      <c r="VL10" s="402"/>
      <c r="VM10" s="402"/>
      <c r="VN10" s="402"/>
      <c r="VO10" s="402"/>
      <c r="VP10" s="402"/>
      <c r="VQ10" s="402"/>
      <c r="VR10" s="402"/>
      <c r="VS10" s="402"/>
      <c r="VT10" s="402"/>
      <c r="VU10" s="402"/>
      <c r="VV10" s="402"/>
      <c r="VW10" s="402"/>
      <c r="VX10" s="402"/>
      <c r="VY10" s="402"/>
      <c r="VZ10" s="402"/>
      <c r="WA10" s="402"/>
      <c r="WB10" s="402"/>
      <c r="WC10" s="402"/>
      <c r="WD10" s="402"/>
      <c r="WE10" s="402"/>
      <c r="WF10" s="402"/>
      <c r="WG10" s="402"/>
      <c r="WH10" s="402"/>
      <c r="WI10" s="402"/>
      <c r="WJ10" s="402"/>
      <c r="WK10" s="402"/>
      <c r="WL10" s="402"/>
      <c r="WM10" s="402"/>
      <c r="WN10" s="402"/>
      <c r="WO10" s="402"/>
      <c r="WP10" s="402"/>
      <c r="WQ10" s="402"/>
      <c r="WR10" s="402"/>
      <c r="WS10" s="402"/>
      <c r="WT10" s="402"/>
      <c r="WU10" s="402"/>
      <c r="WV10" s="402"/>
      <c r="WW10" s="402"/>
      <c r="WX10" s="402"/>
      <c r="WY10" s="402"/>
      <c r="WZ10" s="402"/>
      <c r="XA10" s="402"/>
      <c r="XB10" s="402"/>
      <c r="XC10" s="402"/>
      <c r="XD10" s="402"/>
      <c r="XE10" s="402"/>
      <c r="XF10" s="402"/>
      <c r="XG10" s="402"/>
      <c r="XH10" s="402"/>
      <c r="XI10" s="402"/>
      <c r="XJ10" s="402"/>
      <c r="XK10" s="402"/>
      <c r="XL10" s="402"/>
      <c r="XM10" s="402"/>
      <c r="XN10" s="402"/>
      <c r="XO10" s="402"/>
      <c r="XP10" s="402"/>
      <c r="XQ10" s="402"/>
      <c r="XR10" s="402"/>
      <c r="XS10" s="402"/>
      <c r="XT10" s="402"/>
      <c r="XU10" s="402"/>
      <c r="XV10" s="402"/>
      <c r="XW10" s="402"/>
      <c r="XX10" s="402"/>
      <c r="XY10" s="402"/>
      <c r="XZ10" s="402"/>
      <c r="YA10" s="402"/>
      <c r="YB10" s="402"/>
      <c r="YC10" s="402"/>
      <c r="YD10" s="402"/>
      <c r="YE10" s="402"/>
      <c r="YF10" s="402"/>
      <c r="YG10" s="402"/>
      <c r="YH10" s="402"/>
      <c r="YI10" s="402"/>
      <c r="YJ10" s="402"/>
      <c r="YK10" s="402"/>
      <c r="YL10" s="402"/>
      <c r="YM10" s="402"/>
      <c r="YN10" s="402"/>
      <c r="YO10" s="402"/>
      <c r="YP10" s="402"/>
      <c r="YQ10" s="402"/>
      <c r="YR10" s="402"/>
      <c r="YS10" s="402"/>
      <c r="YT10" s="402"/>
      <c r="YU10" s="402"/>
      <c r="YV10" s="402"/>
      <c r="YW10" s="402"/>
      <c r="YX10" s="402"/>
      <c r="YY10" s="402"/>
      <c r="YZ10" s="402"/>
      <c r="ZA10" s="402"/>
      <c r="ZB10" s="402"/>
      <c r="ZC10" s="402"/>
      <c r="ZD10" s="402"/>
      <c r="ZE10" s="402"/>
      <c r="ZF10" s="402"/>
      <c r="ZG10" s="402"/>
      <c r="ZH10" s="402"/>
      <c r="ZI10" s="402"/>
      <c r="ZJ10" s="402"/>
      <c r="ZK10" s="402"/>
      <c r="ZL10" s="402"/>
      <c r="ZM10" s="402"/>
      <c r="ZN10" s="402"/>
      <c r="ZO10" s="402"/>
      <c r="ZP10" s="402"/>
      <c r="ZQ10" s="402"/>
      <c r="ZR10" s="402"/>
      <c r="ZS10" s="402"/>
      <c r="ZT10" s="402"/>
      <c r="ZU10" s="402"/>
      <c r="ZV10" s="402"/>
      <c r="ZW10" s="402"/>
      <c r="ZX10" s="402"/>
      <c r="ZY10" s="402"/>
      <c r="ZZ10" s="402"/>
      <c r="AAA10" s="402"/>
      <c r="AAB10" s="402"/>
      <c r="AAC10" s="402"/>
      <c r="AAD10" s="402"/>
      <c r="AAE10" s="402"/>
      <c r="AAF10" s="402"/>
      <c r="AAG10" s="402"/>
      <c r="AAH10" s="402"/>
      <c r="AAI10" s="402"/>
      <c r="AAJ10" s="402"/>
      <c r="AAK10" s="402"/>
      <c r="AAL10" s="402"/>
      <c r="AAM10" s="402"/>
      <c r="AAN10" s="402"/>
      <c r="AAO10" s="402"/>
      <c r="AAP10" s="402"/>
      <c r="AAQ10" s="402"/>
      <c r="AAR10" s="402"/>
      <c r="AAS10" s="402"/>
      <c r="AAT10" s="402"/>
      <c r="AAU10" s="402"/>
      <c r="AAV10" s="402"/>
      <c r="AAW10" s="402"/>
      <c r="AAX10" s="402"/>
      <c r="AAY10" s="402"/>
      <c r="AAZ10" s="402"/>
      <c r="ABA10" s="402"/>
      <c r="ABB10" s="402"/>
      <c r="ABC10" s="402"/>
      <c r="ABD10" s="402"/>
      <c r="ABE10" s="402"/>
      <c r="ABF10" s="402"/>
      <c r="ABG10" s="402"/>
      <c r="ABH10" s="402"/>
      <c r="ABI10" s="402"/>
      <c r="ABJ10" s="402"/>
      <c r="ABK10" s="402"/>
      <c r="ABL10" s="402"/>
      <c r="ABM10" s="402"/>
      <c r="ABN10" s="402"/>
      <c r="ABO10" s="402"/>
      <c r="ABP10" s="402"/>
      <c r="ABQ10" s="402"/>
      <c r="ABR10" s="402"/>
      <c r="ABS10" s="402"/>
      <c r="ABT10" s="402"/>
      <c r="ABU10" s="402"/>
      <c r="ABV10" s="402"/>
      <c r="ABW10" s="402"/>
      <c r="ABX10" s="402"/>
      <c r="ABY10" s="402"/>
      <c r="ABZ10" s="402"/>
      <c r="ACA10" s="402"/>
      <c r="ACB10" s="402"/>
      <c r="ACC10" s="402"/>
      <c r="ACD10" s="402"/>
      <c r="ACE10" s="402"/>
      <c r="ACF10" s="402"/>
      <c r="ACG10" s="402"/>
      <c r="ACH10" s="402"/>
      <c r="ACI10" s="402"/>
      <c r="ACJ10" s="402"/>
      <c r="ACK10" s="402"/>
      <c r="ACL10" s="402"/>
      <c r="ACM10" s="402"/>
      <c r="ACN10" s="402"/>
      <c r="ACO10" s="402"/>
      <c r="ACP10" s="402"/>
      <c r="ACQ10" s="402"/>
      <c r="ACR10" s="402"/>
      <c r="ACS10" s="402"/>
      <c r="ACT10" s="402"/>
      <c r="ACU10" s="402"/>
      <c r="ACV10" s="402"/>
      <c r="ACW10" s="402"/>
      <c r="ACX10" s="402"/>
      <c r="ACY10" s="402"/>
      <c r="ACZ10" s="402"/>
      <c r="ADA10" s="402"/>
      <c r="ADB10" s="402"/>
      <c r="ADC10" s="402"/>
      <c r="ADD10" s="402"/>
      <c r="ADE10" s="402"/>
      <c r="ADF10" s="402"/>
      <c r="ADG10" s="402"/>
      <c r="ADH10" s="402"/>
      <c r="ADI10" s="402"/>
      <c r="ADJ10" s="402"/>
      <c r="ADK10" s="402"/>
      <c r="ADL10" s="402"/>
      <c r="ADM10" s="402"/>
      <c r="ADN10" s="402"/>
      <c r="ADO10" s="402"/>
      <c r="ADP10" s="402"/>
      <c r="ADQ10" s="402"/>
      <c r="ADR10" s="402"/>
      <c r="ADS10" s="402"/>
      <c r="ADT10" s="402"/>
      <c r="ADU10" s="402"/>
      <c r="ADV10" s="402"/>
      <c r="ADW10" s="402"/>
      <c r="ADX10" s="402"/>
      <c r="ADY10" s="402"/>
      <c r="ADZ10" s="402"/>
      <c r="AEA10" s="402"/>
      <c r="AEB10" s="402"/>
      <c r="AEC10" s="402"/>
      <c r="AED10" s="402"/>
      <c r="AEE10" s="402"/>
      <c r="AEF10" s="402"/>
      <c r="AEG10" s="402"/>
      <c r="AEH10" s="402"/>
      <c r="AEI10" s="402"/>
      <c r="AEJ10" s="402"/>
      <c r="AEK10" s="402"/>
      <c r="AEL10" s="402"/>
      <c r="AEM10" s="402"/>
      <c r="AEN10" s="402"/>
      <c r="AEO10" s="402"/>
      <c r="AEP10" s="402"/>
      <c r="AEQ10" s="402"/>
      <c r="AER10" s="402"/>
      <c r="AES10" s="402"/>
      <c r="AET10" s="402"/>
      <c r="AEU10" s="402"/>
      <c r="AEV10" s="402"/>
      <c r="AEW10" s="402"/>
      <c r="AEX10" s="402"/>
      <c r="AEY10" s="402"/>
      <c r="AEZ10" s="402"/>
      <c r="AFA10" s="402"/>
      <c r="AFB10" s="402"/>
      <c r="AFC10" s="402"/>
      <c r="AFD10" s="402"/>
      <c r="AFE10" s="402"/>
      <c r="AFF10" s="402"/>
      <c r="AFG10" s="402"/>
      <c r="AFH10" s="402"/>
      <c r="AFI10" s="402"/>
      <c r="AFJ10" s="402"/>
      <c r="AFK10" s="402"/>
      <c r="AFL10" s="402"/>
      <c r="AFM10" s="402"/>
      <c r="AFN10" s="402"/>
      <c r="AFO10" s="402"/>
      <c r="AFP10" s="402"/>
      <c r="AFQ10" s="402"/>
      <c r="AFR10" s="402"/>
      <c r="AFS10" s="402"/>
      <c r="AFT10" s="402"/>
      <c r="AFU10" s="402"/>
      <c r="AFV10" s="402"/>
      <c r="AFW10" s="402"/>
      <c r="AFX10" s="402"/>
      <c r="AFY10" s="402"/>
      <c r="AFZ10" s="402"/>
      <c r="AGA10" s="402"/>
      <c r="AGB10" s="402"/>
      <c r="AGC10" s="402"/>
      <c r="AGD10" s="402"/>
      <c r="AGE10" s="402"/>
      <c r="AGF10" s="402"/>
      <c r="AGG10" s="402"/>
      <c r="AGH10" s="402"/>
      <c r="AGI10" s="402"/>
      <c r="AGJ10" s="402"/>
      <c r="AGK10" s="402"/>
      <c r="AGL10" s="402"/>
      <c r="AGM10" s="402"/>
      <c r="AGN10" s="402"/>
      <c r="AGO10" s="402"/>
      <c r="AGP10" s="402"/>
      <c r="AGQ10" s="402"/>
      <c r="AGR10" s="402"/>
      <c r="AGS10" s="402"/>
      <c r="AGT10" s="402"/>
      <c r="AGU10" s="402"/>
      <c r="AGV10" s="402"/>
      <c r="AGW10" s="402"/>
      <c r="AGX10" s="402"/>
      <c r="AGY10" s="402"/>
      <c r="AGZ10" s="402"/>
      <c r="AHA10" s="402"/>
      <c r="AHB10" s="402"/>
      <c r="AHC10" s="402"/>
      <c r="AHD10" s="402"/>
      <c r="AHE10" s="402"/>
      <c r="AHF10" s="402"/>
      <c r="AHG10" s="402"/>
      <c r="AHH10" s="402"/>
      <c r="AHI10" s="402"/>
      <c r="AHJ10" s="402"/>
      <c r="AHK10" s="402"/>
      <c r="AHL10" s="402"/>
      <c r="AHM10" s="402"/>
      <c r="AHN10" s="402"/>
      <c r="AHO10" s="402"/>
      <c r="AHP10" s="402"/>
      <c r="AHQ10" s="402"/>
      <c r="AHR10" s="402"/>
      <c r="AHS10" s="402"/>
      <c r="AHT10" s="402"/>
      <c r="AHU10" s="402"/>
      <c r="AHV10" s="402"/>
      <c r="AHW10" s="402"/>
      <c r="AHX10" s="402"/>
      <c r="AHY10" s="402"/>
      <c r="AHZ10" s="402"/>
      <c r="AIA10" s="402"/>
      <c r="AIB10" s="402"/>
      <c r="AIC10" s="402"/>
      <c r="AID10" s="402"/>
      <c r="AIE10" s="402"/>
      <c r="AIF10" s="402"/>
      <c r="AIG10" s="402"/>
      <c r="AIH10" s="402"/>
      <c r="AII10" s="402"/>
      <c r="AIJ10" s="402"/>
      <c r="AIK10" s="402"/>
      <c r="AIL10" s="402"/>
      <c r="AIM10" s="402"/>
      <c r="AIN10" s="402"/>
      <c r="AIO10" s="402"/>
      <c r="AIP10" s="402"/>
      <c r="AIQ10" s="402"/>
      <c r="AIR10" s="402"/>
      <c r="AIS10" s="402"/>
      <c r="AIT10" s="402"/>
      <c r="AIU10" s="402"/>
      <c r="AIV10" s="402"/>
      <c r="AIW10" s="402"/>
      <c r="AIX10" s="402"/>
      <c r="AIY10" s="402"/>
      <c r="AIZ10" s="402"/>
      <c r="AJA10" s="402"/>
      <c r="AJB10" s="402"/>
      <c r="AJC10" s="402"/>
      <c r="AJD10" s="402"/>
      <c r="AJE10" s="402"/>
      <c r="AJF10" s="402"/>
      <c r="AJG10" s="402"/>
      <c r="AJH10" s="402"/>
      <c r="AJI10" s="402"/>
      <c r="AJJ10" s="402"/>
      <c r="AJK10" s="402"/>
      <c r="AJL10" s="402"/>
      <c r="AJM10" s="402"/>
      <c r="AJN10" s="402"/>
      <c r="AJO10" s="402"/>
      <c r="AJP10" s="402"/>
      <c r="AJQ10" s="402"/>
      <c r="AJR10" s="402"/>
      <c r="AJS10" s="402"/>
      <c r="AJT10" s="402"/>
      <c r="AJU10" s="402"/>
      <c r="AJV10" s="402"/>
      <c r="AJW10" s="402"/>
      <c r="AJX10" s="402"/>
      <c r="AJY10" s="402"/>
      <c r="AJZ10" s="402"/>
      <c r="AKA10" s="402"/>
      <c r="AKB10" s="402"/>
      <c r="AKC10" s="402"/>
      <c r="AKD10" s="402"/>
      <c r="AKE10" s="402"/>
      <c r="AKF10" s="402"/>
      <c r="AKG10" s="402"/>
      <c r="AKH10" s="402"/>
      <c r="AKI10" s="402"/>
      <c r="AKJ10" s="402"/>
      <c r="AKK10" s="402"/>
      <c r="AKL10" s="402"/>
      <c r="AKM10" s="402"/>
      <c r="AKN10" s="402"/>
      <c r="AKO10" s="402"/>
      <c r="AKP10" s="402"/>
      <c r="AKQ10" s="402"/>
      <c r="AKR10" s="402"/>
      <c r="AKS10" s="402"/>
      <c r="AKT10" s="402"/>
      <c r="AKU10" s="402"/>
      <c r="AKV10" s="402"/>
      <c r="AKW10" s="402"/>
      <c r="AKX10" s="402"/>
      <c r="AKY10" s="402"/>
      <c r="AKZ10" s="402"/>
      <c r="ALA10" s="402"/>
      <c r="ALB10" s="402"/>
      <c r="ALC10" s="402"/>
      <c r="ALD10" s="402"/>
      <c r="ALE10" s="402"/>
      <c r="ALF10" s="402"/>
      <c r="ALG10" s="402"/>
      <c r="ALH10" s="402"/>
      <c r="ALI10" s="402"/>
      <c r="ALJ10" s="402"/>
      <c r="ALK10" s="402"/>
      <c r="ALL10" s="402"/>
      <c r="ALM10" s="402"/>
      <c r="ALN10" s="402"/>
      <c r="ALO10" s="402"/>
      <c r="ALP10" s="402"/>
      <c r="ALQ10" s="402"/>
      <c r="ALR10" s="402"/>
      <c r="ALS10" s="402"/>
      <c r="ALT10" s="402"/>
      <c r="ALU10" s="402"/>
      <c r="ALV10" s="402"/>
      <c r="ALW10" s="402"/>
      <c r="ALX10" s="402"/>
      <c r="ALY10" s="402"/>
      <c r="ALZ10" s="402"/>
      <c r="AMA10" s="402"/>
      <c r="AMB10" s="402"/>
      <c r="AMC10" s="402"/>
      <c r="AMD10" s="402"/>
      <c r="AME10" s="402"/>
      <c r="AMF10" s="402"/>
      <c r="AMG10" s="402"/>
      <c r="AMH10" s="402"/>
      <c r="AMI10" s="402"/>
      <c r="AMJ10" s="402"/>
      <c r="AMK10" s="402"/>
      <c r="AML10" s="402"/>
      <c r="AMM10" s="402"/>
      <c r="AMN10" s="402"/>
      <c r="AMO10" s="402"/>
      <c r="AMP10" s="402"/>
      <c r="AMQ10" s="402"/>
      <c r="AMR10" s="402"/>
    </row>
    <row r="11" spans="1:1032" s="55" customFormat="1" ht="51">
      <c r="A11" s="44" t="s">
        <v>38</v>
      </c>
      <c r="B11" s="45" t="s">
        <v>258</v>
      </c>
      <c r="C11" s="75"/>
      <c r="D11" s="56"/>
      <c r="E11" s="47"/>
      <c r="F11" s="48"/>
      <c r="G11" s="49"/>
      <c r="H11" s="49"/>
      <c r="I11" s="49"/>
      <c r="J11" s="49"/>
      <c r="K11" s="49"/>
      <c r="L11" s="49"/>
      <c r="O11" s="49"/>
      <c r="P11" s="56"/>
      <c r="Q11" s="56"/>
      <c r="R11" s="47"/>
      <c r="S11" s="49"/>
      <c r="T11" s="47"/>
      <c r="U11" s="47"/>
      <c r="V11" s="47"/>
      <c r="W11" s="49"/>
      <c r="X11" s="47"/>
      <c r="Y11" s="49"/>
      <c r="Z11" s="49"/>
      <c r="AA11" s="49"/>
      <c r="AB11" s="49"/>
      <c r="AC11" s="49"/>
    </row>
    <row r="12" spans="1:1032" s="55" customFormat="1">
      <c r="A12" s="44"/>
      <c r="B12" s="73" t="s">
        <v>259</v>
      </c>
      <c r="C12" s="75"/>
      <c r="D12" s="56"/>
      <c r="E12" s="47"/>
      <c r="F12" s="48"/>
      <c r="G12" s="49"/>
      <c r="H12" s="49"/>
      <c r="I12" s="49"/>
      <c r="J12" s="49"/>
      <c r="K12" s="49"/>
      <c r="L12" s="49"/>
      <c r="O12" s="49"/>
      <c r="P12" s="56"/>
      <c r="Q12" s="56"/>
      <c r="R12" s="47"/>
      <c r="S12" s="49"/>
      <c r="T12" s="47"/>
      <c r="U12" s="47"/>
      <c r="V12" s="47"/>
      <c r="W12" s="49"/>
      <c r="X12" s="47"/>
      <c r="Y12" s="49"/>
      <c r="Z12" s="49"/>
      <c r="AA12" s="49"/>
      <c r="AB12" s="49"/>
      <c r="AC12" s="49"/>
    </row>
    <row r="13" spans="1:1032" s="55" customFormat="1">
      <c r="A13" s="80"/>
      <c r="B13" s="311" t="s">
        <v>260</v>
      </c>
      <c r="C13" s="354" t="s">
        <v>28</v>
      </c>
      <c r="D13" s="74">
        <v>60</v>
      </c>
      <c r="E13" s="310">
        <f>($M13+$N13)</f>
        <v>0</v>
      </c>
      <c r="F13" s="170">
        <f>ROUND(D13*E13,2)</f>
        <v>0</v>
      </c>
      <c r="G13" s="49"/>
      <c r="H13" s="49"/>
      <c r="I13" s="49"/>
      <c r="J13" s="49"/>
      <c r="K13" s="49"/>
      <c r="L13" s="49"/>
      <c r="O13" s="49"/>
      <c r="P13" s="56"/>
      <c r="Q13" s="56"/>
      <c r="R13" s="47"/>
      <c r="S13" s="49"/>
      <c r="T13" s="47"/>
      <c r="U13" s="47"/>
      <c r="V13" s="47"/>
      <c r="W13" s="49"/>
      <c r="X13" s="47"/>
      <c r="Y13" s="49"/>
      <c r="Z13" s="49"/>
      <c r="AA13" s="49"/>
      <c r="AB13" s="49"/>
      <c r="AC13" s="49"/>
    </row>
    <row r="14" spans="1:1032" s="55" customFormat="1">
      <c r="A14" s="314"/>
      <c r="B14" s="72" t="s">
        <v>271</v>
      </c>
      <c r="C14" s="78" t="s">
        <v>28</v>
      </c>
      <c r="D14" s="74">
        <v>60</v>
      </c>
      <c r="E14" s="47">
        <f>$M14+$N14</f>
        <v>0</v>
      </c>
      <c r="F14" s="170">
        <f>D14*E14</f>
        <v>0</v>
      </c>
      <c r="G14" s="46"/>
      <c r="H14" s="70"/>
      <c r="I14" s="46"/>
      <c r="J14" s="46"/>
      <c r="K14" s="47"/>
      <c r="L14" s="47"/>
      <c r="N14" s="134"/>
      <c r="O14" s="53"/>
      <c r="P14" s="49"/>
      <c r="R14" s="134"/>
    </row>
    <row r="15" spans="1:1032" s="55" customFormat="1">
      <c r="A15" s="133"/>
      <c r="B15" s="45"/>
      <c r="C15" s="357"/>
      <c r="D15" s="56"/>
      <c r="E15" s="47"/>
      <c r="F15" s="48"/>
      <c r="G15" s="46"/>
      <c r="H15" s="46"/>
      <c r="I15" s="152"/>
      <c r="J15" s="46"/>
      <c r="K15" s="47"/>
      <c r="L15" s="47"/>
      <c r="N15" s="82"/>
      <c r="O15" s="53"/>
      <c r="P15" s="82"/>
    </row>
    <row r="16" spans="1:1032" s="55" customFormat="1" ht="51">
      <c r="A16" s="44" t="s">
        <v>39</v>
      </c>
      <c r="B16" s="45" t="s">
        <v>261</v>
      </c>
      <c r="C16" s="78"/>
      <c r="D16" s="56"/>
      <c r="E16" s="47"/>
      <c r="F16" s="47"/>
      <c r="G16" s="56"/>
      <c r="H16" s="56"/>
      <c r="I16" s="153"/>
      <c r="J16" s="56"/>
      <c r="K16" s="47"/>
      <c r="L16" s="47"/>
      <c r="M16" s="134"/>
      <c r="N16" s="82"/>
      <c r="O16" s="53"/>
      <c r="P16" s="49"/>
    </row>
    <row r="17" spans="1:1032" s="55" customFormat="1">
      <c r="A17" s="44"/>
      <c r="B17" s="73" t="s">
        <v>262</v>
      </c>
      <c r="C17" s="75"/>
      <c r="D17" s="56"/>
      <c r="E17" s="47"/>
      <c r="F17" s="48"/>
      <c r="G17" s="49"/>
      <c r="H17" s="49"/>
      <c r="I17" s="49"/>
      <c r="J17" s="49"/>
      <c r="K17" s="49"/>
      <c r="L17" s="49"/>
      <c r="O17" s="49"/>
      <c r="P17" s="56"/>
      <c r="Q17" s="56"/>
      <c r="R17" s="47"/>
      <c r="S17" s="49"/>
      <c r="T17" s="47"/>
      <c r="U17" s="47"/>
      <c r="V17" s="47"/>
      <c r="W17" s="49"/>
      <c r="X17" s="47"/>
      <c r="Y17" s="49"/>
      <c r="Z17" s="49"/>
      <c r="AA17" s="49"/>
      <c r="AB17" s="49"/>
      <c r="AC17" s="49"/>
    </row>
    <row r="18" spans="1:1032" s="173" customFormat="1">
      <c r="A18" s="287"/>
      <c r="B18" s="183" t="s">
        <v>399</v>
      </c>
      <c r="C18" s="171" t="s">
        <v>28</v>
      </c>
      <c r="D18" s="74">
        <v>120</v>
      </c>
      <c r="E18" s="310">
        <f>($M18+$N18)</f>
        <v>0</v>
      </c>
      <c r="F18" s="170">
        <f t="shared" ref="F18" si="0">D18*E18</f>
        <v>0</v>
      </c>
      <c r="G18" s="74"/>
      <c r="H18" s="76"/>
      <c r="I18" s="76"/>
      <c r="J18" s="74"/>
      <c r="K18" s="175"/>
      <c r="L18" s="172"/>
      <c r="M18" s="55"/>
      <c r="N18" s="55"/>
      <c r="O18" s="172"/>
      <c r="P18" s="290"/>
      <c r="Q18" s="177"/>
      <c r="R18" s="177"/>
      <c r="S18" s="177"/>
      <c r="T18" s="177"/>
      <c r="U18" s="177"/>
      <c r="V18" s="286"/>
      <c r="W18" s="177"/>
      <c r="AA18" s="299"/>
    </row>
    <row r="19" spans="1:1032" s="173" customFormat="1">
      <c r="A19" s="287"/>
      <c r="B19" s="183" t="s">
        <v>22</v>
      </c>
      <c r="C19" s="171"/>
      <c r="D19" s="313"/>
      <c r="E19" s="177"/>
      <c r="F19" s="177"/>
      <c r="G19" s="74"/>
      <c r="H19" s="76"/>
      <c r="I19" s="76"/>
      <c r="J19" s="74"/>
      <c r="K19" s="177"/>
      <c r="L19" s="172"/>
      <c r="N19" s="174"/>
      <c r="O19" s="172"/>
      <c r="P19" s="290"/>
      <c r="Q19" s="177"/>
      <c r="R19" s="177"/>
      <c r="S19" s="177"/>
      <c r="T19" s="177"/>
      <c r="U19" s="177"/>
      <c r="W19" s="177"/>
      <c r="AA19" s="299"/>
    </row>
    <row r="20" spans="1:1032" s="55" customFormat="1" ht="51">
      <c r="A20" s="178" t="s">
        <v>26</v>
      </c>
      <c r="B20" s="183" t="s">
        <v>266</v>
      </c>
      <c r="C20" s="171"/>
      <c r="D20" s="312"/>
      <c r="E20" s="170"/>
      <c r="F20" s="170"/>
      <c r="G20" s="56"/>
      <c r="H20" s="56"/>
      <c r="I20" s="153"/>
      <c r="J20" s="56"/>
      <c r="K20" s="47"/>
      <c r="L20" s="47"/>
      <c r="M20" s="134"/>
      <c r="N20" s="82"/>
      <c r="O20" s="53"/>
      <c r="P20" s="49"/>
    </row>
    <row r="21" spans="1:1032" s="55" customFormat="1">
      <c r="A21" s="287"/>
      <c r="B21" s="182" t="s">
        <v>398</v>
      </c>
      <c r="C21" s="171" t="s">
        <v>28</v>
      </c>
      <c r="D21" s="74">
        <v>340</v>
      </c>
      <c r="E21" s="47">
        <f>$M21+$N21</f>
        <v>0</v>
      </c>
      <c r="F21" s="170">
        <f>ROUND(D21*E21,2)</f>
        <v>0</v>
      </c>
      <c r="G21" s="49"/>
      <c r="H21" s="49"/>
      <c r="I21" s="49"/>
      <c r="J21" s="49"/>
      <c r="K21" s="49"/>
      <c r="L21" s="49"/>
      <c r="M21" s="134"/>
      <c r="N21" s="83"/>
      <c r="O21" s="137"/>
      <c r="Q21" s="56"/>
      <c r="R21" s="47"/>
      <c r="S21" s="49"/>
      <c r="T21" s="47"/>
      <c r="U21" s="47"/>
      <c r="V21" s="47"/>
      <c r="W21" s="49"/>
      <c r="X21" s="47"/>
      <c r="Y21" s="49"/>
      <c r="Z21" s="49"/>
      <c r="AA21" s="49"/>
      <c r="AB21" s="49"/>
      <c r="AC21" s="49"/>
    </row>
    <row r="22" spans="1:1032" s="55" customFormat="1" ht="12.75" customHeight="1">
      <c r="A22" s="77"/>
      <c r="B22" s="45"/>
      <c r="C22" s="78"/>
      <c r="D22" s="56"/>
      <c r="E22" s="47"/>
      <c r="F22" s="48"/>
      <c r="G22" s="81"/>
      <c r="H22" s="81"/>
      <c r="I22" s="83"/>
      <c r="J22" s="81"/>
      <c r="K22" s="83"/>
      <c r="M22" s="83"/>
      <c r="N22" s="82"/>
      <c r="O22" s="53"/>
      <c r="P22" s="49"/>
    </row>
    <row r="23" spans="1:1032" s="499" customFormat="1" ht="15">
      <c r="A23" s="371" t="s">
        <v>40</v>
      </c>
      <c r="B23" s="372" t="s">
        <v>388</v>
      </c>
      <c r="C23" s="451"/>
      <c r="D23" s="404"/>
      <c r="E23" s="405"/>
      <c r="F23" s="405"/>
      <c r="G23" s="404"/>
      <c r="H23" s="406"/>
      <c r="I23" s="406"/>
      <c r="J23" s="404"/>
      <c r="K23" s="404"/>
      <c r="L23" s="404"/>
      <c r="M23" s="508"/>
      <c r="N23" s="508"/>
      <c r="O23" s="407"/>
      <c r="P23" s="407"/>
      <c r="Q23" s="407"/>
      <c r="R23" s="407"/>
      <c r="S23" s="407"/>
      <c r="T23" s="506"/>
      <c r="U23" s="505"/>
      <c r="V23" s="408"/>
      <c r="W23" s="409"/>
      <c r="X23" s="378"/>
      <c r="Y23" s="378"/>
      <c r="Z23" s="378"/>
      <c r="AA23" s="402"/>
      <c r="AB23" s="402"/>
      <c r="AC23" s="402"/>
      <c r="AD23" s="402"/>
      <c r="AE23" s="402"/>
      <c r="AF23" s="402"/>
      <c r="AG23" s="402"/>
      <c r="AH23" s="402"/>
      <c r="AI23" s="402"/>
      <c r="AJ23" s="402"/>
      <c r="AK23" s="402"/>
      <c r="AL23" s="402"/>
      <c r="AM23" s="402"/>
      <c r="AN23" s="402"/>
      <c r="AO23" s="402"/>
      <c r="AP23" s="402"/>
      <c r="AQ23" s="402"/>
      <c r="AR23" s="402"/>
      <c r="AS23" s="402"/>
      <c r="AT23" s="402"/>
      <c r="AU23" s="402"/>
      <c r="AV23" s="402"/>
      <c r="AW23" s="402"/>
      <c r="AX23" s="402"/>
      <c r="AY23" s="402"/>
      <c r="AZ23" s="402"/>
      <c r="BA23" s="402"/>
      <c r="BB23" s="402"/>
      <c r="BC23" s="402"/>
      <c r="BD23" s="402"/>
      <c r="BE23" s="402"/>
      <c r="BF23" s="402"/>
      <c r="BG23" s="402"/>
      <c r="BH23" s="402"/>
      <c r="BI23" s="402"/>
      <c r="BJ23" s="402"/>
      <c r="BK23" s="402"/>
      <c r="BL23" s="402"/>
      <c r="BM23" s="402"/>
      <c r="BN23" s="402"/>
      <c r="BO23" s="402"/>
      <c r="BP23" s="402"/>
      <c r="BQ23" s="402"/>
      <c r="BR23" s="402"/>
      <c r="BS23" s="402"/>
      <c r="BT23" s="402"/>
      <c r="BU23" s="402"/>
      <c r="BV23" s="402"/>
      <c r="BW23" s="402"/>
      <c r="BX23" s="402"/>
      <c r="BY23" s="402"/>
      <c r="BZ23" s="402"/>
      <c r="CA23" s="402"/>
      <c r="CB23" s="402"/>
      <c r="CC23" s="402"/>
      <c r="CD23" s="402"/>
      <c r="CE23" s="402"/>
      <c r="CF23" s="402"/>
      <c r="CG23" s="402"/>
      <c r="CH23" s="402"/>
      <c r="CI23" s="402"/>
      <c r="CJ23" s="402"/>
      <c r="CK23" s="402"/>
      <c r="CL23" s="402"/>
      <c r="CM23" s="402"/>
      <c r="CN23" s="402"/>
      <c r="CO23" s="402"/>
      <c r="CP23" s="402"/>
      <c r="CQ23" s="402"/>
      <c r="CR23" s="402"/>
      <c r="CS23" s="402"/>
      <c r="CT23" s="402"/>
      <c r="CU23" s="402"/>
      <c r="CV23" s="402"/>
      <c r="CW23" s="402"/>
      <c r="CX23" s="402"/>
      <c r="CY23" s="402"/>
      <c r="CZ23" s="402"/>
      <c r="DA23" s="402"/>
      <c r="DB23" s="402"/>
      <c r="DC23" s="402"/>
      <c r="DD23" s="402"/>
      <c r="DE23" s="402"/>
      <c r="DF23" s="402"/>
      <c r="DG23" s="402"/>
      <c r="DH23" s="402"/>
      <c r="DI23" s="402"/>
      <c r="DJ23" s="402"/>
      <c r="DK23" s="402"/>
      <c r="DL23" s="402"/>
      <c r="DM23" s="402"/>
      <c r="DN23" s="402"/>
      <c r="DO23" s="402"/>
      <c r="DP23" s="402"/>
      <c r="DQ23" s="402"/>
      <c r="DR23" s="402"/>
      <c r="DS23" s="402"/>
      <c r="DT23" s="402"/>
      <c r="DU23" s="402"/>
      <c r="DV23" s="402"/>
      <c r="DW23" s="402"/>
      <c r="DX23" s="402"/>
      <c r="DY23" s="402"/>
      <c r="DZ23" s="402"/>
      <c r="EA23" s="402"/>
      <c r="EB23" s="402"/>
      <c r="EC23" s="402"/>
      <c r="ED23" s="402"/>
      <c r="EE23" s="402"/>
      <c r="EF23" s="402"/>
      <c r="EG23" s="402"/>
      <c r="EH23" s="402"/>
      <c r="EI23" s="402"/>
      <c r="EJ23" s="402"/>
      <c r="EK23" s="402"/>
      <c r="EL23" s="402"/>
      <c r="EM23" s="402"/>
      <c r="EN23" s="402"/>
      <c r="EO23" s="402"/>
      <c r="EP23" s="402"/>
      <c r="EQ23" s="402"/>
      <c r="ER23" s="402"/>
      <c r="ES23" s="402"/>
      <c r="ET23" s="402"/>
      <c r="EU23" s="402"/>
      <c r="EV23" s="402"/>
      <c r="EW23" s="402"/>
      <c r="EX23" s="402"/>
      <c r="EY23" s="402"/>
      <c r="EZ23" s="402"/>
      <c r="FA23" s="402"/>
      <c r="FB23" s="402"/>
      <c r="FC23" s="402"/>
      <c r="FD23" s="402"/>
      <c r="FE23" s="402"/>
      <c r="FF23" s="402"/>
      <c r="FG23" s="402"/>
      <c r="FH23" s="402"/>
      <c r="FI23" s="402"/>
      <c r="FJ23" s="402"/>
      <c r="FK23" s="402"/>
      <c r="FL23" s="402"/>
      <c r="FM23" s="402"/>
      <c r="FN23" s="402"/>
      <c r="FO23" s="402"/>
      <c r="FP23" s="402"/>
      <c r="FQ23" s="402"/>
      <c r="FR23" s="402"/>
      <c r="FS23" s="402"/>
      <c r="FT23" s="402"/>
      <c r="FU23" s="402"/>
      <c r="FV23" s="402"/>
      <c r="FW23" s="402"/>
      <c r="FX23" s="402"/>
      <c r="FY23" s="402"/>
      <c r="FZ23" s="402"/>
      <c r="GA23" s="402"/>
      <c r="GB23" s="402"/>
      <c r="GC23" s="402"/>
      <c r="GD23" s="402"/>
      <c r="GE23" s="402"/>
      <c r="GF23" s="402"/>
      <c r="GG23" s="402"/>
      <c r="GH23" s="402"/>
      <c r="GI23" s="402"/>
      <c r="GJ23" s="402"/>
      <c r="GK23" s="402"/>
      <c r="GL23" s="402"/>
      <c r="GM23" s="402"/>
      <c r="GN23" s="402"/>
      <c r="GO23" s="402"/>
      <c r="GP23" s="402"/>
      <c r="GQ23" s="402"/>
      <c r="GR23" s="402"/>
      <c r="GS23" s="402"/>
      <c r="GT23" s="402"/>
      <c r="GU23" s="402"/>
      <c r="GV23" s="402"/>
      <c r="GW23" s="402"/>
      <c r="GX23" s="402"/>
      <c r="GY23" s="402"/>
      <c r="GZ23" s="402"/>
      <c r="HA23" s="402"/>
      <c r="HB23" s="402"/>
      <c r="HC23" s="402"/>
      <c r="HD23" s="402"/>
      <c r="HE23" s="402"/>
      <c r="HF23" s="402"/>
      <c r="HG23" s="402"/>
      <c r="HH23" s="402"/>
      <c r="HI23" s="402"/>
      <c r="HJ23" s="402"/>
      <c r="HK23" s="402"/>
      <c r="HL23" s="402"/>
      <c r="HM23" s="402"/>
      <c r="HN23" s="402"/>
      <c r="HO23" s="402"/>
      <c r="HP23" s="402"/>
      <c r="HQ23" s="402"/>
      <c r="HR23" s="402"/>
      <c r="HS23" s="402"/>
      <c r="HT23" s="402"/>
      <c r="HU23" s="402"/>
      <c r="HV23" s="402"/>
      <c r="HW23" s="402"/>
      <c r="HX23" s="402"/>
      <c r="HY23" s="402"/>
      <c r="HZ23" s="402"/>
      <c r="IA23" s="402"/>
      <c r="IB23" s="402"/>
      <c r="IC23" s="402"/>
      <c r="ID23" s="402"/>
      <c r="IE23" s="402"/>
      <c r="IF23" s="402"/>
      <c r="IG23" s="402"/>
      <c r="IH23" s="402"/>
      <c r="II23" s="402"/>
      <c r="IJ23" s="402"/>
      <c r="IK23" s="402"/>
      <c r="IL23" s="402"/>
      <c r="IM23" s="402"/>
      <c r="IN23" s="402"/>
      <c r="IO23" s="402"/>
      <c r="IP23" s="402"/>
      <c r="IQ23" s="402"/>
      <c r="IR23" s="402"/>
      <c r="IS23" s="402"/>
      <c r="IT23" s="402"/>
      <c r="IU23" s="402"/>
      <c r="IV23" s="402"/>
      <c r="IW23" s="402"/>
      <c r="IX23" s="402"/>
      <c r="IY23" s="402"/>
      <c r="IZ23" s="402"/>
      <c r="JA23" s="402"/>
      <c r="JB23" s="402"/>
      <c r="JC23" s="402"/>
      <c r="JD23" s="402"/>
      <c r="JE23" s="402"/>
      <c r="JF23" s="402"/>
      <c r="JG23" s="402"/>
      <c r="JH23" s="402"/>
      <c r="JI23" s="402"/>
      <c r="JJ23" s="402"/>
      <c r="JK23" s="402"/>
      <c r="JL23" s="402"/>
      <c r="JM23" s="402"/>
      <c r="JN23" s="402"/>
      <c r="JO23" s="402"/>
      <c r="JP23" s="402"/>
      <c r="JQ23" s="402"/>
      <c r="JR23" s="402"/>
      <c r="JS23" s="402"/>
      <c r="JT23" s="402"/>
      <c r="JU23" s="402"/>
      <c r="JV23" s="402"/>
      <c r="JW23" s="402"/>
      <c r="JX23" s="402"/>
      <c r="JY23" s="402"/>
      <c r="JZ23" s="402"/>
      <c r="KA23" s="402"/>
      <c r="KB23" s="402"/>
      <c r="KC23" s="402"/>
      <c r="KD23" s="402"/>
      <c r="KE23" s="402"/>
      <c r="KF23" s="402"/>
      <c r="KG23" s="402"/>
      <c r="KH23" s="402"/>
      <c r="KI23" s="402"/>
      <c r="KJ23" s="402"/>
      <c r="KK23" s="402"/>
      <c r="KL23" s="402"/>
      <c r="KM23" s="402"/>
      <c r="KN23" s="402"/>
      <c r="KO23" s="402"/>
      <c r="KP23" s="402"/>
      <c r="KQ23" s="402"/>
      <c r="KR23" s="402"/>
      <c r="KS23" s="402"/>
      <c r="KT23" s="402"/>
      <c r="KU23" s="402"/>
      <c r="KV23" s="402"/>
      <c r="KW23" s="402"/>
      <c r="KX23" s="402"/>
      <c r="KY23" s="402"/>
      <c r="KZ23" s="402"/>
      <c r="LA23" s="402"/>
      <c r="LB23" s="402"/>
      <c r="LC23" s="402"/>
      <c r="LD23" s="402"/>
      <c r="LE23" s="402"/>
      <c r="LF23" s="402"/>
      <c r="LG23" s="402"/>
      <c r="LH23" s="402"/>
      <c r="LI23" s="402"/>
      <c r="LJ23" s="402"/>
      <c r="LK23" s="402"/>
      <c r="LL23" s="402"/>
      <c r="LM23" s="402"/>
      <c r="LN23" s="402"/>
      <c r="LO23" s="402"/>
      <c r="LP23" s="402"/>
      <c r="LQ23" s="402"/>
      <c r="LR23" s="402"/>
      <c r="LS23" s="402"/>
      <c r="LT23" s="402"/>
      <c r="LU23" s="402"/>
      <c r="LV23" s="402"/>
      <c r="LW23" s="402"/>
      <c r="LX23" s="402"/>
      <c r="LY23" s="402"/>
      <c r="LZ23" s="402"/>
      <c r="MA23" s="402"/>
      <c r="MB23" s="402"/>
      <c r="MC23" s="402"/>
      <c r="MD23" s="402"/>
      <c r="ME23" s="402"/>
      <c r="MF23" s="402"/>
      <c r="MG23" s="402"/>
      <c r="MH23" s="402"/>
      <c r="MI23" s="402"/>
      <c r="MJ23" s="402"/>
      <c r="MK23" s="402"/>
      <c r="ML23" s="402"/>
      <c r="MM23" s="402"/>
      <c r="MN23" s="402"/>
      <c r="MO23" s="402"/>
      <c r="MP23" s="402"/>
      <c r="MQ23" s="402"/>
      <c r="MR23" s="402"/>
      <c r="MS23" s="402"/>
      <c r="MT23" s="402"/>
      <c r="MU23" s="402"/>
      <c r="MV23" s="402"/>
      <c r="MW23" s="402"/>
      <c r="MX23" s="402"/>
      <c r="MY23" s="402"/>
      <c r="MZ23" s="402"/>
      <c r="NA23" s="402"/>
      <c r="NB23" s="402"/>
      <c r="NC23" s="402"/>
      <c r="ND23" s="402"/>
      <c r="NE23" s="402"/>
      <c r="NF23" s="402"/>
      <c r="NG23" s="402"/>
      <c r="NH23" s="402"/>
      <c r="NI23" s="402"/>
      <c r="NJ23" s="402"/>
      <c r="NK23" s="402"/>
      <c r="NL23" s="402"/>
      <c r="NM23" s="402"/>
      <c r="NN23" s="402"/>
      <c r="NO23" s="402"/>
      <c r="NP23" s="402"/>
      <c r="NQ23" s="402"/>
      <c r="NR23" s="402"/>
      <c r="NS23" s="402"/>
      <c r="NT23" s="402"/>
      <c r="NU23" s="402"/>
      <c r="NV23" s="402"/>
      <c r="NW23" s="402"/>
      <c r="NX23" s="402"/>
      <c r="NY23" s="402"/>
      <c r="NZ23" s="402"/>
      <c r="OA23" s="402"/>
      <c r="OB23" s="402"/>
      <c r="OC23" s="402"/>
      <c r="OD23" s="402"/>
      <c r="OE23" s="402"/>
      <c r="OF23" s="402"/>
      <c r="OG23" s="402"/>
      <c r="OH23" s="402"/>
      <c r="OI23" s="402"/>
      <c r="OJ23" s="402"/>
      <c r="OK23" s="402"/>
      <c r="OL23" s="402"/>
      <c r="OM23" s="402"/>
      <c r="ON23" s="402"/>
      <c r="OO23" s="402"/>
      <c r="OP23" s="402"/>
      <c r="OQ23" s="402"/>
      <c r="OR23" s="402"/>
      <c r="OS23" s="402"/>
      <c r="OT23" s="402"/>
      <c r="OU23" s="402"/>
      <c r="OV23" s="402"/>
      <c r="OW23" s="402"/>
      <c r="OX23" s="402"/>
      <c r="OY23" s="402"/>
      <c r="OZ23" s="402"/>
      <c r="PA23" s="402"/>
      <c r="PB23" s="402"/>
      <c r="PC23" s="402"/>
      <c r="PD23" s="402"/>
      <c r="PE23" s="402"/>
      <c r="PF23" s="402"/>
      <c r="PG23" s="402"/>
      <c r="PH23" s="402"/>
      <c r="PI23" s="402"/>
      <c r="PJ23" s="402"/>
      <c r="PK23" s="402"/>
      <c r="PL23" s="402"/>
      <c r="PM23" s="402"/>
      <c r="PN23" s="402"/>
      <c r="PO23" s="402"/>
      <c r="PP23" s="402"/>
      <c r="PQ23" s="402"/>
      <c r="PR23" s="402"/>
      <c r="PS23" s="402"/>
      <c r="PT23" s="402"/>
      <c r="PU23" s="402"/>
      <c r="PV23" s="402"/>
      <c r="PW23" s="402"/>
      <c r="PX23" s="402"/>
      <c r="PY23" s="402"/>
      <c r="PZ23" s="402"/>
      <c r="QA23" s="402"/>
      <c r="QB23" s="402"/>
      <c r="QC23" s="402"/>
      <c r="QD23" s="402"/>
      <c r="QE23" s="402"/>
      <c r="QF23" s="402"/>
      <c r="QG23" s="402"/>
      <c r="QH23" s="402"/>
      <c r="QI23" s="402"/>
      <c r="QJ23" s="402"/>
      <c r="QK23" s="402"/>
      <c r="QL23" s="402"/>
      <c r="QM23" s="402"/>
      <c r="QN23" s="402"/>
      <c r="QO23" s="402"/>
      <c r="QP23" s="402"/>
      <c r="QQ23" s="402"/>
      <c r="QR23" s="402"/>
      <c r="QS23" s="402"/>
      <c r="QT23" s="402"/>
      <c r="QU23" s="402"/>
      <c r="QV23" s="402"/>
      <c r="QW23" s="402"/>
      <c r="QX23" s="402"/>
      <c r="QY23" s="402"/>
      <c r="QZ23" s="402"/>
      <c r="RA23" s="402"/>
      <c r="RB23" s="402"/>
      <c r="RC23" s="402"/>
      <c r="RD23" s="402"/>
      <c r="RE23" s="402"/>
      <c r="RF23" s="402"/>
      <c r="RG23" s="402"/>
      <c r="RH23" s="402"/>
      <c r="RI23" s="402"/>
      <c r="RJ23" s="402"/>
      <c r="RK23" s="402"/>
      <c r="RL23" s="402"/>
      <c r="RM23" s="402"/>
      <c r="RN23" s="402"/>
      <c r="RO23" s="402"/>
      <c r="RP23" s="402"/>
      <c r="RQ23" s="402"/>
      <c r="RR23" s="402"/>
      <c r="RS23" s="402"/>
      <c r="RT23" s="402"/>
      <c r="RU23" s="402"/>
      <c r="RV23" s="402"/>
      <c r="RW23" s="402"/>
      <c r="RX23" s="402"/>
      <c r="RY23" s="402"/>
      <c r="RZ23" s="402"/>
      <c r="SA23" s="402"/>
      <c r="SB23" s="402"/>
      <c r="SC23" s="402"/>
      <c r="SD23" s="402"/>
      <c r="SE23" s="402"/>
      <c r="SF23" s="402"/>
      <c r="SG23" s="402"/>
      <c r="SH23" s="402"/>
      <c r="SI23" s="402"/>
      <c r="SJ23" s="402"/>
      <c r="SK23" s="402"/>
      <c r="SL23" s="402"/>
      <c r="SM23" s="402"/>
      <c r="SN23" s="402"/>
      <c r="SO23" s="402"/>
      <c r="SP23" s="402"/>
      <c r="SQ23" s="402"/>
      <c r="SR23" s="402"/>
      <c r="SS23" s="402"/>
      <c r="ST23" s="402"/>
      <c r="SU23" s="402"/>
      <c r="SV23" s="402"/>
      <c r="SW23" s="402"/>
      <c r="SX23" s="402"/>
      <c r="SY23" s="402"/>
      <c r="SZ23" s="402"/>
      <c r="TA23" s="402"/>
      <c r="TB23" s="402"/>
      <c r="TC23" s="402"/>
      <c r="TD23" s="402"/>
      <c r="TE23" s="402"/>
      <c r="TF23" s="402"/>
      <c r="TG23" s="402"/>
      <c r="TH23" s="402"/>
      <c r="TI23" s="402"/>
      <c r="TJ23" s="402"/>
      <c r="TK23" s="402"/>
      <c r="TL23" s="402"/>
      <c r="TM23" s="402"/>
      <c r="TN23" s="402"/>
      <c r="TO23" s="402"/>
      <c r="TP23" s="402"/>
      <c r="TQ23" s="402"/>
      <c r="TR23" s="402"/>
      <c r="TS23" s="402"/>
      <c r="TT23" s="402"/>
      <c r="TU23" s="402"/>
      <c r="TV23" s="402"/>
      <c r="TW23" s="402"/>
      <c r="TX23" s="402"/>
      <c r="TY23" s="402"/>
      <c r="TZ23" s="402"/>
      <c r="UA23" s="402"/>
      <c r="UB23" s="402"/>
      <c r="UC23" s="402"/>
      <c r="UD23" s="402"/>
      <c r="UE23" s="402"/>
      <c r="UF23" s="402"/>
      <c r="UG23" s="402"/>
      <c r="UH23" s="402"/>
      <c r="UI23" s="402"/>
      <c r="UJ23" s="402"/>
      <c r="UK23" s="402"/>
      <c r="UL23" s="402"/>
      <c r="UM23" s="402"/>
      <c r="UN23" s="402"/>
      <c r="UO23" s="402"/>
      <c r="UP23" s="402"/>
      <c r="UQ23" s="402"/>
      <c r="UR23" s="402"/>
      <c r="US23" s="402"/>
      <c r="UT23" s="402"/>
      <c r="UU23" s="402"/>
      <c r="UV23" s="402"/>
      <c r="UW23" s="402"/>
      <c r="UX23" s="402"/>
      <c r="UY23" s="402"/>
      <c r="UZ23" s="402"/>
      <c r="VA23" s="402"/>
      <c r="VB23" s="402"/>
      <c r="VC23" s="402"/>
      <c r="VD23" s="402"/>
      <c r="VE23" s="402"/>
      <c r="VF23" s="402"/>
      <c r="VG23" s="402"/>
      <c r="VH23" s="402"/>
      <c r="VI23" s="402"/>
      <c r="VJ23" s="402"/>
      <c r="VK23" s="402"/>
      <c r="VL23" s="402"/>
      <c r="VM23" s="402"/>
      <c r="VN23" s="402"/>
      <c r="VO23" s="402"/>
      <c r="VP23" s="402"/>
      <c r="VQ23" s="402"/>
      <c r="VR23" s="402"/>
      <c r="VS23" s="402"/>
      <c r="VT23" s="402"/>
      <c r="VU23" s="402"/>
      <c r="VV23" s="402"/>
      <c r="VW23" s="402"/>
      <c r="VX23" s="402"/>
      <c r="VY23" s="402"/>
      <c r="VZ23" s="402"/>
      <c r="WA23" s="402"/>
      <c r="WB23" s="402"/>
      <c r="WC23" s="402"/>
      <c r="WD23" s="402"/>
      <c r="WE23" s="402"/>
      <c r="WF23" s="402"/>
      <c r="WG23" s="402"/>
      <c r="WH23" s="402"/>
      <c r="WI23" s="402"/>
      <c r="WJ23" s="402"/>
      <c r="WK23" s="402"/>
      <c r="WL23" s="402"/>
      <c r="WM23" s="402"/>
      <c r="WN23" s="402"/>
      <c r="WO23" s="402"/>
      <c r="WP23" s="402"/>
      <c r="WQ23" s="402"/>
      <c r="WR23" s="402"/>
      <c r="WS23" s="402"/>
      <c r="WT23" s="402"/>
      <c r="WU23" s="402"/>
      <c r="WV23" s="402"/>
      <c r="WW23" s="402"/>
      <c r="WX23" s="402"/>
      <c r="WY23" s="402"/>
      <c r="WZ23" s="402"/>
      <c r="XA23" s="402"/>
      <c r="XB23" s="402"/>
      <c r="XC23" s="402"/>
      <c r="XD23" s="402"/>
      <c r="XE23" s="402"/>
      <c r="XF23" s="402"/>
      <c r="XG23" s="402"/>
      <c r="XH23" s="402"/>
      <c r="XI23" s="402"/>
      <c r="XJ23" s="402"/>
      <c r="XK23" s="402"/>
      <c r="XL23" s="402"/>
      <c r="XM23" s="402"/>
      <c r="XN23" s="402"/>
      <c r="XO23" s="402"/>
      <c r="XP23" s="402"/>
      <c r="XQ23" s="402"/>
      <c r="XR23" s="402"/>
      <c r="XS23" s="402"/>
      <c r="XT23" s="402"/>
      <c r="XU23" s="402"/>
      <c r="XV23" s="402"/>
      <c r="XW23" s="402"/>
      <c r="XX23" s="402"/>
      <c r="XY23" s="402"/>
      <c r="XZ23" s="402"/>
      <c r="YA23" s="402"/>
      <c r="YB23" s="402"/>
      <c r="YC23" s="402"/>
      <c r="YD23" s="402"/>
      <c r="YE23" s="402"/>
      <c r="YF23" s="402"/>
      <c r="YG23" s="402"/>
      <c r="YH23" s="402"/>
      <c r="YI23" s="402"/>
      <c r="YJ23" s="402"/>
      <c r="YK23" s="402"/>
      <c r="YL23" s="402"/>
      <c r="YM23" s="402"/>
      <c r="YN23" s="402"/>
      <c r="YO23" s="402"/>
      <c r="YP23" s="402"/>
      <c r="YQ23" s="402"/>
      <c r="YR23" s="402"/>
      <c r="YS23" s="402"/>
      <c r="YT23" s="402"/>
      <c r="YU23" s="402"/>
      <c r="YV23" s="402"/>
      <c r="YW23" s="402"/>
      <c r="YX23" s="402"/>
      <c r="YY23" s="402"/>
      <c r="YZ23" s="402"/>
      <c r="ZA23" s="402"/>
      <c r="ZB23" s="402"/>
      <c r="ZC23" s="402"/>
      <c r="ZD23" s="402"/>
      <c r="ZE23" s="402"/>
      <c r="ZF23" s="402"/>
      <c r="ZG23" s="402"/>
      <c r="ZH23" s="402"/>
      <c r="ZI23" s="402"/>
      <c r="ZJ23" s="402"/>
      <c r="ZK23" s="402"/>
      <c r="ZL23" s="402"/>
      <c r="ZM23" s="402"/>
      <c r="ZN23" s="402"/>
      <c r="ZO23" s="402"/>
      <c r="ZP23" s="402"/>
      <c r="ZQ23" s="402"/>
      <c r="ZR23" s="402"/>
      <c r="ZS23" s="402"/>
      <c r="ZT23" s="402"/>
      <c r="ZU23" s="402"/>
      <c r="ZV23" s="402"/>
      <c r="ZW23" s="402"/>
      <c r="ZX23" s="402"/>
      <c r="ZY23" s="402"/>
      <c r="ZZ23" s="402"/>
      <c r="AAA23" s="402"/>
      <c r="AAB23" s="402"/>
      <c r="AAC23" s="402"/>
      <c r="AAD23" s="402"/>
      <c r="AAE23" s="402"/>
      <c r="AAF23" s="402"/>
      <c r="AAG23" s="402"/>
      <c r="AAH23" s="402"/>
      <c r="AAI23" s="402"/>
      <c r="AAJ23" s="402"/>
      <c r="AAK23" s="402"/>
      <c r="AAL23" s="402"/>
      <c r="AAM23" s="402"/>
      <c r="AAN23" s="402"/>
      <c r="AAO23" s="402"/>
      <c r="AAP23" s="402"/>
      <c r="AAQ23" s="402"/>
      <c r="AAR23" s="402"/>
      <c r="AAS23" s="402"/>
      <c r="AAT23" s="402"/>
      <c r="AAU23" s="402"/>
      <c r="AAV23" s="402"/>
      <c r="AAW23" s="402"/>
      <c r="AAX23" s="402"/>
      <c r="AAY23" s="402"/>
      <c r="AAZ23" s="402"/>
      <c r="ABA23" s="402"/>
      <c r="ABB23" s="402"/>
      <c r="ABC23" s="402"/>
      <c r="ABD23" s="402"/>
      <c r="ABE23" s="402"/>
      <c r="ABF23" s="402"/>
      <c r="ABG23" s="402"/>
      <c r="ABH23" s="402"/>
      <c r="ABI23" s="402"/>
      <c r="ABJ23" s="402"/>
      <c r="ABK23" s="402"/>
      <c r="ABL23" s="402"/>
      <c r="ABM23" s="402"/>
      <c r="ABN23" s="402"/>
      <c r="ABO23" s="402"/>
      <c r="ABP23" s="402"/>
      <c r="ABQ23" s="402"/>
      <c r="ABR23" s="402"/>
      <c r="ABS23" s="402"/>
      <c r="ABT23" s="402"/>
      <c r="ABU23" s="402"/>
      <c r="ABV23" s="402"/>
      <c r="ABW23" s="402"/>
      <c r="ABX23" s="402"/>
      <c r="ABY23" s="402"/>
      <c r="ABZ23" s="402"/>
      <c r="ACA23" s="402"/>
      <c r="ACB23" s="402"/>
      <c r="ACC23" s="402"/>
      <c r="ACD23" s="402"/>
      <c r="ACE23" s="402"/>
      <c r="ACF23" s="402"/>
      <c r="ACG23" s="402"/>
      <c r="ACH23" s="402"/>
      <c r="ACI23" s="402"/>
      <c r="ACJ23" s="402"/>
      <c r="ACK23" s="402"/>
      <c r="ACL23" s="402"/>
      <c r="ACM23" s="402"/>
      <c r="ACN23" s="402"/>
      <c r="ACO23" s="402"/>
      <c r="ACP23" s="402"/>
      <c r="ACQ23" s="402"/>
      <c r="ACR23" s="402"/>
      <c r="ACS23" s="402"/>
      <c r="ACT23" s="402"/>
      <c r="ACU23" s="402"/>
      <c r="ACV23" s="402"/>
      <c r="ACW23" s="402"/>
      <c r="ACX23" s="402"/>
      <c r="ACY23" s="402"/>
      <c r="ACZ23" s="402"/>
      <c r="ADA23" s="402"/>
      <c r="ADB23" s="402"/>
      <c r="ADC23" s="402"/>
      <c r="ADD23" s="402"/>
      <c r="ADE23" s="402"/>
      <c r="ADF23" s="402"/>
      <c r="ADG23" s="402"/>
      <c r="ADH23" s="402"/>
      <c r="ADI23" s="402"/>
      <c r="ADJ23" s="402"/>
      <c r="ADK23" s="402"/>
      <c r="ADL23" s="402"/>
      <c r="ADM23" s="402"/>
      <c r="ADN23" s="402"/>
      <c r="ADO23" s="402"/>
      <c r="ADP23" s="402"/>
      <c r="ADQ23" s="402"/>
      <c r="ADR23" s="402"/>
      <c r="ADS23" s="402"/>
      <c r="ADT23" s="402"/>
      <c r="ADU23" s="402"/>
      <c r="ADV23" s="402"/>
      <c r="ADW23" s="402"/>
      <c r="ADX23" s="402"/>
      <c r="ADY23" s="402"/>
      <c r="ADZ23" s="402"/>
      <c r="AEA23" s="402"/>
      <c r="AEB23" s="402"/>
      <c r="AEC23" s="402"/>
      <c r="AED23" s="402"/>
      <c r="AEE23" s="402"/>
      <c r="AEF23" s="402"/>
      <c r="AEG23" s="402"/>
      <c r="AEH23" s="402"/>
      <c r="AEI23" s="402"/>
      <c r="AEJ23" s="402"/>
      <c r="AEK23" s="402"/>
      <c r="AEL23" s="402"/>
      <c r="AEM23" s="402"/>
      <c r="AEN23" s="402"/>
      <c r="AEO23" s="402"/>
      <c r="AEP23" s="402"/>
      <c r="AEQ23" s="402"/>
      <c r="AER23" s="402"/>
      <c r="AES23" s="402"/>
      <c r="AET23" s="402"/>
      <c r="AEU23" s="402"/>
      <c r="AEV23" s="402"/>
      <c r="AEW23" s="402"/>
      <c r="AEX23" s="402"/>
      <c r="AEY23" s="402"/>
      <c r="AEZ23" s="402"/>
      <c r="AFA23" s="402"/>
      <c r="AFB23" s="402"/>
      <c r="AFC23" s="402"/>
      <c r="AFD23" s="402"/>
      <c r="AFE23" s="402"/>
      <c r="AFF23" s="402"/>
      <c r="AFG23" s="402"/>
      <c r="AFH23" s="402"/>
      <c r="AFI23" s="402"/>
      <c r="AFJ23" s="402"/>
      <c r="AFK23" s="402"/>
      <c r="AFL23" s="402"/>
      <c r="AFM23" s="402"/>
      <c r="AFN23" s="402"/>
      <c r="AFO23" s="402"/>
      <c r="AFP23" s="402"/>
      <c r="AFQ23" s="402"/>
      <c r="AFR23" s="402"/>
      <c r="AFS23" s="402"/>
      <c r="AFT23" s="402"/>
      <c r="AFU23" s="402"/>
      <c r="AFV23" s="402"/>
      <c r="AFW23" s="402"/>
      <c r="AFX23" s="402"/>
      <c r="AFY23" s="402"/>
      <c r="AFZ23" s="402"/>
      <c r="AGA23" s="402"/>
      <c r="AGB23" s="402"/>
      <c r="AGC23" s="402"/>
      <c r="AGD23" s="402"/>
      <c r="AGE23" s="402"/>
      <c r="AGF23" s="402"/>
      <c r="AGG23" s="402"/>
      <c r="AGH23" s="402"/>
      <c r="AGI23" s="402"/>
      <c r="AGJ23" s="402"/>
      <c r="AGK23" s="402"/>
      <c r="AGL23" s="402"/>
      <c r="AGM23" s="402"/>
      <c r="AGN23" s="402"/>
      <c r="AGO23" s="402"/>
      <c r="AGP23" s="402"/>
      <c r="AGQ23" s="402"/>
      <c r="AGR23" s="402"/>
      <c r="AGS23" s="402"/>
      <c r="AGT23" s="402"/>
      <c r="AGU23" s="402"/>
      <c r="AGV23" s="402"/>
      <c r="AGW23" s="402"/>
      <c r="AGX23" s="402"/>
      <c r="AGY23" s="402"/>
      <c r="AGZ23" s="402"/>
      <c r="AHA23" s="402"/>
      <c r="AHB23" s="402"/>
      <c r="AHC23" s="402"/>
      <c r="AHD23" s="402"/>
      <c r="AHE23" s="402"/>
      <c r="AHF23" s="402"/>
      <c r="AHG23" s="402"/>
      <c r="AHH23" s="402"/>
      <c r="AHI23" s="402"/>
      <c r="AHJ23" s="402"/>
      <c r="AHK23" s="402"/>
      <c r="AHL23" s="402"/>
      <c r="AHM23" s="402"/>
      <c r="AHN23" s="402"/>
      <c r="AHO23" s="402"/>
      <c r="AHP23" s="402"/>
      <c r="AHQ23" s="402"/>
      <c r="AHR23" s="402"/>
      <c r="AHS23" s="402"/>
      <c r="AHT23" s="402"/>
      <c r="AHU23" s="402"/>
      <c r="AHV23" s="402"/>
      <c r="AHW23" s="402"/>
      <c r="AHX23" s="402"/>
      <c r="AHY23" s="402"/>
      <c r="AHZ23" s="402"/>
      <c r="AIA23" s="402"/>
      <c r="AIB23" s="402"/>
      <c r="AIC23" s="402"/>
      <c r="AID23" s="402"/>
      <c r="AIE23" s="402"/>
      <c r="AIF23" s="402"/>
      <c r="AIG23" s="402"/>
      <c r="AIH23" s="402"/>
      <c r="AII23" s="402"/>
      <c r="AIJ23" s="402"/>
      <c r="AIK23" s="402"/>
      <c r="AIL23" s="402"/>
      <c r="AIM23" s="402"/>
      <c r="AIN23" s="402"/>
      <c r="AIO23" s="402"/>
      <c r="AIP23" s="402"/>
      <c r="AIQ23" s="402"/>
      <c r="AIR23" s="402"/>
      <c r="AIS23" s="402"/>
      <c r="AIT23" s="402"/>
      <c r="AIU23" s="402"/>
      <c r="AIV23" s="402"/>
      <c r="AIW23" s="402"/>
      <c r="AIX23" s="402"/>
      <c r="AIY23" s="402"/>
      <c r="AIZ23" s="402"/>
      <c r="AJA23" s="402"/>
      <c r="AJB23" s="402"/>
      <c r="AJC23" s="402"/>
      <c r="AJD23" s="402"/>
      <c r="AJE23" s="402"/>
      <c r="AJF23" s="402"/>
      <c r="AJG23" s="402"/>
      <c r="AJH23" s="402"/>
      <c r="AJI23" s="402"/>
      <c r="AJJ23" s="402"/>
      <c r="AJK23" s="402"/>
      <c r="AJL23" s="402"/>
      <c r="AJM23" s="402"/>
      <c r="AJN23" s="402"/>
      <c r="AJO23" s="402"/>
      <c r="AJP23" s="402"/>
      <c r="AJQ23" s="402"/>
      <c r="AJR23" s="402"/>
      <c r="AJS23" s="402"/>
      <c r="AJT23" s="402"/>
      <c r="AJU23" s="402"/>
      <c r="AJV23" s="402"/>
      <c r="AJW23" s="402"/>
      <c r="AJX23" s="402"/>
      <c r="AJY23" s="402"/>
      <c r="AJZ23" s="402"/>
      <c r="AKA23" s="402"/>
      <c r="AKB23" s="402"/>
      <c r="AKC23" s="402"/>
      <c r="AKD23" s="402"/>
      <c r="AKE23" s="402"/>
      <c r="AKF23" s="402"/>
      <c r="AKG23" s="402"/>
      <c r="AKH23" s="402"/>
      <c r="AKI23" s="402"/>
      <c r="AKJ23" s="402"/>
      <c r="AKK23" s="402"/>
      <c r="AKL23" s="402"/>
      <c r="AKM23" s="402"/>
      <c r="AKN23" s="402"/>
      <c r="AKO23" s="402"/>
      <c r="AKP23" s="402"/>
      <c r="AKQ23" s="402"/>
      <c r="AKR23" s="402"/>
      <c r="AKS23" s="402"/>
      <c r="AKT23" s="402"/>
      <c r="AKU23" s="402"/>
      <c r="AKV23" s="402"/>
      <c r="AKW23" s="402"/>
      <c r="AKX23" s="402"/>
      <c r="AKY23" s="402"/>
      <c r="AKZ23" s="402"/>
      <c r="ALA23" s="402"/>
      <c r="ALB23" s="402"/>
      <c r="ALC23" s="402"/>
      <c r="ALD23" s="402"/>
      <c r="ALE23" s="402"/>
      <c r="ALF23" s="402"/>
      <c r="ALG23" s="402"/>
      <c r="ALH23" s="402"/>
      <c r="ALI23" s="402"/>
      <c r="ALJ23" s="402"/>
      <c r="ALK23" s="402"/>
      <c r="ALL23" s="402"/>
      <c r="ALM23" s="402"/>
      <c r="ALN23" s="402"/>
      <c r="ALO23" s="402"/>
      <c r="ALP23" s="402"/>
      <c r="ALQ23" s="402"/>
      <c r="ALR23" s="402"/>
      <c r="ALS23" s="402"/>
      <c r="ALT23" s="402"/>
      <c r="ALU23" s="402"/>
      <c r="ALV23" s="402"/>
      <c r="ALW23" s="402"/>
      <c r="ALX23" s="402"/>
      <c r="ALY23" s="402"/>
      <c r="ALZ23" s="402"/>
      <c r="AMA23" s="402"/>
      <c r="AMB23" s="402"/>
      <c r="AMC23" s="402"/>
      <c r="AMD23" s="402"/>
      <c r="AME23" s="402"/>
      <c r="AMF23" s="402"/>
      <c r="AMG23" s="402"/>
      <c r="AMH23" s="402"/>
      <c r="AMI23" s="402"/>
      <c r="AMJ23" s="402"/>
      <c r="AMK23" s="402"/>
      <c r="AML23" s="402"/>
      <c r="AMM23" s="402"/>
      <c r="AMN23" s="402"/>
      <c r="AMO23" s="402"/>
      <c r="AMP23" s="402"/>
      <c r="AMQ23" s="402"/>
      <c r="AMR23" s="402"/>
    </row>
    <row r="24" spans="1:1032" s="499" customFormat="1" ht="15">
      <c r="A24" s="371"/>
      <c r="B24" s="390" t="s">
        <v>389</v>
      </c>
      <c r="C24" s="451"/>
      <c r="D24" s="409"/>
      <c r="E24" s="405"/>
      <c r="F24" s="405"/>
      <c r="G24" s="497"/>
      <c r="H24" s="506"/>
      <c r="I24" s="406"/>
      <c r="J24" s="404"/>
      <c r="K24" s="404"/>
      <c r="L24" s="404"/>
      <c r="M24" s="508"/>
      <c r="N24" s="508"/>
      <c r="O24" s="407"/>
      <c r="P24" s="407"/>
      <c r="Q24" s="407"/>
      <c r="R24" s="407"/>
      <c r="S24" s="506"/>
      <c r="T24" s="506"/>
      <c r="U24" s="505"/>
      <c r="V24" s="504"/>
      <c r="W24" s="409"/>
      <c r="X24" s="378"/>
      <c r="Y24" s="378"/>
      <c r="Z24" s="378"/>
      <c r="AA24" s="402"/>
      <c r="AB24" s="402"/>
      <c r="AC24" s="402"/>
      <c r="AD24" s="402"/>
      <c r="AE24" s="402"/>
      <c r="AF24" s="402"/>
      <c r="AG24" s="402"/>
      <c r="AH24" s="402"/>
      <c r="AI24" s="402"/>
      <c r="AJ24" s="402"/>
      <c r="AK24" s="402"/>
      <c r="AL24" s="402"/>
      <c r="AM24" s="402"/>
      <c r="AN24" s="402"/>
      <c r="AO24" s="402"/>
      <c r="AP24" s="402"/>
      <c r="AQ24" s="402"/>
      <c r="AR24" s="402"/>
      <c r="AS24" s="402"/>
      <c r="AT24" s="402"/>
      <c r="AU24" s="402"/>
      <c r="AV24" s="402"/>
      <c r="AW24" s="402"/>
      <c r="AX24" s="402"/>
      <c r="AY24" s="402"/>
      <c r="AZ24" s="402"/>
      <c r="BA24" s="402"/>
      <c r="BB24" s="402"/>
      <c r="BC24" s="402"/>
      <c r="BD24" s="402"/>
      <c r="BE24" s="402"/>
      <c r="BF24" s="402"/>
      <c r="BG24" s="402"/>
      <c r="BH24" s="402"/>
      <c r="BI24" s="402"/>
      <c r="BJ24" s="402"/>
      <c r="BK24" s="402"/>
      <c r="BL24" s="402"/>
      <c r="BM24" s="402"/>
      <c r="BN24" s="402"/>
      <c r="BO24" s="402"/>
      <c r="BP24" s="402"/>
      <c r="BQ24" s="402"/>
      <c r="BR24" s="402"/>
      <c r="BS24" s="402"/>
      <c r="BT24" s="402"/>
      <c r="BU24" s="402"/>
      <c r="BV24" s="402"/>
      <c r="BW24" s="402"/>
      <c r="BX24" s="402"/>
      <c r="BY24" s="402"/>
      <c r="BZ24" s="402"/>
      <c r="CA24" s="402"/>
      <c r="CB24" s="402"/>
      <c r="CC24" s="402"/>
      <c r="CD24" s="402"/>
      <c r="CE24" s="402"/>
      <c r="CF24" s="402"/>
      <c r="CG24" s="402"/>
      <c r="CH24" s="402"/>
      <c r="CI24" s="402"/>
      <c r="CJ24" s="402"/>
      <c r="CK24" s="402"/>
      <c r="CL24" s="402"/>
      <c r="CM24" s="402"/>
      <c r="CN24" s="402"/>
      <c r="CO24" s="402"/>
      <c r="CP24" s="402"/>
      <c r="CQ24" s="402"/>
      <c r="CR24" s="402"/>
      <c r="CS24" s="402"/>
      <c r="CT24" s="402"/>
      <c r="CU24" s="402"/>
      <c r="CV24" s="402"/>
      <c r="CW24" s="402"/>
      <c r="CX24" s="402"/>
      <c r="CY24" s="402"/>
      <c r="CZ24" s="402"/>
      <c r="DA24" s="402"/>
      <c r="DB24" s="402"/>
      <c r="DC24" s="402"/>
      <c r="DD24" s="402"/>
      <c r="DE24" s="402"/>
      <c r="DF24" s="402"/>
      <c r="DG24" s="402"/>
      <c r="DH24" s="402"/>
      <c r="DI24" s="402"/>
      <c r="DJ24" s="402"/>
      <c r="DK24" s="402"/>
      <c r="DL24" s="402"/>
      <c r="DM24" s="402"/>
      <c r="DN24" s="402"/>
      <c r="DO24" s="402"/>
      <c r="DP24" s="402"/>
      <c r="DQ24" s="402"/>
      <c r="DR24" s="402"/>
      <c r="DS24" s="402"/>
      <c r="DT24" s="402"/>
      <c r="DU24" s="402"/>
      <c r="DV24" s="402"/>
      <c r="DW24" s="402"/>
      <c r="DX24" s="402"/>
      <c r="DY24" s="402"/>
      <c r="DZ24" s="402"/>
      <c r="EA24" s="402"/>
      <c r="EB24" s="402"/>
      <c r="EC24" s="402"/>
      <c r="ED24" s="402"/>
      <c r="EE24" s="402"/>
      <c r="EF24" s="402"/>
      <c r="EG24" s="402"/>
      <c r="EH24" s="402"/>
      <c r="EI24" s="402"/>
      <c r="EJ24" s="402"/>
      <c r="EK24" s="402"/>
      <c r="EL24" s="402"/>
      <c r="EM24" s="402"/>
      <c r="EN24" s="402"/>
      <c r="EO24" s="402"/>
      <c r="EP24" s="402"/>
      <c r="EQ24" s="402"/>
      <c r="ER24" s="402"/>
      <c r="ES24" s="402"/>
      <c r="ET24" s="402"/>
      <c r="EU24" s="402"/>
      <c r="EV24" s="402"/>
      <c r="EW24" s="402"/>
      <c r="EX24" s="402"/>
      <c r="EY24" s="402"/>
      <c r="EZ24" s="402"/>
      <c r="FA24" s="402"/>
      <c r="FB24" s="402"/>
      <c r="FC24" s="402"/>
      <c r="FD24" s="402"/>
      <c r="FE24" s="402"/>
      <c r="FF24" s="402"/>
      <c r="FG24" s="402"/>
      <c r="FH24" s="402"/>
      <c r="FI24" s="402"/>
      <c r="FJ24" s="402"/>
      <c r="FK24" s="402"/>
      <c r="FL24" s="402"/>
      <c r="FM24" s="402"/>
      <c r="FN24" s="402"/>
      <c r="FO24" s="402"/>
      <c r="FP24" s="402"/>
      <c r="FQ24" s="402"/>
      <c r="FR24" s="402"/>
      <c r="FS24" s="402"/>
      <c r="FT24" s="402"/>
      <c r="FU24" s="402"/>
      <c r="FV24" s="402"/>
      <c r="FW24" s="402"/>
      <c r="FX24" s="402"/>
      <c r="FY24" s="402"/>
      <c r="FZ24" s="402"/>
      <c r="GA24" s="402"/>
      <c r="GB24" s="402"/>
      <c r="GC24" s="402"/>
      <c r="GD24" s="402"/>
      <c r="GE24" s="402"/>
      <c r="GF24" s="402"/>
      <c r="GG24" s="402"/>
      <c r="GH24" s="402"/>
      <c r="GI24" s="402"/>
      <c r="GJ24" s="402"/>
      <c r="GK24" s="402"/>
      <c r="GL24" s="402"/>
      <c r="GM24" s="402"/>
      <c r="GN24" s="402"/>
      <c r="GO24" s="402"/>
      <c r="GP24" s="402"/>
      <c r="GQ24" s="402"/>
      <c r="GR24" s="402"/>
      <c r="GS24" s="402"/>
      <c r="GT24" s="402"/>
      <c r="GU24" s="402"/>
      <c r="GV24" s="402"/>
      <c r="GW24" s="402"/>
      <c r="GX24" s="402"/>
      <c r="GY24" s="402"/>
      <c r="GZ24" s="402"/>
      <c r="HA24" s="402"/>
      <c r="HB24" s="402"/>
      <c r="HC24" s="402"/>
      <c r="HD24" s="402"/>
      <c r="HE24" s="402"/>
      <c r="HF24" s="402"/>
      <c r="HG24" s="402"/>
      <c r="HH24" s="402"/>
      <c r="HI24" s="402"/>
      <c r="HJ24" s="402"/>
      <c r="HK24" s="402"/>
      <c r="HL24" s="402"/>
      <c r="HM24" s="402"/>
      <c r="HN24" s="402"/>
      <c r="HO24" s="402"/>
      <c r="HP24" s="402"/>
      <c r="HQ24" s="402"/>
      <c r="HR24" s="402"/>
      <c r="HS24" s="402"/>
      <c r="HT24" s="402"/>
      <c r="HU24" s="402"/>
      <c r="HV24" s="402"/>
      <c r="HW24" s="402"/>
      <c r="HX24" s="402"/>
      <c r="HY24" s="402"/>
      <c r="HZ24" s="402"/>
      <c r="IA24" s="402"/>
      <c r="IB24" s="402"/>
      <c r="IC24" s="402"/>
      <c r="ID24" s="402"/>
      <c r="IE24" s="402"/>
      <c r="IF24" s="402"/>
      <c r="IG24" s="402"/>
      <c r="IH24" s="402"/>
      <c r="II24" s="402"/>
      <c r="IJ24" s="402"/>
      <c r="IK24" s="402"/>
      <c r="IL24" s="402"/>
      <c r="IM24" s="402"/>
      <c r="IN24" s="402"/>
      <c r="IO24" s="402"/>
      <c r="IP24" s="402"/>
      <c r="IQ24" s="402"/>
      <c r="IR24" s="402"/>
      <c r="IS24" s="402"/>
      <c r="IT24" s="402"/>
      <c r="IU24" s="402"/>
      <c r="IV24" s="402"/>
      <c r="IW24" s="402"/>
      <c r="IX24" s="402"/>
      <c r="IY24" s="402"/>
      <c r="IZ24" s="402"/>
      <c r="JA24" s="402"/>
      <c r="JB24" s="402"/>
      <c r="JC24" s="402"/>
      <c r="JD24" s="402"/>
      <c r="JE24" s="402"/>
      <c r="JF24" s="402"/>
      <c r="JG24" s="402"/>
      <c r="JH24" s="402"/>
      <c r="JI24" s="402"/>
      <c r="JJ24" s="402"/>
      <c r="JK24" s="402"/>
      <c r="JL24" s="402"/>
      <c r="JM24" s="402"/>
      <c r="JN24" s="402"/>
      <c r="JO24" s="402"/>
      <c r="JP24" s="402"/>
      <c r="JQ24" s="402"/>
      <c r="JR24" s="402"/>
      <c r="JS24" s="402"/>
      <c r="JT24" s="402"/>
      <c r="JU24" s="402"/>
      <c r="JV24" s="402"/>
      <c r="JW24" s="402"/>
      <c r="JX24" s="402"/>
      <c r="JY24" s="402"/>
      <c r="JZ24" s="402"/>
      <c r="KA24" s="402"/>
      <c r="KB24" s="402"/>
      <c r="KC24" s="402"/>
      <c r="KD24" s="402"/>
      <c r="KE24" s="402"/>
      <c r="KF24" s="402"/>
      <c r="KG24" s="402"/>
      <c r="KH24" s="402"/>
      <c r="KI24" s="402"/>
      <c r="KJ24" s="402"/>
      <c r="KK24" s="402"/>
      <c r="KL24" s="402"/>
      <c r="KM24" s="402"/>
      <c r="KN24" s="402"/>
      <c r="KO24" s="402"/>
      <c r="KP24" s="402"/>
      <c r="KQ24" s="402"/>
      <c r="KR24" s="402"/>
      <c r="KS24" s="402"/>
      <c r="KT24" s="402"/>
      <c r="KU24" s="402"/>
      <c r="KV24" s="402"/>
      <c r="KW24" s="402"/>
      <c r="KX24" s="402"/>
      <c r="KY24" s="402"/>
      <c r="KZ24" s="402"/>
      <c r="LA24" s="402"/>
      <c r="LB24" s="402"/>
      <c r="LC24" s="402"/>
      <c r="LD24" s="402"/>
      <c r="LE24" s="402"/>
      <c r="LF24" s="402"/>
      <c r="LG24" s="402"/>
      <c r="LH24" s="402"/>
      <c r="LI24" s="402"/>
      <c r="LJ24" s="402"/>
      <c r="LK24" s="402"/>
      <c r="LL24" s="402"/>
      <c r="LM24" s="402"/>
      <c r="LN24" s="402"/>
      <c r="LO24" s="402"/>
      <c r="LP24" s="402"/>
      <c r="LQ24" s="402"/>
      <c r="LR24" s="402"/>
      <c r="LS24" s="402"/>
      <c r="LT24" s="402"/>
      <c r="LU24" s="402"/>
      <c r="LV24" s="402"/>
      <c r="LW24" s="402"/>
      <c r="LX24" s="402"/>
      <c r="LY24" s="402"/>
      <c r="LZ24" s="402"/>
      <c r="MA24" s="402"/>
      <c r="MB24" s="402"/>
      <c r="MC24" s="402"/>
      <c r="MD24" s="402"/>
      <c r="ME24" s="402"/>
      <c r="MF24" s="402"/>
      <c r="MG24" s="402"/>
      <c r="MH24" s="402"/>
      <c r="MI24" s="402"/>
      <c r="MJ24" s="402"/>
      <c r="MK24" s="402"/>
      <c r="ML24" s="402"/>
      <c r="MM24" s="402"/>
      <c r="MN24" s="402"/>
      <c r="MO24" s="402"/>
      <c r="MP24" s="402"/>
      <c r="MQ24" s="402"/>
      <c r="MR24" s="402"/>
      <c r="MS24" s="402"/>
      <c r="MT24" s="402"/>
      <c r="MU24" s="402"/>
      <c r="MV24" s="402"/>
      <c r="MW24" s="402"/>
      <c r="MX24" s="402"/>
      <c r="MY24" s="402"/>
      <c r="MZ24" s="402"/>
      <c r="NA24" s="402"/>
      <c r="NB24" s="402"/>
      <c r="NC24" s="402"/>
      <c r="ND24" s="402"/>
      <c r="NE24" s="402"/>
      <c r="NF24" s="402"/>
      <c r="NG24" s="402"/>
      <c r="NH24" s="402"/>
      <c r="NI24" s="402"/>
      <c r="NJ24" s="402"/>
      <c r="NK24" s="402"/>
      <c r="NL24" s="402"/>
      <c r="NM24" s="402"/>
      <c r="NN24" s="402"/>
      <c r="NO24" s="402"/>
      <c r="NP24" s="402"/>
      <c r="NQ24" s="402"/>
      <c r="NR24" s="402"/>
      <c r="NS24" s="402"/>
      <c r="NT24" s="402"/>
      <c r="NU24" s="402"/>
      <c r="NV24" s="402"/>
      <c r="NW24" s="402"/>
      <c r="NX24" s="402"/>
      <c r="NY24" s="402"/>
      <c r="NZ24" s="402"/>
      <c r="OA24" s="402"/>
      <c r="OB24" s="402"/>
      <c r="OC24" s="402"/>
      <c r="OD24" s="402"/>
      <c r="OE24" s="402"/>
      <c r="OF24" s="402"/>
      <c r="OG24" s="402"/>
      <c r="OH24" s="402"/>
      <c r="OI24" s="402"/>
      <c r="OJ24" s="402"/>
      <c r="OK24" s="402"/>
      <c r="OL24" s="402"/>
      <c r="OM24" s="402"/>
      <c r="ON24" s="402"/>
      <c r="OO24" s="402"/>
      <c r="OP24" s="402"/>
      <c r="OQ24" s="402"/>
      <c r="OR24" s="402"/>
      <c r="OS24" s="402"/>
      <c r="OT24" s="402"/>
      <c r="OU24" s="402"/>
      <c r="OV24" s="402"/>
      <c r="OW24" s="402"/>
      <c r="OX24" s="402"/>
      <c r="OY24" s="402"/>
      <c r="OZ24" s="402"/>
      <c r="PA24" s="402"/>
      <c r="PB24" s="402"/>
      <c r="PC24" s="402"/>
      <c r="PD24" s="402"/>
      <c r="PE24" s="402"/>
      <c r="PF24" s="402"/>
      <c r="PG24" s="402"/>
      <c r="PH24" s="402"/>
      <c r="PI24" s="402"/>
      <c r="PJ24" s="402"/>
      <c r="PK24" s="402"/>
      <c r="PL24" s="402"/>
      <c r="PM24" s="402"/>
      <c r="PN24" s="402"/>
      <c r="PO24" s="402"/>
      <c r="PP24" s="402"/>
      <c r="PQ24" s="402"/>
      <c r="PR24" s="402"/>
      <c r="PS24" s="402"/>
      <c r="PT24" s="402"/>
      <c r="PU24" s="402"/>
      <c r="PV24" s="402"/>
      <c r="PW24" s="402"/>
      <c r="PX24" s="402"/>
      <c r="PY24" s="402"/>
      <c r="PZ24" s="402"/>
      <c r="QA24" s="402"/>
      <c r="QB24" s="402"/>
      <c r="QC24" s="402"/>
      <c r="QD24" s="402"/>
      <c r="QE24" s="402"/>
      <c r="QF24" s="402"/>
      <c r="QG24" s="402"/>
      <c r="QH24" s="402"/>
      <c r="QI24" s="402"/>
      <c r="QJ24" s="402"/>
      <c r="QK24" s="402"/>
      <c r="QL24" s="402"/>
      <c r="QM24" s="402"/>
      <c r="QN24" s="402"/>
      <c r="QO24" s="402"/>
      <c r="QP24" s="402"/>
      <c r="QQ24" s="402"/>
      <c r="QR24" s="402"/>
      <c r="QS24" s="402"/>
      <c r="QT24" s="402"/>
      <c r="QU24" s="402"/>
      <c r="QV24" s="402"/>
      <c r="QW24" s="402"/>
      <c r="QX24" s="402"/>
      <c r="QY24" s="402"/>
      <c r="QZ24" s="402"/>
      <c r="RA24" s="402"/>
      <c r="RB24" s="402"/>
      <c r="RC24" s="402"/>
      <c r="RD24" s="402"/>
      <c r="RE24" s="402"/>
      <c r="RF24" s="402"/>
      <c r="RG24" s="402"/>
      <c r="RH24" s="402"/>
      <c r="RI24" s="402"/>
      <c r="RJ24" s="402"/>
      <c r="RK24" s="402"/>
      <c r="RL24" s="402"/>
      <c r="RM24" s="402"/>
      <c r="RN24" s="402"/>
      <c r="RO24" s="402"/>
      <c r="RP24" s="402"/>
      <c r="RQ24" s="402"/>
      <c r="RR24" s="402"/>
      <c r="RS24" s="402"/>
      <c r="RT24" s="402"/>
      <c r="RU24" s="402"/>
      <c r="RV24" s="402"/>
      <c r="RW24" s="402"/>
      <c r="RX24" s="402"/>
      <c r="RY24" s="402"/>
      <c r="RZ24" s="402"/>
      <c r="SA24" s="402"/>
      <c r="SB24" s="402"/>
      <c r="SC24" s="402"/>
      <c r="SD24" s="402"/>
      <c r="SE24" s="402"/>
      <c r="SF24" s="402"/>
      <c r="SG24" s="402"/>
      <c r="SH24" s="402"/>
      <c r="SI24" s="402"/>
      <c r="SJ24" s="402"/>
      <c r="SK24" s="402"/>
      <c r="SL24" s="402"/>
      <c r="SM24" s="402"/>
      <c r="SN24" s="402"/>
      <c r="SO24" s="402"/>
      <c r="SP24" s="402"/>
      <c r="SQ24" s="402"/>
      <c r="SR24" s="402"/>
      <c r="SS24" s="402"/>
      <c r="ST24" s="402"/>
      <c r="SU24" s="402"/>
      <c r="SV24" s="402"/>
      <c r="SW24" s="402"/>
      <c r="SX24" s="402"/>
      <c r="SY24" s="402"/>
      <c r="SZ24" s="402"/>
      <c r="TA24" s="402"/>
      <c r="TB24" s="402"/>
      <c r="TC24" s="402"/>
      <c r="TD24" s="402"/>
      <c r="TE24" s="402"/>
      <c r="TF24" s="402"/>
      <c r="TG24" s="402"/>
      <c r="TH24" s="402"/>
      <c r="TI24" s="402"/>
      <c r="TJ24" s="402"/>
      <c r="TK24" s="402"/>
      <c r="TL24" s="402"/>
      <c r="TM24" s="402"/>
      <c r="TN24" s="402"/>
      <c r="TO24" s="402"/>
      <c r="TP24" s="402"/>
      <c r="TQ24" s="402"/>
      <c r="TR24" s="402"/>
      <c r="TS24" s="402"/>
      <c r="TT24" s="402"/>
      <c r="TU24" s="402"/>
      <c r="TV24" s="402"/>
      <c r="TW24" s="402"/>
      <c r="TX24" s="402"/>
      <c r="TY24" s="402"/>
      <c r="TZ24" s="402"/>
      <c r="UA24" s="402"/>
      <c r="UB24" s="402"/>
      <c r="UC24" s="402"/>
      <c r="UD24" s="402"/>
      <c r="UE24" s="402"/>
      <c r="UF24" s="402"/>
      <c r="UG24" s="402"/>
      <c r="UH24" s="402"/>
      <c r="UI24" s="402"/>
      <c r="UJ24" s="402"/>
      <c r="UK24" s="402"/>
      <c r="UL24" s="402"/>
      <c r="UM24" s="402"/>
      <c r="UN24" s="402"/>
      <c r="UO24" s="402"/>
      <c r="UP24" s="402"/>
      <c r="UQ24" s="402"/>
      <c r="UR24" s="402"/>
      <c r="US24" s="402"/>
      <c r="UT24" s="402"/>
      <c r="UU24" s="402"/>
      <c r="UV24" s="402"/>
      <c r="UW24" s="402"/>
      <c r="UX24" s="402"/>
      <c r="UY24" s="402"/>
      <c r="UZ24" s="402"/>
      <c r="VA24" s="402"/>
      <c r="VB24" s="402"/>
      <c r="VC24" s="402"/>
      <c r="VD24" s="402"/>
      <c r="VE24" s="402"/>
      <c r="VF24" s="402"/>
      <c r="VG24" s="402"/>
      <c r="VH24" s="402"/>
      <c r="VI24" s="402"/>
      <c r="VJ24" s="402"/>
      <c r="VK24" s="402"/>
      <c r="VL24" s="402"/>
      <c r="VM24" s="402"/>
      <c r="VN24" s="402"/>
      <c r="VO24" s="402"/>
      <c r="VP24" s="402"/>
      <c r="VQ24" s="402"/>
      <c r="VR24" s="402"/>
      <c r="VS24" s="402"/>
      <c r="VT24" s="402"/>
      <c r="VU24" s="402"/>
      <c r="VV24" s="402"/>
      <c r="VW24" s="402"/>
      <c r="VX24" s="402"/>
      <c r="VY24" s="402"/>
      <c r="VZ24" s="402"/>
      <c r="WA24" s="402"/>
      <c r="WB24" s="402"/>
      <c r="WC24" s="402"/>
      <c r="WD24" s="402"/>
      <c r="WE24" s="402"/>
      <c r="WF24" s="402"/>
      <c r="WG24" s="402"/>
      <c r="WH24" s="402"/>
      <c r="WI24" s="402"/>
      <c r="WJ24" s="402"/>
      <c r="WK24" s="402"/>
      <c r="WL24" s="402"/>
      <c r="WM24" s="402"/>
      <c r="WN24" s="402"/>
      <c r="WO24" s="402"/>
      <c r="WP24" s="402"/>
      <c r="WQ24" s="402"/>
      <c r="WR24" s="402"/>
      <c r="WS24" s="402"/>
      <c r="WT24" s="402"/>
      <c r="WU24" s="402"/>
      <c r="WV24" s="402"/>
      <c r="WW24" s="402"/>
      <c r="WX24" s="402"/>
      <c r="WY24" s="402"/>
      <c r="WZ24" s="402"/>
      <c r="XA24" s="402"/>
      <c r="XB24" s="402"/>
      <c r="XC24" s="402"/>
      <c r="XD24" s="402"/>
      <c r="XE24" s="402"/>
      <c r="XF24" s="402"/>
      <c r="XG24" s="402"/>
      <c r="XH24" s="402"/>
      <c r="XI24" s="402"/>
      <c r="XJ24" s="402"/>
      <c r="XK24" s="402"/>
      <c r="XL24" s="402"/>
      <c r="XM24" s="402"/>
      <c r="XN24" s="402"/>
      <c r="XO24" s="402"/>
      <c r="XP24" s="402"/>
      <c r="XQ24" s="402"/>
      <c r="XR24" s="402"/>
      <c r="XS24" s="402"/>
      <c r="XT24" s="402"/>
      <c r="XU24" s="402"/>
      <c r="XV24" s="402"/>
      <c r="XW24" s="402"/>
      <c r="XX24" s="402"/>
      <c r="XY24" s="402"/>
      <c r="XZ24" s="402"/>
      <c r="YA24" s="402"/>
      <c r="YB24" s="402"/>
      <c r="YC24" s="402"/>
      <c r="YD24" s="402"/>
      <c r="YE24" s="402"/>
      <c r="YF24" s="402"/>
      <c r="YG24" s="402"/>
      <c r="YH24" s="402"/>
      <c r="YI24" s="402"/>
      <c r="YJ24" s="402"/>
      <c r="YK24" s="402"/>
      <c r="YL24" s="402"/>
      <c r="YM24" s="402"/>
      <c r="YN24" s="402"/>
      <c r="YO24" s="402"/>
      <c r="YP24" s="402"/>
      <c r="YQ24" s="402"/>
      <c r="YR24" s="402"/>
      <c r="YS24" s="402"/>
      <c r="YT24" s="402"/>
      <c r="YU24" s="402"/>
      <c r="YV24" s="402"/>
      <c r="YW24" s="402"/>
      <c r="YX24" s="402"/>
      <c r="YY24" s="402"/>
      <c r="YZ24" s="402"/>
      <c r="ZA24" s="402"/>
      <c r="ZB24" s="402"/>
      <c r="ZC24" s="402"/>
      <c r="ZD24" s="402"/>
      <c r="ZE24" s="402"/>
      <c r="ZF24" s="402"/>
      <c r="ZG24" s="402"/>
      <c r="ZH24" s="402"/>
      <c r="ZI24" s="402"/>
      <c r="ZJ24" s="402"/>
      <c r="ZK24" s="402"/>
      <c r="ZL24" s="402"/>
      <c r="ZM24" s="402"/>
      <c r="ZN24" s="402"/>
      <c r="ZO24" s="402"/>
      <c r="ZP24" s="402"/>
      <c r="ZQ24" s="402"/>
      <c r="ZR24" s="402"/>
      <c r="ZS24" s="402"/>
      <c r="ZT24" s="402"/>
      <c r="ZU24" s="402"/>
      <c r="ZV24" s="402"/>
      <c r="ZW24" s="402"/>
      <c r="ZX24" s="402"/>
      <c r="ZY24" s="402"/>
      <c r="ZZ24" s="402"/>
      <c r="AAA24" s="402"/>
      <c r="AAB24" s="402"/>
      <c r="AAC24" s="402"/>
      <c r="AAD24" s="402"/>
      <c r="AAE24" s="402"/>
      <c r="AAF24" s="402"/>
      <c r="AAG24" s="402"/>
      <c r="AAH24" s="402"/>
      <c r="AAI24" s="402"/>
      <c r="AAJ24" s="402"/>
      <c r="AAK24" s="402"/>
      <c r="AAL24" s="402"/>
      <c r="AAM24" s="402"/>
      <c r="AAN24" s="402"/>
      <c r="AAO24" s="402"/>
      <c r="AAP24" s="402"/>
      <c r="AAQ24" s="402"/>
      <c r="AAR24" s="402"/>
      <c r="AAS24" s="402"/>
      <c r="AAT24" s="402"/>
      <c r="AAU24" s="402"/>
      <c r="AAV24" s="402"/>
      <c r="AAW24" s="402"/>
      <c r="AAX24" s="402"/>
      <c r="AAY24" s="402"/>
      <c r="AAZ24" s="402"/>
      <c r="ABA24" s="402"/>
      <c r="ABB24" s="402"/>
      <c r="ABC24" s="402"/>
      <c r="ABD24" s="402"/>
      <c r="ABE24" s="402"/>
      <c r="ABF24" s="402"/>
      <c r="ABG24" s="402"/>
      <c r="ABH24" s="402"/>
      <c r="ABI24" s="402"/>
      <c r="ABJ24" s="402"/>
      <c r="ABK24" s="402"/>
      <c r="ABL24" s="402"/>
      <c r="ABM24" s="402"/>
      <c r="ABN24" s="402"/>
      <c r="ABO24" s="402"/>
      <c r="ABP24" s="402"/>
      <c r="ABQ24" s="402"/>
      <c r="ABR24" s="402"/>
      <c r="ABS24" s="402"/>
      <c r="ABT24" s="402"/>
      <c r="ABU24" s="402"/>
      <c r="ABV24" s="402"/>
      <c r="ABW24" s="402"/>
      <c r="ABX24" s="402"/>
      <c r="ABY24" s="402"/>
      <c r="ABZ24" s="402"/>
      <c r="ACA24" s="402"/>
      <c r="ACB24" s="402"/>
      <c r="ACC24" s="402"/>
      <c r="ACD24" s="402"/>
      <c r="ACE24" s="402"/>
      <c r="ACF24" s="402"/>
      <c r="ACG24" s="402"/>
      <c r="ACH24" s="402"/>
      <c r="ACI24" s="402"/>
      <c r="ACJ24" s="402"/>
      <c r="ACK24" s="402"/>
      <c r="ACL24" s="402"/>
      <c r="ACM24" s="402"/>
      <c r="ACN24" s="402"/>
      <c r="ACO24" s="402"/>
      <c r="ACP24" s="402"/>
      <c r="ACQ24" s="402"/>
      <c r="ACR24" s="402"/>
      <c r="ACS24" s="402"/>
      <c r="ACT24" s="402"/>
      <c r="ACU24" s="402"/>
      <c r="ACV24" s="402"/>
      <c r="ACW24" s="402"/>
      <c r="ACX24" s="402"/>
      <c r="ACY24" s="402"/>
      <c r="ACZ24" s="402"/>
      <c r="ADA24" s="402"/>
      <c r="ADB24" s="402"/>
      <c r="ADC24" s="402"/>
      <c r="ADD24" s="402"/>
      <c r="ADE24" s="402"/>
      <c r="ADF24" s="402"/>
      <c r="ADG24" s="402"/>
      <c r="ADH24" s="402"/>
      <c r="ADI24" s="402"/>
      <c r="ADJ24" s="402"/>
      <c r="ADK24" s="402"/>
      <c r="ADL24" s="402"/>
      <c r="ADM24" s="402"/>
      <c r="ADN24" s="402"/>
      <c r="ADO24" s="402"/>
      <c r="ADP24" s="402"/>
      <c r="ADQ24" s="402"/>
      <c r="ADR24" s="402"/>
      <c r="ADS24" s="402"/>
      <c r="ADT24" s="402"/>
      <c r="ADU24" s="402"/>
      <c r="ADV24" s="402"/>
      <c r="ADW24" s="402"/>
      <c r="ADX24" s="402"/>
      <c r="ADY24" s="402"/>
      <c r="ADZ24" s="402"/>
      <c r="AEA24" s="402"/>
      <c r="AEB24" s="402"/>
      <c r="AEC24" s="402"/>
      <c r="AED24" s="402"/>
      <c r="AEE24" s="402"/>
      <c r="AEF24" s="402"/>
      <c r="AEG24" s="402"/>
      <c r="AEH24" s="402"/>
      <c r="AEI24" s="402"/>
      <c r="AEJ24" s="402"/>
      <c r="AEK24" s="402"/>
      <c r="AEL24" s="402"/>
      <c r="AEM24" s="402"/>
      <c r="AEN24" s="402"/>
      <c r="AEO24" s="402"/>
      <c r="AEP24" s="402"/>
      <c r="AEQ24" s="402"/>
      <c r="AER24" s="402"/>
      <c r="AES24" s="402"/>
      <c r="AET24" s="402"/>
      <c r="AEU24" s="402"/>
      <c r="AEV24" s="402"/>
      <c r="AEW24" s="402"/>
      <c r="AEX24" s="402"/>
      <c r="AEY24" s="402"/>
      <c r="AEZ24" s="402"/>
      <c r="AFA24" s="402"/>
      <c r="AFB24" s="402"/>
      <c r="AFC24" s="402"/>
      <c r="AFD24" s="402"/>
      <c r="AFE24" s="402"/>
      <c r="AFF24" s="402"/>
      <c r="AFG24" s="402"/>
      <c r="AFH24" s="402"/>
      <c r="AFI24" s="402"/>
      <c r="AFJ24" s="402"/>
      <c r="AFK24" s="402"/>
      <c r="AFL24" s="402"/>
      <c r="AFM24" s="402"/>
      <c r="AFN24" s="402"/>
      <c r="AFO24" s="402"/>
      <c r="AFP24" s="402"/>
      <c r="AFQ24" s="402"/>
      <c r="AFR24" s="402"/>
      <c r="AFS24" s="402"/>
      <c r="AFT24" s="402"/>
      <c r="AFU24" s="402"/>
      <c r="AFV24" s="402"/>
      <c r="AFW24" s="402"/>
      <c r="AFX24" s="402"/>
      <c r="AFY24" s="402"/>
      <c r="AFZ24" s="402"/>
      <c r="AGA24" s="402"/>
      <c r="AGB24" s="402"/>
      <c r="AGC24" s="402"/>
      <c r="AGD24" s="402"/>
      <c r="AGE24" s="402"/>
      <c r="AGF24" s="402"/>
      <c r="AGG24" s="402"/>
      <c r="AGH24" s="402"/>
      <c r="AGI24" s="402"/>
      <c r="AGJ24" s="402"/>
      <c r="AGK24" s="402"/>
      <c r="AGL24" s="402"/>
      <c r="AGM24" s="402"/>
      <c r="AGN24" s="402"/>
      <c r="AGO24" s="402"/>
      <c r="AGP24" s="402"/>
      <c r="AGQ24" s="402"/>
      <c r="AGR24" s="402"/>
      <c r="AGS24" s="402"/>
      <c r="AGT24" s="402"/>
      <c r="AGU24" s="402"/>
      <c r="AGV24" s="402"/>
      <c r="AGW24" s="402"/>
      <c r="AGX24" s="402"/>
      <c r="AGY24" s="402"/>
      <c r="AGZ24" s="402"/>
      <c r="AHA24" s="402"/>
      <c r="AHB24" s="402"/>
      <c r="AHC24" s="402"/>
      <c r="AHD24" s="402"/>
      <c r="AHE24" s="402"/>
      <c r="AHF24" s="402"/>
      <c r="AHG24" s="402"/>
      <c r="AHH24" s="402"/>
      <c r="AHI24" s="402"/>
      <c r="AHJ24" s="402"/>
      <c r="AHK24" s="402"/>
      <c r="AHL24" s="402"/>
      <c r="AHM24" s="402"/>
      <c r="AHN24" s="402"/>
      <c r="AHO24" s="402"/>
      <c r="AHP24" s="402"/>
      <c r="AHQ24" s="402"/>
      <c r="AHR24" s="402"/>
      <c r="AHS24" s="402"/>
      <c r="AHT24" s="402"/>
      <c r="AHU24" s="402"/>
      <c r="AHV24" s="402"/>
      <c r="AHW24" s="402"/>
      <c r="AHX24" s="402"/>
      <c r="AHY24" s="402"/>
      <c r="AHZ24" s="402"/>
      <c r="AIA24" s="402"/>
      <c r="AIB24" s="402"/>
      <c r="AIC24" s="402"/>
      <c r="AID24" s="402"/>
      <c r="AIE24" s="402"/>
      <c r="AIF24" s="402"/>
      <c r="AIG24" s="402"/>
      <c r="AIH24" s="402"/>
      <c r="AII24" s="402"/>
      <c r="AIJ24" s="402"/>
      <c r="AIK24" s="402"/>
      <c r="AIL24" s="402"/>
      <c r="AIM24" s="402"/>
      <c r="AIN24" s="402"/>
      <c r="AIO24" s="402"/>
      <c r="AIP24" s="402"/>
      <c r="AIQ24" s="402"/>
      <c r="AIR24" s="402"/>
      <c r="AIS24" s="402"/>
      <c r="AIT24" s="402"/>
      <c r="AIU24" s="402"/>
      <c r="AIV24" s="402"/>
      <c r="AIW24" s="402"/>
      <c r="AIX24" s="402"/>
      <c r="AIY24" s="402"/>
      <c r="AIZ24" s="402"/>
      <c r="AJA24" s="402"/>
      <c r="AJB24" s="402"/>
      <c r="AJC24" s="402"/>
      <c r="AJD24" s="402"/>
      <c r="AJE24" s="402"/>
      <c r="AJF24" s="402"/>
      <c r="AJG24" s="402"/>
      <c r="AJH24" s="402"/>
      <c r="AJI24" s="402"/>
      <c r="AJJ24" s="402"/>
      <c r="AJK24" s="402"/>
      <c r="AJL24" s="402"/>
      <c r="AJM24" s="402"/>
      <c r="AJN24" s="402"/>
      <c r="AJO24" s="402"/>
      <c r="AJP24" s="402"/>
      <c r="AJQ24" s="402"/>
      <c r="AJR24" s="402"/>
      <c r="AJS24" s="402"/>
      <c r="AJT24" s="402"/>
      <c r="AJU24" s="402"/>
      <c r="AJV24" s="402"/>
      <c r="AJW24" s="402"/>
      <c r="AJX24" s="402"/>
      <c r="AJY24" s="402"/>
      <c r="AJZ24" s="402"/>
      <c r="AKA24" s="402"/>
      <c r="AKB24" s="402"/>
      <c r="AKC24" s="402"/>
      <c r="AKD24" s="402"/>
      <c r="AKE24" s="402"/>
      <c r="AKF24" s="402"/>
      <c r="AKG24" s="402"/>
      <c r="AKH24" s="402"/>
      <c r="AKI24" s="402"/>
      <c r="AKJ24" s="402"/>
      <c r="AKK24" s="402"/>
      <c r="AKL24" s="402"/>
      <c r="AKM24" s="402"/>
      <c r="AKN24" s="402"/>
      <c r="AKO24" s="402"/>
      <c r="AKP24" s="402"/>
      <c r="AKQ24" s="402"/>
      <c r="AKR24" s="402"/>
      <c r="AKS24" s="402"/>
      <c r="AKT24" s="402"/>
      <c r="AKU24" s="402"/>
      <c r="AKV24" s="402"/>
      <c r="AKW24" s="402"/>
      <c r="AKX24" s="402"/>
      <c r="AKY24" s="402"/>
      <c r="AKZ24" s="402"/>
      <c r="ALA24" s="402"/>
      <c r="ALB24" s="402"/>
      <c r="ALC24" s="402"/>
      <c r="ALD24" s="402"/>
      <c r="ALE24" s="402"/>
      <c r="ALF24" s="402"/>
      <c r="ALG24" s="402"/>
      <c r="ALH24" s="402"/>
      <c r="ALI24" s="402"/>
      <c r="ALJ24" s="402"/>
      <c r="ALK24" s="402"/>
      <c r="ALL24" s="402"/>
      <c r="ALM24" s="402"/>
      <c r="ALN24" s="402"/>
      <c r="ALO24" s="402"/>
      <c r="ALP24" s="402"/>
      <c r="ALQ24" s="402"/>
      <c r="ALR24" s="402"/>
      <c r="ALS24" s="402"/>
      <c r="ALT24" s="402"/>
      <c r="ALU24" s="402"/>
      <c r="ALV24" s="402"/>
      <c r="ALW24" s="402"/>
      <c r="ALX24" s="402"/>
      <c r="ALY24" s="402"/>
      <c r="ALZ24" s="402"/>
      <c r="AMA24" s="402"/>
      <c r="AMB24" s="402"/>
      <c r="AMC24" s="402"/>
      <c r="AMD24" s="402"/>
      <c r="AME24" s="402"/>
      <c r="AMF24" s="402"/>
      <c r="AMG24" s="402"/>
      <c r="AMH24" s="402"/>
      <c r="AMI24" s="402"/>
      <c r="AMJ24" s="402"/>
      <c r="AMK24" s="402"/>
      <c r="AML24" s="402"/>
      <c r="AMM24" s="402"/>
      <c r="AMN24" s="402"/>
      <c r="AMO24" s="402"/>
      <c r="AMP24" s="402"/>
      <c r="AMQ24" s="402"/>
      <c r="AMR24" s="402"/>
    </row>
    <row r="25" spans="1:1032" s="484" customFormat="1" ht="25.5">
      <c r="A25" s="493"/>
      <c r="B25" s="453" t="s">
        <v>393</v>
      </c>
      <c r="C25" s="450"/>
      <c r="D25" s="491"/>
      <c r="E25" s="490"/>
      <c r="F25" s="490"/>
      <c r="G25" s="490"/>
      <c r="H25" s="489"/>
      <c r="I25" s="488"/>
      <c r="J25" s="488"/>
      <c r="K25" s="487"/>
      <c r="L25" s="487"/>
      <c r="M25" s="486"/>
      <c r="N25" s="486"/>
      <c r="O25" s="485"/>
      <c r="P25" s="487"/>
    </row>
    <row r="26" spans="1:1032" s="484" customFormat="1">
      <c r="A26" s="493"/>
      <c r="B26" s="492" t="s">
        <v>390</v>
      </c>
      <c r="C26" s="450" t="s">
        <v>10</v>
      </c>
      <c r="D26" s="491">
        <v>2</v>
      </c>
      <c r="E26" s="490"/>
      <c r="F26" s="490"/>
      <c r="G26" s="490"/>
      <c r="H26" s="489"/>
      <c r="I26" s="487"/>
      <c r="J26" s="487"/>
      <c r="K26" s="487"/>
      <c r="L26" s="487"/>
      <c r="M26" s="486"/>
      <c r="N26" s="486"/>
      <c r="O26" s="485"/>
      <c r="P26" s="487"/>
    </row>
    <row r="27" spans="1:1032" s="484" customFormat="1">
      <c r="A27" s="493"/>
      <c r="B27" s="453" t="s">
        <v>392</v>
      </c>
      <c r="C27" s="450"/>
      <c r="D27" s="491"/>
      <c r="E27" s="490"/>
      <c r="F27" s="490"/>
      <c r="G27" s="490"/>
      <c r="H27" s="489"/>
      <c r="I27" s="488"/>
      <c r="J27" s="488"/>
      <c r="K27" s="487"/>
      <c r="L27" s="487"/>
      <c r="M27" s="454"/>
      <c r="N27" s="454"/>
      <c r="O27" s="485"/>
      <c r="P27" s="487"/>
    </row>
    <row r="28" spans="1:1032" s="484" customFormat="1">
      <c r="A28" s="493"/>
      <c r="B28" s="492" t="s">
        <v>391</v>
      </c>
      <c r="C28" s="450" t="s">
        <v>10</v>
      </c>
      <c r="D28" s="491">
        <v>2</v>
      </c>
      <c r="E28" s="490"/>
      <c r="F28" s="490"/>
      <c r="G28" s="490"/>
      <c r="H28" s="489"/>
      <c r="I28" s="488"/>
      <c r="J28" s="488"/>
      <c r="K28" s="487"/>
      <c r="L28" s="487"/>
      <c r="M28" s="454"/>
      <c r="N28" s="454"/>
      <c r="O28" s="485"/>
      <c r="P28" s="487"/>
    </row>
    <row r="29" spans="1:1032" s="499" customFormat="1" ht="15">
      <c r="A29" s="411"/>
      <c r="B29" s="413" t="s">
        <v>310</v>
      </c>
      <c r="C29" s="373"/>
      <c r="D29" s="494"/>
      <c r="E29" s="375"/>
      <c r="F29" s="375"/>
      <c r="G29" s="497"/>
      <c r="H29" s="506"/>
      <c r="I29" s="383"/>
      <c r="J29" s="375"/>
      <c r="K29" s="375"/>
      <c r="L29" s="375"/>
      <c r="M29" s="432"/>
      <c r="N29" s="432"/>
      <c r="O29" s="401"/>
      <c r="P29" s="401"/>
      <c r="Q29" s="401"/>
      <c r="R29" s="383"/>
      <c r="S29" s="433"/>
      <c r="T29" s="401"/>
      <c r="U29" s="505"/>
      <c r="V29" s="416"/>
      <c r="W29" s="377"/>
      <c r="X29" s="378"/>
      <c r="Y29" s="378"/>
      <c r="Z29" s="378"/>
      <c r="AA29" s="402"/>
      <c r="AB29" s="402"/>
      <c r="AC29" s="402"/>
      <c r="AD29" s="402"/>
      <c r="AE29" s="402"/>
      <c r="AF29" s="402"/>
      <c r="AG29" s="402"/>
      <c r="AH29" s="402"/>
      <c r="AI29" s="402"/>
      <c r="AJ29" s="402"/>
      <c r="AK29" s="402"/>
      <c r="AL29" s="402"/>
      <c r="AM29" s="402"/>
      <c r="AN29" s="402"/>
      <c r="AO29" s="402"/>
      <c r="AP29" s="402"/>
      <c r="AQ29" s="402"/>
      <c r="AR29" s="402"/>
      <c r="AS29" s="402"/>
      <c r="AT29" s="402"/>
      <c r="AU29" s="402"/>
      <c r="AV29" s="402"/>
      <c r="AW29" s="402"/>
      <c r="AX29" s="402"/>
      <c r="AY29" s="402"/>
      <c r="AZ29" s="402"/>
      <c r="BA29" s="402"/>
      <c r="BB29" s="402"/>
      <c r="BC29" s="402"/>
      <c r="BD29" s="402"/>
      <c r="BE29" s="402"/>
      <c r="BF29" s="402"/>
      <c r="BG29" s="402"/>
      <c r="BH29" s="402"/>
      <c r="BI29" s="402"/>
      <c r="BJ29" s="402"/>
      <c r="BK29" s="402"/>
      <c r="BL29" s="402"/>
      <c r="BM29" s="402"/>
      <c r="BN29" s="402"/>
      <c r="BO29" s="402"/>
      <c r="BP29" s="402"/>
      <c r="BQ29" s="402"/>
      <c r="BR29" s="402"/>
      <c r="BS29" s="402"/>
      <c r="BT29" s="402"/>
      <c r="BU29" s="402"/>
      <c r="BV29" s="402"/>
      <c r="BW29" s="402"/>
      <c r="BX29" s="402"/>
      <c r="BY29" s="402"/>
      <c r="BZ29" s="402"/>
      <c r="CA29" s="402"/>
      <c r="CB29" s="402"/>
      <c r="CC29" s="402"/>
      <c r="CD29" s="402"/>
      <c r="CE29" s="402"/>
      <c r="CF29" s="402"/>
      <c r="CG29" s="402"/>
      <c r="CH29" s="402"/>
      <c r="CI29" s="402"/>
      <c r="CJ29" s="402"/>
      <c r="CK29" s="402"/>
      <c r="CL29" s="402"/>
      <c r="CM29" s="402"/>
      <c r="CN29" s="402"/>
      <c r="CO29" s="402"/>
      <c r="CP29" s="402"/>
      <c r="CQ29" s="402"/>
      <c r="CR29" s="402"/>
      <c r="CS29" s="402"/>
      <c r="CT29" s="402"/>
      <c r="CU29" s="402"/>
      <c r="CV29" s="402"/>
      <c r="CW29" s="402"/>
      <c r="CX29" s="402"/>
      <c r="CY29" s="402"/>
      <c r="CZ29" s="402"/>
      <c r="DA29" s="402"/>
      <c r="DB29" s="402"/>
      <c r="DC29" s="402"/>
      <c r="DD29" s="402"/>
      <c r="DE29" s="402"/>
      <c r="DF29" s="402"/>
      <c r="DG29" s="402"/>
      <c r="DH29" s="402"/>
      <c r="DI29" s="402"/>
      <c r="DJ29" s="402"/>
      <c r="DK29" s="402"/>
      <c r="DL29" s="402"/>
      <c r="DM29" s="402"/>
      <c r="DN29" s="402"/>
      <c r="DO29" s="402"/>
      <c r="DP29" s="402"/>
      <c r="DQ29" s="402"/>
      <c r="DR29" s="402"/>
      <c r="DS29" s="402"/>
      <c r="DT29" s="402"/>
      <c r="DU29" s="402"/>
      <c r="DV29" s="402"/>
      <c r="DW29" s="402"/>
      <c r="DX29" s="402"/>
      <c r="DY29" s="402"/>
      <c r="DZ29" s="402"/>
      <c r="EA29" s="402"/>
      <c r="EB29" s="402"/>
      <c r="EC29" s="402"/>
      <c r="ED29" s="402"/>
      <c r="EE29" s="402"/>
      <c r="EF29" s="402"/>
      <c r="EG29" s="402"/>
      <c r="EH29" s="402"/>
      <c r="EI29" s="402"/>
      <c r="EJ29" s="402"/>
      <c r="EK29" s="402"/>
      <c r="EL29" s="402"/>
      <c r="EM29" s="402"/>
      <c r="EN29" s="402"/>
      <c r="EO29" s="402"/>
      <c r="EP29" s="402"/>
      <c r="EQ29" s="402"/>
      <c r="ER29" s="402"/>
      <c r="ES29" s="402"/>
      <c r="ET29" s="402"/>
      <c r="EU29" s="402"/>
      <c r="EV29" s="402"/>
      <c r="EW29" s="402"/>
      <c r="EX29" s="402"/>
      <c r="EY29" s="402"/>
      <c r="EZ29" s="402"/>
      <c r="FA29" s="402"/>
      <c r="FB29" s="402"/>
      <c r="FC29" s="402"/>
      <c r="FD29" s="402"/>
      <c r="FE29" s="402"/>
      <c r="FF29" s="402"/>
      <c r="FG29" s="402"/>
      <c r="FH29" s="402"/>
      <c r="FI29" s="402"/>
      <c r="FJ29" s="402"/>
      <c r="FK29" s="402"/>
      <c r="FL29" s="402"/>
      <c r="FM29" s="402"/>
      <c r="FN29" s="402"/>
      <c r="FO29" s="402"/>
      <c r="FP29" s="402"/>
      <c r="FQ29" s="402"/>
      <c r="FR29" s="402"/>
      <c r="FS29" s="402"/>
      <c r="FT29" s="402"/>
      <c r="FU29" s="402"/>
      <c r="FV29" s="402"/>
      <c r="FW29" s="402"/>
      <c r="FX29" s="402"/>
      <c r="FY29" s="402"/>
      <c r="FZ29" s="402"/>
      <c r="GA29" s="402"/>
      <c r="GB29" s="402"/>
      <c r="GC29" s="402"/>
      <c r="GD29" s="402"/>
      <c r="GE29" s="402"/>
      <c r="GF29" s="402"/>
      <c r="GG29" s="402"/>
      <c r="GH29" s="402"/>
      <c r="GI29" s="402"/>
      <c r="GJ29" s="402"/>
      <c r="GK29" s="402"/>
      <c r="GL29" s="402"/>
      <c r="GM29" s="402"/>
      <c r="GN29" s="402"/>
      <c r="GO29" s="402"/>
      <c r="GP29" s="402"/>
      <c r="GQ29" s="402"/>
      <c r="GR29" s="402"/>
      <c r="GS29" s="402"/>
      <c r="GT29" s="402"/>
      <c r="GU29" s="402"/>
      <c r="GV29" s="402"/>
      <c r="GW29" s="402"/>
      <c r="GX29" s="402"/>
      <c r="GY29" s="402"/>
      <c r="GZ29" s="402"/>
      <c r="HA29" s="402"/>
      <c r="HB29" s="402"/>
      <c r="HC29" s="402"/>
      <c r="HD29" s="402"/>
      <c r="HE29" s="402"/>
      <c r="HF29" s="402"/>
      <c r="HG29" s="402"/>
      <c r="HH29" s="402"/>
      <c r="HI29" s="402"/>
      <c r="HJ29" s="402"/>
      <c r="HK29" s="402"/>
      <c r="HL29" s="402"/>
      <c r="HM29" s="402"/>
      <c r="HN29" s="402"/>
      <c r="HO29" s="402"/>
      <c r="HP29" s="402"/>
      <c r="HQ29" s="402"/>
      <c r="HR29" s="402"/>
      <c r="HS29" s="402"/>
      <c r="HT29" s="402"/>
      <c r="HU29" s="402"/>
      <c r="HV29" s="402"/>
      <c r="HW29" s="402"/>
      <c r="HX29" s="402"/>
      <c r="HY29" s="402"/>
      <c r="HZ29" s="402"/>
      <c r="IA29" s="402"/>
      <c r="IB29" s="402"/>
      <c r="IC29" s="402"/>
      <c r="ID29" s="402"/>
      <c r="IE29" s="402"/>
      <c r="IF29" s="402"/>
      <c r="IG29" s="402"/>
      <c r="IH29" s="402"/>
      <c r="II29" s="402"/>
      <c r="IJ29" s="402"/>
      <c r="IK29" s="402"/>
      <c r="IL29" s="402"/>
      <c r="IM29" s="402"/>
      <c r="IN29" s="402"/>
      <c r="IO29" s="402"/>
      <c r="IP29" s="402"/>
      <c r="IQ29" s="402"/>
      <c r="IR29" s="402"/>
      <c r="IS29" s="402"/>
      <c r="IT29" s="402"/>
      <c r="IU29" s="402"/>
      <c r="IV29" s="402"/>
      <c r="IW29" s="402"/>
      <c r="IX29" s="402"/>
      <c r="IY29" s="402"/>
      <c r="IZ29" s="402"/>
      <c r="JA29" s="402"/>
      <c r="JB29" s="402"/>
      <c r="JC29" s="402"/>
      <c r="JD29" s="402"/>
      <c r="JE29" s="402"/>
      <c r="JF29" s="402"/>
      <c r="JG29" s="402"/>
      <c r="JH29" s="402"/>
      <c r="JI29" s="402"/>
      <c r="JJ29" s="402"/>
      <c r="JK29" s="402"/>
      <c r="JL29" s="402"/>
      <c r="JM29" s="402"/>
      <c r="JN29" s="402"/>
      <c r="JO29" s="402"/>
      <c r="JP29" s="402"/>
      <c r="JQ29" s="402"/>
      <c r="JR29" s="402"/>
      <c r="JS29" s="402"/>
      <c r="JT29" s="402"/>
      <c r="JU29" s="402"/>
      <c r="JV29" s="402"/>
      <c r="JW29" s="402"/>
      <c r="JX29" s="402"/>
      <c r="JY29" s="402"/>
      <c r="JZ29" s="402"/>
      <c r="KA29" s="402"/>
      <c r="KB29" s="402"/>
      <c r="KC29" s="402"/>
      <c r="KD29" s="402"/>
      <c r="KE29" s="402"/>
      <c r="KF29" s="402"/>
      <c r="KG29" s="402"/>
      <c r="KH29" s="402"/>
      <c r="KI29" s="402"/>
      <c r="KJ29" s="402"/>
      <c r="KK29" s="402"/>
      <c r="KL29" s="402"/>
      <c r="KM29" s="402"/>
      <c r="KN29" s="402"/>
      <c r="KO29" s="402"/>
      <c r="KP29" s="402"/>
      <c r="KQ29" s="402"/>
      <c r="KR29" s="402"/>
      <c r="KS29" s="402"/>
      <c r="KT29" s="402"/>
      <c r="KU29" s="402"/>
      <c r="KV29" s="402"/>
      <c r="KW29" s="402"/>
      <c r="KX29" s="402"/>
      <c r="KY29" s="402"/>
      <c r="KZ29" s="402"/>
      <c r="LA29" s="402"/>
      <c r="LB29" s="402"/>
      <c r="LC29" s="402"/>
      <c r="LD29" s="402"/>
      <c r="LE29" s="402"/>
      <c r="LF29" s="402"/>
      <c r="LG29" s="402"/>
      <c r="LH29" s="402"/>
      <c r="LI29" s="402"/>
      <c r="LJ29" s="402"/>
      <c r="LK29" s="402"/>
      <c r="LL29" s="402"/>
      <c r="LM29" s="402"/>
      <c r="LN29" s="402"/>
      <c r="LO29" s="402"/>
      <c r="LP29" s="402"/>
      <c r="LQ29" s="402"/>
      <c r="LR29" s="402"/>
      <c r="LS29" s="402"/>
      <c r="LT29" s="402"/>
      <c r="LU29" s="402"/>
      <c r="LV29" s="402"/>
      <c r="LW29" s="402"/>
      <c r="LX29" s="402"/>
      <c r="LY29" s="402"/>
      <c r="LZ29" s="402"/>
      <c r="MA29" s="402"/>
      <c r="MB29" s="402"/>
      <c r="MC29" s="402"/>
      <c r="MD29" s="402"/>
      <c r="ME29" s="402"/>
      <c r="MF29" s="402"/>
      <c r="MG29" s="402"/>
      <c r="MH29" s="402"/>
      <c r="MI29" s="402"/>
      <c r="MJ29" s="402"/>
      <c r="MK29" s="402"/>
      <c r="ML29" s="402"/>
      <c r="MM29" s="402"/>
      <c r="MN29" s="402"/>
      <c r="MO29" s="402"/>
      <c r="MP29" s="402"/>
      <c r="MQ29" s="402"/>
      <c r="MR29" s="402"/>
      <c r="MS29" s="402"/>
      <c r="MT29" s="402"/>
      <c r="MU29" s="402"/>
      <c r="MV29" s="402"/>
      <c r="MW29" s="402"/>
      <c r="MX29" s="402"/>
      <c r="MY29" s="402"/>
      <c r="MZ29" s="402"/>
      <c r="NA29" s="402"/>
      <c r="NB29" s="402"/>
      <c r="NC29" s="402"/>
      <c r="ND29" s="402"/>
      <c r="NE29" s="402"/>
      <c r="NF29" s="402"/>
      <c r="NG29" s="402"/>
      <c r="NH29" s="402"/>
      <c r="NI29" s="402"/>
      <c r="NJ29" s="402"/>
      <c r="NK29" s="402"/>
      <c r="NL29" s="402"/>
      <c r="NM29" s="402"/>
      <c r="NN29" s="402"/>
      <c r="NO29" s="402"/>
      <c r="NP29" s="402"/>
      <c r="NQ29" s="402"/>
      <c r="NR29" s="402"/>
      <c r="NS29" s="402"/>
      <c r="NT29" s="402"/>
      <c r="NU29" s="402"/>
      <c r="NV29" s="402"/>
      <c r="NW29" s="402"/>
      <c r="NX29" s="402"/>
      <c r="NY29" s="402"/>
      <c r="NZ29" s="402"/>
      <c r="OA29" s="402"/>
      <c r="OB29" s="402"/>
      <c r="OC29" s="402"/>
      <c r="OD29" s="402"/>
      <c r="OE29" s="402"/>
      <c r="OF29" s="402"/>
      <c r="OG29" s="402"/>
      <c r="OH29" s="402"/>
      <c r="OI29" s="402"/>
      <c r="OJ29" s="402"/>
      <c r="OK29" s="402"/>
      <c r="OL29" s="402"/>
      <c r="OM29" s="402"/>
      <c r="ON29" s="402"/>
      <c r="OO29" s="402"/>
      <c r="OP29" s="402"/>
      <c r="OQ29" s="402"/>
      <c r="OR29" s="402"/>
      <c r="OS29" s="402"/>
      <c r="OT29" s="402"/>
      <c r="OU29" s="402"/>
      <c r="OV29" s="402"/>
      <c r="OW29" s="402"/>
      <c r="OX29" s="402"/>
      <c r="OY29" s="402"/>
      <c r="OZ29" s="402"/>
      <c r="PA29" s="402"/>
      <c r="PB29" s="402"/>
      <c r="PC29" s="402"/>
      <c r="PD29" s="402"/>
      <c r="PE29" s="402"/>
      <c r="PF29" s="402"/>
      <c r="PG29" s="402"/>
      <c r="PH29" s="402"/>
      <c r="PI29" s="402"/>
      <c r="PJ29" s="402"/>
      <c r="PK29" s="402"/>
      <c r="PL29" s="402"/>
      <c r="PM29" s="402"/>
      <c r="PN29" s="402"/>
      <c r="PO29" s="402"/>
      <c r="PP29" s="402"/>
      <c r="PQ29" s="402"/>
      <c r="PR29" s="402"/>
      <c r="PS29" s="402"/>
      <c r="PT29" s="402"/>
      <c r="PU29" s="402"/>
      <c r="PV29" s="402"/>
      <c r="PW29" s="402"/>
      <c r="PX29" s="402"/>
      <c r="PY29" s="402"/>
      <c r="PZ29" s="402"/>
      <c r="QA29" s="402"/>
      <c r="QB29" s="402"/>
      <c r="QC29" s="402"/>
      <c r="QD29" s="402"/>
      <c r="QE29" s="402"/>
      <c r="QF29" s="402"/>
      <c r="QG29" s="402"/>
      <c r="QH29" s="402"/>
      <c r="QI29" s="402"/>
      <c r="QJ29" s="402"/>
      <c r="QK29" s="402"/>
      <c r="QL29" s="402"/>
      <c r="QM29" s="402"/>
      <c r="QN29" s="402"/>
      <c r="QO29" s="402"/>
      <c r="QP29" s="402"/>
      <c r="QQ29" s="402"/>
      <c r="QR29" s="402"/>
      <c r="QS29" s="402"/>
      <c r="QT29" s="402"/>
      <c r="QU29" s="402"/>
      <c r="QV29" s="402"/>
      <c r="QW29" s="402"/>
      <c r="QX29" s="402"/>
      <c r="QY29" s="402"/>
      <c r="QZ29" s="402"/>
      <c r="RA29" s="402"/>
      <c r="RB29" s="402"/>
      <c r="RC29" s="402"/>
      <c r="RD29" s="402"/>
      <c r="RE29" s="402"/>
      <c r="RF29" s="402"/>
      <c r="RG29" s="402"/>
      <c r="RH29" s="402"/>
      <c r="RI29" s="402"/>
      <c r="RJ29" s="402"/>
      <c r="RK29" s="402"/>
      <c r="RL29" s="402"/>
      <c r="RM29" s="402"/>
      <c r="RN29" s="402"/>
      <c r="RO29" s="402"/>
      <c r="RP29" s="402"/>
      <c r="RQ29" s="402"/>
      <c r="RR29" s="402"/>
      <c r="RS29" s="402"/>
      <c r="RT29" s="402"/>
      <c r="RU29" s="402"/>
      <c r="RV29" s="402"/>
      <c r="RW29" s="402"/>
      <c r="RX29" s="402"/>
      <c r="RY29" s="402"/>
      <c r="RZ29" s="402"/>
      <c r="SA29" s="402"/>
      <c r="SB29" s="402"/>
      <c r="SC29" s="402"/>
      <c r="SD29" s="402"/>
      <c r="SE29" s="402"/>
      <c r="SF29" s="402"/>
      <c r="SG29" s="402"/>
      <c r="SH29" s="402"/>
      <c r="SI29" s="402"/>
      <c r="SJ29" s="402"/>
      <c r="SK29" s="402"/>
      <c r="SL29" s="402"/>
      <c r="SM29" s="402"/>
      <c r="SN29" s="402"/>
      <c r="SO29" s="402"/>
      <c r="SP29" s="402"/>
      <c r="SQ29" s="402"/>
      <c r="SR29" s="402"/>
      <c r="SS29" s="402"/>
      <c r="ST29" s="402"/>
      <c r="SU29" s="402"/>
      <c r="SV29" s="402"/>
      <c r="SW29" s="402"/>
      <c r="SX29" s="402"/>
      <c r="SY29" s="402"/>
      <c r="SZ29" s="402"/>
      <c r="TA29" s="402"/>
      <c r="TB29" s="402"/>
      <c r="TC29" s="402"/>
      <c r="TD29" s="402"/>
      <c r="TE29" s="402"/>
      <c r="TF29" s="402"/>
      <c r="TG29" s="402"/>
      <c r="TH29" s="402"/>
      <c r="TI29" s="402"/>
      <c r="TJ29" s="402"/>
      <c r="TK29" s="402"/>
      <c r="TL29" s="402"/>
      <c r="TM29" s="402"/>
      <c r="TN29" s="402"/>
      <c r="TO29" s="402"/>
      <c r="TP29" s="402"/>
      <c r="TQ29" s="402"/>
      <c r="TR29" s="402"/>
      <c r="TS29" s="402"/>
      <c r="TT29" s="402"/>
      <c r="TU29" s="402"/>
      <c r="TV29" s="402"/>
      <c r="TW29" s="402"/>
      <c r="TX29" s="402"/>
      <c r="TY29" s="402"/>
      <c r="TZ29" s="402"/>
      <c r="UA29" s="402"/>
      <c r="UB29" s="402"/>
      <c r="UC29" s="402"/>
      <c r="UD29" s="402"/>
      <c r="UE29" s="402"/>
      <c r="UF29" s="402"/>
      <c r="UG29" s="402"/>
      <c r="UH29" s="402"/>
      <c r="UI29" s="402"/>
      <c r="UJ29" s="402"/>
      <c r="UK29" s="402"/>
      <c r="UL29" s="402"/>
      <c r="UM29" s="402"/>
      <c r="UN29" s="402"/>
      <c r="UO29" s="402"/>
      <c r="UP29" s="402"/>
      <c r="UQ29" s="402"/>
      <c r="UR29" s="402"/>
      <c r="US29" s="402"/>
      <c r="UT29" s="402"/>
      <c r="UU29" s="402"/>
      <c r="UV29" s="402"/>
      <c r="UW29" s="402"/>
      <c r="UX29" s="402"/>
      <c r="UY29" s="402"/>
      <c r="UZ29" s="402"/>
      <c r="VA29" s="402"/>
      <c r="VB29" s="402"/>
      <c r="VC29" s="402"/>
      <c r="VD29" s="402"/>
      <c r="VE29" s="402"/>
      <c r="VF29" s="402"/>
      <c r="VG29" s="402"/>
      <c r="VH29" s="402"/>
      <c r="VI29" s="402"/>
      <c r="VJ29" s="402"/>
      <c r="VK29" s="402"/>
      <c r="VL29" s="402"/>
      <c r="VM29" s="402"/>
      <c r="VN29" s="402"/>
      <c r="VO29" s="402"/>
      <c r="VP29" s="402"/>
      <c r="VQ29" s="402"/>
      <c r="VR29" s="402"/>
      <c r="VS29" s="402"/>
      <c r="VT29" s="402"/>
      <c r="VU29" s="402"/>
      <c r="VV29" s="402"/>
      <c r="VW29" s="402"/>
      <c r="VX29" s="402"/>
      <c r="VY29" s="402"/>
      <c r="VZ29" s="402"/>
      <c r="WA29" s="402"/>
      <c r="WB29" s="402"/>
      <c r="WC29" s="402"/>
      <c r="WD29" s="402"/>
      <c r="WE29" s="402"/>
      <c r="WF29" s="402"/>
      <c r="WG29" s="402"/>
      <c r="WH29" s="402"/>
      <c r="WI29" s="402"/>
      <c r="WJ29" s="402"/>
      <c r="WK29" s="402"/>
      <c r="WL29" s="402"/>
      <c r="WM29" s="402"/>
      <c r="WN29" s="402"/>
      <c r="WO29" s="402"/>
      <c r="WP29" s="402"/>
      <c r="WQ29" s="402"/>
      <c r="WR29" s="402"/>
      <c r="WS29" s="402"/>
      <c r="WT29" s="402"/>
      <c r="WU29" s="402"/>
      <c r="WV29" s="402"/>
      <c r="WW29" s="402"/>
      <c r="WX29" s="402"/>
      <c r="WY29" s="402"/>
      <c r="WZ29" s="402"/>
      <c r="XA29" s="402"/>
      <c r="XB29" s="402"/>
      <c r="XC29" s="402"/>
      <c r="XD29" s="402"/>
      <c r="XE29" s="402"/>
      <c r="XF29" s="402"/>
      <c r="XG29" s="402"/>
      <c r="XH29" s="402"/>
      <c r="XI29" s="402"/>
      <c r="XJ29" s="402"/>
      <c r="XK29" s="402"/>
      <c r="XL29" s="402"/>
      <c r="XM29" s="402"/>
      <c r="XN29" s="402"/>
      <c r="XO29" s="402"/>
      <c r="XP29" s="402"/>
      <c r="XQ29" s="402"/>
      <c r="XR29" s="402"/>
      <c r="XS29" s="402"/>
      <c r="XT29" s="402"/>
      <c r="XU29" s="402"/>
      <c r="XV29" s="402"/>
      <c r="XW29" s="402"/>
      <c r="XX29" s="402"/>
      <c r="XY29" s="402"/>
      <c r="XZ29" s="402"/>
      <c r="YA29" s="402"/>
      <c r="YB29" s="402"/>
      <c r="YC29" s="402"/>
      <c r="YD29" s="402"/>
      <c r="YE29" s="402"/>
      <c r="YF29" s="402"/>
      <c r="YG29" s="402"/>
      <c r="YH29" s="402"/>
      <c r="YI29" s="402"/>
      <c r="YJ29" s="402"/>
      <c r="YK29" s="402"/>
      <c r="YL29" s="402"/>
      <c r="YM29" s="402"/>
      <c r="YN29" s="402"/>
      <c r="YO29" s="402"/>
      <c r="YP29" s="402"/>
      <c r="YQ29" s="402"/>
      <c r="YR29" s="402"/>
      <c r="YS29" s="402"/>
      <c r="YT29" s="402"/>
      <c r="YU29" s="402"/>
      <c r="YV29" s="402"/>
      <c r="YW29" s="402"/>
      <c r="YX29" s="402"/>
      <c r="YY29" s="402"/>
      <c r="YZ29" s="402"/>
      <c r="ZA29" s="402"/>
      <c r="ZB29" s="402"/>
      <c r="ZC29" s="402"/>
      <c r="ZD29" s="402"/>
      <c r="ZE29" s="402"/>
      <c r="ZF29" s="402"/>
      <c r="ZG29" s="402"/>
      <c r="ZH29" s="402"/>
      <c r="ZI29" s="402"/>
      <c r="ZJ29" s="402"/>
      <c r="ZK29" s="402"/>
      <c r="ZL29" s="402"/>
      <c r="ZM29" s="402"/>
      <c r="ZN29" s="402"/>
      <c r="ZO29" s="402"/>
      <c r="ZP29" s="402"/>
      <c r="ZQ29" s="402"/>
      <c r="ZR29" s="402"/>
      <c r="ZS29" s="402"/>
      <c r="ZT29" s="402"/>
      <c r="ZU29" s="402"/>
      <c r="ZV29" s="402"/>
      <c r="ZW29" s="402"/>
      <c r="ZX29" s="402"/>
      <c r="ZY29" s="402"/>
      <c r="ZZ29" s="402"/>
      <c r="AAA29" s="402"/>
      <c r="AAB29" s="402"/>
      <c r="AAC29" s="402"/>
      <c r="AAD29" s="402"/>
      <c r="AAE29" s="402"/>
      <c r="AAF29" s="402"/>
      <c r="AAG29" s="402"/>
      <c r="AAH29" s="402"/>
      <c r="AAI29" s="402"/>
      <c r="AAJ29" s="402"/>
      <c r="AAK29" s="402"/>
      <c r="AAL29" s="402"/>
      <c r="AAM29" s="402"/>
      <c r="AAN29" s="402"/>
      <c r="AAO29" s="402"/>
      <c r="AAP29" s="402"/>
      <c r="AAQ29" s="402"/>
      <c r="AAR29" s="402"/>
      <c r="AAS29" s="402"/>
      <c r="AAT29" s="402"/>
      <c r="AAU29" s="402"/>
      <c r="AAV29" s="402"/>
      <c r="AAW29" s="402"/>
      <c r="AAX29" s="402"/>
      <c r="AAY29" s="402"/>
      <c r="AAZ29" s="402"/>
      <c r="ABA29" s="402"/>
      <c r="ABB29" s="402"/>
      <c r="ABC29" s="402"/>
      <c r="ABD29" s="402"/>
      <c r="ABE29" s="402"/>
      <c r="ABF29" s="402"/>
      <c r="ABG29" s="402"/>
      <c r="ABH29" s="402"/>
      <c r="ABI29" s="402"/>
      <c r="ABJ29" s="402"/>
      <c r="ABK29" s="402"/>
      <c r="ABL29" s="402"/>
      <c r="ABM29" s="402"/>
      <c r="ABN29" s="402"/>
      <c r="ABO29" s="402"/>
      <c r="ABP29" s="402"/>
      <c r="ABQ29" s="402"/>
      <c r="ABR29" s="402"/>
      <c r="ABS29" s="402"/>
      <c r="ABT29" s="402"/>
      <c r="ABU29" s="402"/>
      <c r="ABV29" s="402"/>
      <c r="ABW29" s="402"/>
      <c r="ABX29" s="402"/>
      <c r="ABY29" s="402"/>
      <c r="ABZ29" s="402"/>
      <c r="ACA29" s="402"/>
      <c r="ACB29" s="402"/>
      <c r="ACC29" s="402"/>
      <c r="ACD29" s="402"/>
      <c r="ACE29" s="402"/>
      <c r="ACF29" s="402"/>
      <c r="ACG29" s="402"/>
      <c r="ACH29" s="402"/>
      <c r="ACI29" s="402"/>
      <c r="ACJ29" s="402"/>
      <c r="ACK29" s="402"/>
      <c r="ACL29" s="402"/>
      <c r="ACM29" s="402"/>
      <c r="ACN29" s="402"/>
      <c r="ACO29" s="402"/>
      <c r="ACP29" s="402"/>
      <c r="ACQ29" s="402"/>
      <c r="ACR29" s="402"/>
      <c r="ACS29" s="402"/>
      <c r="ACT29" s="402"/>
      <c r="ACU29" s="402"/>
      <c r="ACV29" s="402"/>
      <c r="ACW29" s="402"/>
      <c r="ACX29" s="402"/>
      <c r="ACY29" s="402"/>
      <c r="ACZ29" s="402"/>
      <c r="ADA29" s="402"/>
      <c r="ADB29" s="402"/>
      <c r="ADC29" s="402"/>
      <c r="ADD29" s="402"/>
      <c r="ADE29" s="402"/>
      <c r="ADF29" s="402"/>
      <c r="ADG29" s="402"/>
      <c r="ADH29" s="402"/>
      <c r="ADI29" s="402"/>
      <c r="ADJ29" s="402"/>
      <c r="ADK29" s="402"/>
      <c r="ADL29" s="402"/>
      <c r="ADM29" s="402"/>
      <c r="ADN29" s="402"/>
      <c r="ADO29" s="402"/>
      <c r="ADP29" s="402"/>
      <c r="ADQ29" s="402"/>
      <c r="ADR29" s="402"/>
      <c r="ADS29" s="402"/>
      <c r="ADT29" s="402"/>
      <c r="ADU29" s="402"/>
      <c r="ADV29" s="402"/>
      <c r="ADW29" s="402"/>
      <c r="ADX29" s="402"/>
      <c r="ADY29" s="402"/>
      <c r="ADZ29" s="402"/>
      <c r="AEA29" s="402"/>
      <c r="AEB29" s="402"/>
      <c r="AEC29" s="402"/>
      <c r="AED29" s="402"/>
      <c r="AEE29" s="402"/>
      <c r="AEF29" s="402"/>
      <c r="AEG29" s="402"/>
      <c r="AEH29" s="402"/>
      <c r="AEI29" s="402"/>
      <c r="AEJ29" s="402"/>
      <c r="AEK29" s="402"/>
      <c r="AEL29" s="402"/>
      <c r="AEM29" s="402"/>
      <c r="AEN29" s="402"/>
      <c r="AEO29" s="402"/>
      <c r="AEP29" s="402"/>
      <c r="AEQ29" s="402"/>
      <c r="AER29" s="402"/>
      <c r="AES29" s="402"/>
      <c r="AET29" s="402"/>
      <c r="AEU29" s="402"/>
      <c r="AEV29" s="402"/>
      <c r="AEW29" s="402"/>
      <c r="AEX29" s="402"/>
      <c r="AEY29" s="402"/>
      <c r="AEZ29" s="402"/>
      <c r="AFA29" s="402"/>
      <c r="AFB29" s="402"/>
      <c r="AFC29" s="402"/>
      <c r="AFD29" s="402"/>
      <c r="AFE29" s="402"/>
      <c r="AFF29" s="402"/>
      <c r="AFG29" s="402"/>
      <c r="AFH29" s="402"/>
      <c r="AFI29" s="402"/>
      <c r="AFJ29" s="402"/>
      <c r="AFK29" s="402"/>
      <c r="AFL29" s="402"/>
      <c r="AFM29" s="402"/>
      <c r="AFN29" s="402"/>
      <c r="AFO29" s="402"/>
      <c r="AFP29" s="402"/>
      <c r="AFQ29" s="402"/>
      <c r="AFR29" s="402"/>
      <c r="AFS29" s="402"/>
      <c r="AFT29" s="402"/>
      <c r="AFU29" s="402"/>
      <c r="AFV29" s="402"/>
      <c r="AFW29" s="402"/>
      <c r="AFX29" s="402"/>
      <c r="AFY29" s="402"/>
      <c r="AFZ29" s="402"/>
      <c r="AGA29" s="402"/>
      <c r="AGB29" s="402"/>
      <c r="AGC29" s="402"/>
      <c r="AGD29" s="402"/>
      <c r="AGE29" s="402"/>
      <c r="AGF29" s="402"/>
      <c r="AGG29" s="402"/>
      <c r="AGH29" s="402"/>
      <c r="AGI29" s="402"/>
      <c r="AGJ29" s="402"/>
      <c r="AGK29" s="402"/>
      <c r="AGL29" s="402"/>
      <c r="AGM29" s="402"/>
      <c r="AGN29" s="402"/>
      <c r="AGO29" s="402"/>
      <c r="AGP29" s="402"/>
      <c r="AGQ29" s="402"/>
      <c r="AGR29" s="402"/>
      <c r="AGS29" s="402"/>
      <c r="AGT29" s="402"/>
      <c r="AGU29" s="402"/>
      <c r="AGV29" s="402"/>
      <c r="AGW29" s="402"/>
      <c r="AGX29" s="402"/>
      <c r="AGY29" s="402"/>
      <c r="AGZ29" s="402"/>
      <c r="AHA29" s="402"/>
      <c r="AHB29" s="402"/>
      <c r="AHC29" s="402"/>
      <c r="AHD29" s="402"/>
      <c r="AHE29" s="402"/>
      <c r="AHF29" s="402"/>
      <c r="AHG29" s="402"/>
      <c r="AHH29" s="402"/>
      <c r="AHI29" s="402"/>
      <c r="AHJ29" s="402"/>
      <c r="AHK29" s="402"/>
      <c r="AHL29" s="402"/>
      <c r="AHM29" s="402"/>
      <c r="AHN29" s="402"/>
      <c r="AHO29" s="402"/>
      <c r="AHP29" s="402"/>
      <c r="AHQ29" s="402"/>
      <c r="AHR29" s="402"/>
      <c r="AHS29" s="402"/>
      <c r="AHT29" s="402"/>
      <c r="AHU29" s="402"/>
      <c r="AHV29" s="402"/>
      <c r="AHW29" s="402"/>
      <c r="AHX29" s="402"/>
      <c r="AHY29" s="402"/>
      <c r="AHZ29" s="402"/>
      <c r="AIA29" s="402"/>
      <c r="AIB29" s="402"/>
      <c r="AIC29" s="402"/>
      <c r="AID29" s="402"/>
      <c r="AIE29" s="402"/>
      <c r="AIF29" s="402"/>
      <c r="AIG29" s="402"/>
      <c r="AIH29" s="402"/>
      <c r="AII29" s="402"/>
      <c r="AIJ29" s="402"/>
      <c r="AIK29" s="402"/>
      <c r="AIL29" s="402"/>
      <c r="AIM29" s="402"/>
      <c r="AIN29" s="402"/>
      <c r="AIO29" s="402"/>
      <c r="AIP29" s="402"/>
      <c r="AIQ29" s="402"/>
      <c r="AIR29" s="402"/>
      <c r="AIS29" s="402"/>
      <c r="AIT29" s="402"/>
      <c r="AIU29" s="402"/>
      <c r="AIV29" s="402"/>
      <c r="AIW29" s="402"/>
      <c r="AIX29" s="402"/>
      <c r="AIY29" s="402"/>
      <c r="AIZ29" s="402"/>
      <c r="AJA29" s="402"/>
      <c r="AJB29" s="402"/>
      <c r="AJC29" s="402"/>
      <c r="AJD29" s="402"/>
      <c r="AJE29" s="402"/>
      <c r="AJF29" s="402"/>
      <c r="AJG29" s="402"/>
      <c r="AJH29" s="402"/>
      <c r="AJI29" s="402"/>
      <c r="AJJ29" s="402"/>
      <c r="AJK29" s="402"/>
      <c r="AJL29" s="402"/>
      <c r="AJM29" s="402"/>
      <c r="AJN29" s="402"/>
      <c r="AJO29" s="402"/>
      <c r="AJP29" s="402"/>
      <c r="AJQ29" s="402"/>
      <c r="AJR29" s="402"/>
      <c r="AJS29" s="402"/>
      <c r="AJT29" s="402"/>
      <c r="AJU29" s="402"/>
      <c r="AJV29" s="402"/>
      <c r="AJW29" s="402"/>
      <c r="AJX29" s="402"/>
      <c r="AJY29" s="402"/>
      <c r="AJZ29" s="402"/>
      <c r="AKA29" s="402"/>
      <c r="AKB29" s="402"/>
      <c r="AKC29" s="402"/>
      <c r="AKD29" s="402"/>
      <c r="AKE29" s="402"/>
      <c r="AKF29" s="402"/>
      <c r="AKG29" s="402"/>
      <c r="AKH29" s="402"/>
      <c r="AKI29" s="402"/>
      <c r="AKJ29" s="402"/>
      <c r="AKK29" s="402"/>
      <c r="AKL29" s="402"/>
      <c r="AKM29" s="402"/>
      <c r="AKN29" s="402"/>
      <c r="AKO29" s="402"/>
      <c r="AKP29" s="402"/>
      <c r="AKQ29" s="402"/>
      <c r="AKR29" s="402"/>
      <c r="AKS29" s="402"/>
      <c r="AKT29" s="402"/>
      <c r="AKU29" s="402"/>
      <c r="AKV29" s="402"/>
      <c r="AKW29" s="402"/>
      <c r="AKX29" s="402"/>
      <c r="AKY29" s="402"/>
      <c r="AKZ29" s="402"/>
      <c r="ALA29" s="402"/>
      <c r="ALB29" s="402"/>
      <c r="ALC29" s="402"/>
      <c r="ALD29" s="402"/>
      <c r="ALE29" s="402"/>
      <c r="ALF29" s="402"/>
      <c r="ALG29" s="402"/>
      <c r="ALH29" s="402"/>
      <c r="ALI29" s="402"/>
      <c r="ALJ29" s="402"/>
      <c r="ALK29" s="402"/>
      <c r="ALL29" s="402"/>
      <c r="ALM29" s="402"/>
      <c r="ALN29" s="402"/>
      <c r="ALO29" s="402"/>
      <c r="ALP29" s="402"/>
      <c r="ALQ29" s="402"/>
      <c r="ALR29" s="402"/>
      <c r="ALS29" s="402"/>
      <c r="ALT29" s="402"/>
      <c r="ALU29" s="402"/>
      <c r="ALV29" s="402"/>
      <c r="ALW29" s="402"/>
      <c r="ALX29" s="402"/>
      <c r="ALY29" s="402"/>
      <c r="ALZ29" s="402"/>
      <c r="AMA29" s="402"/>
      <c r="AMB29" s="402"/>
      <c r="AMC29" s="402"/>
      <c r="AMD29" s="402"/>
      <c r="AME29" s="402"/>
      <c r="AMF29" s="402"/>
      <c r="AMG29" s="402"/>
      <c r="AMH29" s="402"/>
      <c r="AMI29" s="402"/>
      <c r="AMJ29" s="402"/>
      <c r="AMK29" s="402"/>
      <c r="AML29" s="402"/>
      <c r="AMM29" s="402"/>
      <c r="AMN29" s="402"/>
      <c r="AMO29" s="402"/>
      <c r="AMP29" s="402"/>
      <c r="AMQ29" s="402"/>
      <c r="AMR29" s="402"/>
    </row>
    <row r="30" spans="1:1032" s="499" customFormat="1" ht="15">
      <c r="A30" s="411"/>
      <c r="B30" s="412" t="s">
        <v>347</v>
      </c>
      <c r="C30" s="373" t="s">
        <v>10</v>
      </c>
      <c r="D30" s="494">
        <v>1</v>
      </c>
      <c r="E30" s="375"/>
      <c r="F30" s="375"/>
      <c r="G30" s="497"/>
      <c r="H30" s="506"/>
      <c r="I30" s="383"/>
      <c r="J30" s="375"/>
      <c r="K30" s="375"/>
      <c r="L30" s="375"/>
      <c r="M30" s="508"/>
      <c r="N30" s="508"/>
      <c r="O30" s="495"/>
      <c r="P30" s="495"/>
      <c r="Q30" s="495"/>
      <c r="R30" s="495"/>
      <c r="S30" s="506"/>
      <c r="T30" s="506"/>
      <c r="U30" s="505"/>
      <c r="V30" s="504"/>
      <c r="W30" s="377"/>
      <c r="X30" s="378"/>
      <c r="Y30" s="378"/>
      <c r="Z30" s="378"/>
      <c r="AA30" s="402"/>
      <c r="AB30" s="402"/>
      <c r="AC30" s="402"/>
      <c r="AD30" s="402"/>
      <c r="AE30" s="402"/>
      <c r="AF30" s="402"/>
      <c r="AG30" s="402"/>
      <c r="AH30" s="402"/>
      <c r="AI30" s="402"/>
      <c r="AJ30" s="402"/>
      <c r="AK30" s="402"/>
      <c r="AL30" s="402"/>
      <c r="AM30" s="402"/>
      <c r="AN30" s="402"/>
      <c r="AO30" s="402"/>
      <c r="AP30" s="402"/>
      <c r="AQ30" s="402"/>
      <c r="AR30" s="402"/>
      <c r="AS30" s="402"/>
      <c r="AT30" s="402"/>
      <c r="AU30" s="402"/>
      <c r="AV30" s="402"/>
      <c r="AW30" s="402"/>
      <c r="AX30" s="402"/>
      <c r="AY30" s="402"/>
      <c r="AZ30" s="402"/>
      <c r="BA30" s="402"/>
      <c r="BB30" s="402"/>
      <c r="BC30" s="402"/>
      <c r="BD30" s="402"/>
      <c r="BE30" s="402"/>
      <c r="BF30" s="402"/>
      <c r="BG30" s="402"/>
      <c r="BH30" s="402"/>
      <c r="BI30" s="402"/>
      <c r="BJ30" s="402"/>
      <c r="BK30" s="402"/>
      <c r="BL30" s="402"/>
      <c r="BM30" s="402"/>
      <c r="BN30" s="402"/>
      <c r="BO30" s="402"/>
      <c r="BP30" s="402"/>
      <c r="BQ30" s="402"/>
      <c r="BR30" s="402"/>
      <c r="BS30" s="402"/>
      <c r="BT30" s="402"/>
      <c r="BU30" s="402"/>
      <c r="BV30" s="402"/>
      <c r="BW30" s="402"/>
      <c r="BX30" s="402"/>
      <c r="BY30" s="402"/>
      <c r="BZ30" s="402"/>
      <c r="CA30" s="402"/>
      <c r="CB30" s="402"/>
      <c r="CC30" s="402"/>
      <c r="CD30" s="402"/>
      <c r="CE30" s="402"/>
      <c r="CF30" s="402"/>
      <c r="CG30" s="402"/>
      <c r="CH30" s="402"/>
      <c r="CI30" s="402"/>
      <c r="CJ30" s="402"/>
      <c r="CK30" s="402"/>
      <c r="CL30" s="402"/>
      <c r="CM30" s="402"/>
      <c r="CN30" s="402"/>
      <c r="CO30" s="402"/>
      <c r="CP30" s="402"/>
      <c r="CQ30" s="402"/>
      <c r="CR30" s="402"/>
      <c r="CS30" s="402"/>
      <c r="CT30" s="402"/>
      <c r="CU30" s="402"/>
      <c r="CV30" s="402"/>
      <c r="CW30" s="402"/>
      <c r="CX30" s="402"/>
      <c r="CY30" s="402"/>
      <c r="CZ30" s="402"/>
      <c r="DA30" s="402"/>
      <c r="DB30" s="402"/>
      <c r="DC30" s="402"/>
      <c r="DD30" s="402"/>
      <c r="DE30" s="402"/>
      <c r="DF30" s="402"/>
      <c r="DG30" s="402"/>
      <c r="DH30" s="402"/>
      <c r="DI30" s="402"/>
      <c r="DJ30" s="402"/>
      <c r="DK30" s="402"/>
      <c r="DL30" s="402"/>
      <c r="DM30" s="402"/>
      <c r="DN30" s="402"/>
      <c r="DO30" s="402"/>
      <c r="DP30" s="402"/>
      <c r="DQ30" s="402"/>
      <c r="DR30" s="402"/>
      <c r="DS30" s="402"/>
      <c r="DT30" s="402"/>
      <c r="DU30" s="402"/>
      <c r="DV30" s="402"/>
      <c r="DW30" s="402"/>
      <c r="DX30" s="402"/>
      <c r="DY30" s="402"/>
      <c r="DZ30" s="402"/>
      <c r="EA30" s="402"/>
      <c r="EB30" s="402"/>
      <c r="EC30" s="402"/>
      <c r="ED30" s="402"/>
      <c r="EE30" s="402"/>
      <c r="EF30" s="402"/>
      <c r="EG30" s="402"/>
      <c r="EH30" s="402"/>
      <c r="EI30" s="402"/>
      <c r="EJ30" s="402"/>
      <c r="EK30" s="402"/>
      <c r="EL30" s="402"/>
      <c r="EM30" s="402"/>
      <c r="EN30" s="402"/>
      <c r="EO30" s="402"/>
      <c r="EP30" s="402"/>
      <c r="EQ30" s="402"/>
      <c r="ER30" s="402"/>
      <c r="ES30" s="402"/>
      <c r="ET30" s="402"/>
      <c r="EU30" s="402"/>
      <c r="EV30" s="402"/>
      <c r="EW30" s="402"/>
      <c r="EX30" s="402"/>
      <c r="EY30" s="402"/>
      <c r="EZ30" s="402"/>
      <c r="FA30" s="402"/>
      <c r="FB30" s="402"/>
      <c r="FC30" s="402"/>
      <c r="FD30" s="402"/>
      <c r="FE30" s="402"/>
      <c r="FF30" s="402"/>
      <c r="FG30" s="402"/>
      <c r="FH30" s="402"/>
      <c r="FI30" s="402"/>
      <c r="FJ30" s="402"/>
      <c r="FK30" s="402"/>
      <c r="FL30" s="402"/>
      <c r="FM30" s="402"/>
      <c r="FN30" s="402"/>
      <c r="FO30" s="402"/>
      <c r="FP30" s="402"/>
      <c r="FQ30" s="402"/>
      <c r="FR30" s="402"/>
      <c r="FS30" s="402"/>
      <c r="FT30" s="402"/>
      <c r="FU30" s="402"/>
      <c r="FV30" s="402"/>
      <c r="FW30" s="402"/>
      <c r="FX30" s="402"/>
      <c r="FY30" s="402"/>
      <c r="FZ30" s="402"/>
      <c r="GA30" s="402"/>
      <c r="GB30" s="402"/>
      <c r="GC30" s="402"/>
      <c r="GD30" s="402"/>
      <c r="GE30" s="402"/>
      <c r="GF30" s="402"/>
      <c r="GG30" s="402"/>
      <c r="GH30" s="402"/>
      <c r="GI30" s="402"/>
      <c r="GJ30" s="402"/>
      <c r="GK30" s="402"/>
      <c r="GL30" s="402"/>
      <c r="GM30" s="402"/>
      <c r="GN30" s="402"/>
      <c r="GO30" s="402"/>
      <c r="GP30" s="402"/>
      <c r="GQ30" s="402"/>
      <c r="GR30" s="402"/>
      <c r="GS30" s="402"/>
      <c r="GT30" s="402"/>
      <c r="GU30" s="402"/>
      <c r="GV30" s="402"/>
      <c r="GW30" s="402"/>
      <c r="GX30" s="402"/>
      <c r="GY30" s="402"/>
      <c r="GZ30" s="402"/>
      <c r="HA30" s="402"/>
      <c r="HB30" s="402"/>
      <c r="HC30" s="402"/>
      <c r="HD30" s="402"/>
      <c r="HE30" s="402"/>
      <c r="HF30" s="402"/>
      <c r="HG30" s="402"/>
      <c r="HH30" s="402"/>
      <c r="HI30" s="402"/>
      <c r="HJ30" s="402"/>
      <c r="HK30" s="402"/>
      <c r="HL30" s="402"/>
      <c r="HM30" s="402"/>
      <c r="HN30" s="402"/>
      <c r="HO30" s="402"/>
      <c r="HP30" s="402"/>
      <c r="HQ30" s="402"/>
      <c r="HR30" s="402"/>
      <c r="HS30" s="402"/>
      <c r="HT30" s="402"/>
      <c r="HU30" s="402"/>
      <c r="HV30" s="402"/>
      <c r="HW30" s="402"/>
      <c r="HX30" s="402"/>
      <c r="HY30" s="402"/>
      <c r="HZ30" s="402"/>
      <c r="IA30" s="402"/>
      <c r="IB30" s="402"/>
      <c r="IC30" s="402"/>
      <c r="ID30" s="402"/>
      <c r="IE30" s="402"/>
      <c r="IF30" s="402"/>
      <c r="IG30" s="402"/>
      <c r="IH30" s="402"/>
      <c r="II30" s="402"/>
      <c r="IJ30" s="402"/>
      <c r="IK30" s="402"/>
      <c r="IL30" s="402"/>
      <c r="IM30" s="402"/>
      <c r="IN30" s="402"/>
      <c r="IO30" s="402"/>
      <c r="IP30" s="402"/>
      <c r="IQ30" s="402"/>
      <c r="IR30" s="402"/>
      <c r="IS30" s="402"/>
      <c r="IT30" s="402"/>
      <c r="IU30" s="402"/>
      <c r="IV30" s="402"/>
      <c r="IW30" s="402"/>
      <c r="IX30" s="402"/>
      <c r="IY30" s="402"/>
      <c r="IZ30" s="402"/>
      <c r="JA30" s="402"/>
      <c r="JB30" s="402"/>
      <c r="JC30" s="402"/>
      <c r="JD30" s="402"/>
      <c r="JE30" s="402"/>
      <c r="JF30" s="402"/>
      <c r="JG30" s="402"/>
      <c r="JH30" s="402"/>
      <c r="JI30" s="402"/>
      <c r="JJ30" s="402"/>
      <c r="JK30" s="402"/>
      <c r="JL30" s="402"/>
      <c r="JM30" s="402"/>
      <c r="JN30" s="402"/>
      <c r="JO30" s="402"/>
      <c r="JP30" s="402"/>
      <c r="JQ30" s="402"/>
      <c r="JR30" s="402"/>
      <c r="JS30" s="402"/>
      <c r="JT30" s="402"/>
      <c r="JU30" s="402"/>
      <c r="JV30" s="402"/>
      <c r="JW30" s="402"/>
      <c r="JX30" s="402"/>
      <c r="JY30" s="402"/>
      <c r="JZ30" s="402"/>
      <c r="KA30" s="402"/>
      <c r="KB30" s="402"/>
      <c r="KC30" s="402"/>
      <c r="KD30" s="402"/>
      <c r="KE30" s="402"/>
      <c r="KF30" s="402"/>
      <c r="KG30" s="402"/>
      <c r="KH30" s="402"/>
      <c r="KI30" s="402"/>
      <c r="KJ30" s="402"/>
      <c r="KK30" s="402"/>
      <c r="KL30" s="402"/>
      <c r="KM30" s="402"/>
      <c r="KN30" s="402"/>
      <c r="KO30" s="402"/>
      <c r="KP30" s="402"/>
      <c r="KQ30" s="402"/>
      <c r="KR30" s="402"/>
      <c r="KS30" s="402"/>
      <c r="KT30" s="402"/>
      <c r="KU30" s="402"/>
      <c r="KV30" s="402"/>
      <c r="KW30" s="402"/>
      <c r="KX30" s="402"/>
      <c r="KY30" s="402"/>
      <c r="KZ30" s="402"/>
      <c r="LA30" s="402"/>
      <c r="LB30" s="402"/>
      <c r="LC30" s="402"/>
      <c r="LD30" s="402"/>
      <c r="LE30" s="402"/>
      <c r="LF30" s="402"/>
      <c r="LG30" s="402"/>
      <c r="LH30" s="402"/>
      <c r="LI30" s="402"/>
      <c r="LJ30" s="402"/>
      <c r="LK30" s="402"/>
      <c r="LL30" s="402"/>
      <c r="LM30" s="402"/>
      <c r="LN30" s="402"/>
      <c r="LO30" s="402"/>
      <c r="LP30" s="402"/>
      <c r="LQ30" s="402"/>
      <c r="LR30" s="402"/>
      <c r="LS30" s="402"/>
      <c r="LT30" s="402"/>
      <c r="LU30" s="402"/>
      <c r="LV30" s="402"/>
      <c r="LW30" s="402"/>
      <c r="LX30" s="402"/>
      <c r="LY30" s="402"/>
      <c r="LZ30" s="402"/>
      <c r="MA30" s="402"/>
      <c r="MB30" s="402"/>
      <c r="MC30" s="402"/>
      <c r="MD30" s="402"/>
      <c r="ME30" s="402"/>
      <c r="MF30" s="402"/>
      <c r="MG30" s="402"/>
      <c r="MH30" s="402"/>
      <c r="MI30" s="402"/>
      <c r="MJ30" s="402"/>
      <c r="MK30" s="402"/>
      <c r="ML30" s="402"/>
      <c r="MM30" s="402"/>
      <c r="MN30" s="402"/>
      <c r="MO30" s="402"/>
      <c r="MP30" s="402"/>
      <c r="MQ30" s="402"/>
      <c r="MR30" s="402"/>
      <c r="MS30" s="402"/>
      <c r="MT30" s="402"/>
      <c r="MU30" s="402"/>
      <c r="MV30" s="402"/>
      <c r="MW30" s="402"/>
      <c r="MX30" s="402"/>
      <c r="MY30" s="402"/>
      <c r="MZ30" s="402"/>
      <c r="NA30" s="402"/>
      <c r="NB30" s="402"/>
      <c r="NC30" s="402"/>
      <c r="ND30" s="402"/>
      <c r="NE30" s="402"/>
      <c r="NF30" s="402"/>
      <c r="NG30" s="402"/>
      <c r="NH30" s="402"/>
      <c r="NI30" s="402"/>
      <c r="NJ30" s="402"/>
      <c r="NK30" s="402"/>
      <c r="NL30" s="402"/>
      <c r="NM30" s="402"/>
      <c r="NN30" s="402"/>
      <c r="NO30" s="402"/>
      <c r="NP30" s="402"/>
      <c r="NQ30" s="402"/>
      <c r="NR30" s="402"/>
      <c r="NS30" s="402"/>
      <c r="NT30" s="402"/>
      <c r="NU30" s="402"/>
      <c r="NV30" s="402"/>
      <c r="NW30" s="402"/>
      <c r="NX30" s="402"/>
      <c r="NY30" s="402"/>
      <c r="NZ30" s="402"/>
      <c r="OA30" s="402"/>
      <c r="OB30" s="402"/>
      <c r="OC30" s="402"/>
      <c r="OD30" s="402"/>
      <c r="OE30" s="402"/>
      <c r="OF30" s="402"/>
      <c r="OG30" s="402"/>
      <c r="OH30" s="402"/>
      <c r="OI30" s="402"/>
      <c r="OJ30" s="402"/>
      <c r="OK30" s="402"/>
      <c r="OL30" s="402"/>
      <c r="OM30" s="402"/>
      <c r="ON30" s="402"/>
      <c r="OO30" s="402"/>
      <c r="OP30" s="402"/>
      <c r="OQ30" s="402"/>
      <c r="OR30" s="402"/>
      <c r="OS30" s="402"/>
      <c r="OT30" s="402"/>
      <c r="OU30" s="402"/>
      <c r="OV30" s="402"/>
      <c r="OW30" s="402"/>
      <c r="OX30" s="402"/>
      <c r="OY30" s="402"/>
      <c r="OZ30" s="402"/>
      <c r="PA30" s="402"/>
      <c r="PB30" s="402"/>
      <c r="PC30" s="402"/>
      <c r="PD30" s="402"/>
      <c r="PE30" s="402"/>
      <c r="PF30" s="402"/>
      <c r="PG30" s="402"/>
      <c r="PH30" s="402"/>
      <c r="PI30" s="402"/>
      <c r="PJ30" s="402"/>
      <c r="PK30" s="402"/>
      <c r="PL30" s="402"/>
      <c r="PM30" s="402"/>
      <c r="PN30" s="402"/>
      <c r="PO30" s="402"/>
      <c r="PP30" s="402"/>
      <c r="PQ30" s="402"/>
      <c r="PR30" s="402"/>
      <c r="PS30" s="402"/>
      <c r="PT30" s="402"/>
      <c r="PU30" s="402"/>
      <c r="PV30" s="402"/>
      <c r="PW30" s="402"/>
      <c r="PX30" s="402"/>
      <c r="PY30" s="402"/>
      <c r="PZ30" s="402"/>
      <c r="QA30" s="402"/>
      <c r="QB30" s="402"/>
      <c r="QC30" s="402"/>
      <c r="QD30" s="402"/>
      <c r="QE30" s="402"/>
      <c r="QF30" s="402"/>
      <c r="QG30" s="402"/>
      <c r="QH30" s="402"/>
      <c r="QI30" s="402"/>
      <c r="QJ30" s="402"/>
      <c r="QK30" s="402"/>
      <c r="QL30" s="402"/>
      <c r="QM30" s="402"/>
      <c r="QN30" s="402"/>
      <c r="QO30" s="402"/>
      <c r="QP30" s="402"/>
      <c r="QQ30" s="402"/>
      <c r="QR30" s="402"/>
      <c r="QS30" s="402"/>
      <c r="QT30" s="402"/>
      <c r="QU30" s="402"/>
      <c r="QV30" s="402"/>
      <c r="QW30" s="402"/>
      <c r="QX30" s="402"/>
      <c r="QY30" s="402"/>
      <c r="QZ30" s="402"/>
      <c r="RA30" s="402"/>
      <c r="RB30" s="402"/>
      <c r="RC30" s="402"/>
      <c r="RD30" s="402"/>
      <c r="RE30" s="402"/>
      <c r="RF30" s="402"/>
      <c r="RG30" s="402"/>
      <c r="RH30" s="402"/>
      <c r="RI30" s="402"/>
      <c r="RJ30" s="402"/>
      <c r="RK30" s="402"/>
      <c r="RL30" s="402"/>
      <c r="RM30" s="402"/>
      <c r="RN30" s="402"/>
      <c r="RO30" s="402"/>
      <c r="RP30" s="402"/>
      <c r="RQ30" s="402"/>
      <c r="RR30" s="402"/>
      <c r="RS30" s="402"/>
      <c r="RT30" s="402"/>
      <c r="RU30" s="402"/>
      <c r="RV30" s="402"/>
      <c r="RW30" s="402"/>
      <c r="RX30" s="402"/>
      <c r="RY30" s="402"/>
      <c r="RZ30" s="402"/>
      <c r="SA30" s="402"/>
      <c r="SB30" s="402"/>
      <c r="SC30" s="402"/>
      <c r="SD30" s="402"/>
      <c r="SE30" s="402"/>
      <c r="SF30" s="402"/>
      <c r="SG30" s="402"/>
      <c r="SH30" s="402"/>
      <c r="SI30" s="402"/>
      <c r="SJ30" s="402"/>
      <c r="SK30" s="402"/>
      <c r="SL30" s="402"/>
      <c r="SM30" s="402"/>
      <c r="SN30" s="402"/>
      <c r="SO30" s="402"/>
      <c r="SP30" s="402"/>
      <c r="SQ30" s="402"/>
      <c r="SR30" s="402"/>
      <c r="SS30" s="402"/>
      <c r="ST30" s="402"/>
      <c r="SU30" s="402"/>
      <c r="SV30" s="402"/>
      <c r="SW30" s="402"/>
      <c r="SX30" s="402"/>
      <c r="SY30" s="402"/>
      <c r="SZ30" s="402"/>
      <c r="TA30" s="402"/>
      <c r="TB30" s="402"/>
      <c r="TC30" s="402"/>
      <c r="TD30" s="402"/>
      <c r="TE30" s="402"/>
      <c r="TF30" s="402"/>
      <c r="TG30" s="402"/>
      <c r="TH30" s="402"/>
      <c r="TI30" s="402"/>
      <c r="TJ30" s="402"/>
      <c r="TK30" s="402"/>
      <c r="TL30" s="402"/>
      <c r="TM30" s="402"/>
      <c r="TN30" s="402"/>
      <c r="TO30" s="402"/>
      <c r="TP30" s="402"/>
      <c r="TQ30" s="402"/>
      <c r="TR30" s="402"/>
      <c r="TS30" s="402"/>
      <c r="TT30" s="402"/>
      <c r="TU30" s="402"/>
      <c r="TV30" s="402"/>
      <c r="TW30" s="402"/>
      <c r="TX30" s="402"/>
      <c r="TY30" s="402"/>
      <c r="TZ30" s="402"/>
      <c r="UA30" s="402"/>
      <c r="UB30" s="402"/>
      <c r="UC30" s="402"/>
      <c r="UD30" s="402"/>
      <c r="UE30" s="402"/>
      <c r="UF30" s="402"/>
      <c r="UG30" s="402"/>
      <c r="UH30" s="402"/>
      <c r="UI30" s="402"/>
      <c r="UJ30" s="402"/>
      <c r="UK30" s="402"/>
      <c r="UL30" s="402"/>
      <c r="UM30" s="402"/>
      <c r="UN30" s="402"/>
      <c r="UO30" s="402"/>
      <c r="UP30" s="402"/>
      <c r="UQ30" s="402"/>
      <c r="UR30" s="402"/>
      <c r="US30" s="402"/>
      <c r="UT30" s="402"/>
      <c r="UU30" s="402"/>
      <c r="UV30" s="402"/>
      <c r="UW30" s="402"/>
      <c r="UX30" s="402"/>
      <c r="UY30" s="402"/>
      <c r="UZ30" s="402"/>
      <c r="VA30" s="402"/>
      <c r="VB30" s="402"/>
      <c r="VC30" s="402"/>
      <c r="VD30" s="402"/>
      <c r="VE30" s="402"/>
      <c r="VF30" s="402"/>
      <c r="VG30" s="402"/>
      <c r="VH30" s="402"/>
      <c r="VI30" s="402"/>
      <c r="VJ30" s="402"/>
      <c r="VK30" s="402"/>
      <c r="VL30" s="402"/>
      <c r="VM30" s="402"/>
      <c r="VN30" s="402"/>
      <c r="VO30" s="402"/>
      <c r="VP30" s="402"/>
      <c r="VQ30" s="402"/>
      <c r="VR30" s="402"/>
      <c r="VS30" s="402"/>
      <c r="VT30" s="402"/>
      <c r="VU30" s="402"/>
      <c r="VV30" s="402"/>
      <c r="VW30" s="402"/>
      <c r="VX30" s="402"/>
      <c r="VY30" s="402"/>
      <c r="VZ30" s="402"/>
      <c r="WA30" s="402"/>
      <c r="WB30" s="402"/>
      <c r="WC30" s="402"/>
      <c r="WD30" s="402"/>
      <c r="WE30" s="402"/>
      <c r="WF30" s="402"/>
      <c r="WG30" s="402"/>
      <c r="WH30" s="402"/>
      <c r="WI30" s="402"/>
      <c r="WJ30" s="402"/>
      <c r="WK30" s="402"/>
      <c r="WL30" s="402"/>
      <c r="WM30" s="402"/>
      <c r="WN30" s="402"/>
      <c r="WO30" s="402"/>
      <c r="WP30" s="402"/>
      <c r="WQ30" s="402"/>
      <c r="WR30" s="402"/>
      <c r="WS30" s="402"/>
      <c r="WT30" s="402"/>
      <c r="WU30" s="402"/>
      <c r="WV30" s="402"/>
      <c r="WW30" s="402"/>
      <c r="WX30" s="402"/>
      <c r="WY30" s="402"/>
      <c r="WZ30" s="402"/>
      <c r="XA30" s="402"/>
      <c r="XB30" s="402"/>
      <c r="XC30" s="402"/>
      <c r="XD30" s="402"/>
      <c r="XE30" s="402"/>
      <c r="XF30" s="402"/>
      <c r="XG30" s="402"/>
      <c r="XH30" s="402"/>
      <c r="XI30" s="402"/>
      <c r="XJ30" s="402"/>
      <c r="XK30" s="402"/>
      <c r="XL30" s="402"/>
      <c r="XM30" s="402"/>
      <c r="XN30" s="402"/>
      <c r="XO30" s="402"/>
      <c r="XP30" s="402"/>
      <c r="XQ30" s="402"/>
      <c r="XR30" s="402"/>
      <c r="XS30" s="402"/>
      <c r="XT30" s="402"/>
      <c r="XU30" s="402"/>
      <c r="XV30" s="402"/>
      <c r="XW30" s="402"/>
      <c r="XX30" s="402"/>
      <c r="XY30" s="402"/>
      <c r="XZ30" s="402"/>
      <c r="YA30" s="402"/>
      <c r="YB30" s="402"/>
      <c r="YC30" s="402"/>
      <c r="YD30" s="402"/>
      <c r="YE30" s="402"/>
      <c r="YF30" s="402"/>
      <c r="YG30" s="402"/>
      <c r="YH30" s="402"/>
      <c r="YI30" s="402"/>
      <c r="YJ30" s="402"/>
      <c r="YK30" s="402"/>
      <c r="YL30" s="402"/>
      <c r="YM30" s="402"/>
      <c r="YN30" s="402"/>
      <c r="YO30" s="402"/>
      <c r="YP30" s="402"/>
      <c r="YQ30" s="402"/>
      <c r="YR30" s="402"/>
      <c r="YS30" s="402"/>
      <c r="YT30" s="402"/>
      <c r="YU30" s="402"/>
      <c r="YV30" s="402"/>
      <c r="YW30" s="402"/>
      <c r="YX30" s="402"/>
      <c r="YY30" s="402"/>
      <c r="YZ30" s="402"/>
      <c r="ZA30" s="402"/>
      <c r="ZB30" s="402"/>
      <c r="ZC30" s="402"/>
      <c r="ZD30" s="402"/>
      <c r="ZE30" s="402"/>
      <c r="ZF30" s="402"/>
      <c r="ZG30" s="402"/>
      <c r="ZH30" s="402"/>
      <c r="ZI30" s="402"/>
      <c r="ZJ30" s="402"/>
      <c r="ZK30" s="402"/>
      <c r="ZL30" s="402"/>
      <c r="ZM30" s="402"/>
      <c r="ZN30" s="402"/>
      <c r="ZO30" s="402"/>
      <c r="ZP30" s="402"/>
      <c r="ZQ30" s="402"/>
      <c r="ZR30" s="402"/>
      <c r="ZS30" s="402"/>
      <c r="ZT30" s="402"/>
      <c r="ZU30" s="402"/>
      <c r="ZV30" s="402"/>
      <c r="ZW30" s="402"/>
      <c r="ZX30" s="402"/>
      <c r="ZY30" s="402"/>
      <c r="ZZ30" s="402"/>
      <c r="AAA30" s="402"/>
      <c r="AAB30" s="402"/>
      <c r="AAC30" s="402"/>
      <c r="AAD30" s="402"/>
      <c r="AAE30" s="402"/>
      <c r="AAF30" s="402"/>
      <c r="AAG30" s="402"/>
      <c r="AAH30" s="402"/>
      <c r="AAI30" s="402"/>
      <c r="AAJ30" s="402"/>
      <c r="AAK30" s="402"/>
      <c r="AAL30" s="402"/>
      <c r="AAM30" s="402"/>
      <c r="AAN30" s="402"/>
      <c r="AAO30" s="402"/>
      <c r="AAP30" s="402"/>
      <c r="AAQ30" s="402"/>
      <c r="AAR30" s="402"/>
      <c r="AAS30" s="402"/>
      <c r="AAT30" s="402"/>
      <c r="AAU30" s="402"/>
      <c r="AAV30" s="402"/>
      <c r="AAW30" s="402"/>
      <c r="AAX30" s="402"/>
      <c r="AAY30" s="402"/>
      <c r="AAZ30" s="402"/>
      <c r="ABA30" s="402"/>
      <c r="ABB30" s="402"/>
      <c r="ABC30" s="402"/>
      <c r="ABD30" s="402"/>
      <c r="ABE30" s="402"/>
      <c r="ABF30" s="402"/>
      <c r="ABG30" s="402"/>
      <c r="ABH30" s="402"/>
      <c r="ABI30" s="402"/>
      <c r="ABJ30" s="402"/>
      <c r="ABK30" s="402"/>
      <c r="ABL30" s="402"/>
      <c r="ABM30" s="402"/>
      <c r="ABN30" s="402"/>
      <c r="ABO30" s="402"/>
      <c r="ABP30" s="402"/>
      <c r="ABQ30" s="402"/>
      <c r="ABR30" s="402"/>
      <c r="ABS30" s="402"/>
      <c r="ABT30" s="402"/>
      <c r="ABU30" s="402"/>
      <c r="ABV30" s="402"/>
      <c r="ABW30" s="402"/>
      <c r="ABX30" s="402"/>
      <c r="ABY30" s="402"/>
      <c r="ABZ30" s="402"/>
      <c r="ACA30" s="402"/>
      <c r="ACB30" s="402"/>
      <c r="ACC30" s="402"/>
      <c r="ACD30" s="402"/>
      <c r="ACE30" s="402"/>
      <c r="ACF30" s="402"/>
      <c r="ACG30" s="402"/>
      <c r="ACH30" s="402"/>
      <c r="ACI30" s="402"/>
      <c r="ACJ30" s="402"/>
      <c r="ACK30" s="402"/>
      <c r="ACL30" s="402"/>
      <c r="ACM30" s="402"/>
      <c r="ACN30" s="402"/>
      <c r="ACO30" s="402"/>
      <c r="ACP30" s="402"/>
      <c r="ACQ30" s="402"/>
      <c r="ACR30" s="402"/>
      <c r="ACS30" s="402"/>
      <c r="ACT30" s="402"/>
      <c r="ACU30" s="402"/>
      <c r="ACV30" s="402"/>
      <c r="ACW30" s="402"/>
      <c r="ACX30" s="402"/>
      <c r="ACY30" s="402"/>
      <c r="ACZ30" s="402"/>
      <c r="ADA30" s="402"/>
      <c r="ADB30" s="402"/>
      <c r="ADC30" s="402"/>
      <c r="ADD30" s="402"/>
      <c r="ADE30" s="402"/>
      <c r="ADF30" s="402"/>
      <c r="ADG30" s="402"/>
      <c r="ADH30" s="402"/>
      <c r="ADI30" s="402"/>
      <c r="ADJ30" s="402"/>
      <c r="ADK30" s="402"/>
      <c r="ADL30" s="402"/>
      <c r="ADM30" s="402"/>
      <c r="ADN30" s="402"/>
      <c r="ADO30" s="402"/>
      <c r="ADP30" s="402"/>
      <c r="ADQ30" s="402"/>
      <c r="ADR30" s="402"/>
      <c r="ADS30" s="402"/>
      <c r="ADT30" s="402"/>
      <c r="ADU30" s="402"/>
      <c r="ADV30" s="402"/>
      <c r="ADW30" s="402"/>
      <c r="ADX30" s="402"/>
      <c r="ADY30" s="402"/>
      <c r="ADZ30" s="402"/>
      <c r="AEA30" s="402"/>
      <c r="AEB30" s="402"/>
      <c r="AEC30" s="402"/>
      <c r="AED30" s="402"/>
      <c r="AEE30" s="402"/>
      <c r="AEF30" s="402"/>
      <c r="AEG30" s="402"/>
      <c r="AEH30" s="402"/>
      <c r="AEI30" s="402"/>
      <c r="AEJ30" s="402"/>
      <c r="AEK30" s="402"/>
      <c r="AEL30" s="402"/>
      <c r="AEM30" s="402"/>
      <c r="AEN30" s="402"/>
      <c r="AEO30" s="402"/>
      <c r="AEP30" s="402"/>
      <c r="AEQ30" s="402"/>
      <c r="AER30" s="402"/>
      <c r="AES30" s="402"/>
      <c r="AET30" s="402"/>
      <c r="AEU30" s="402"/>
      <c r="AEV30" s="402"/>
      <c r="AEW30" s="402"/>
      <c r="AEX30" s="402"/>
      <c r="AEY30" s="402"/>
      <c r="AEZ30" s="402"/>
      <c r="AFA30" s="402"/>
      <c r="AFB30" s="402"/>
      <c r="AFC30" s="402"/>
      <c r="AFD30" s="402"/>
      <c r="AFE30" s="402"/>
      <c r="AFF30" s="402"/>
      <c r="AFG30" s="402"/>
      <c r="AFH30" s="402"/>
      <c r="AFI30" s="402"/>
      <c r="AFJ30" s="402"/>
      <c r="AFK30" s="402"/>
      <c r="AFL30" s="402"/>
      <c r="AFM30" s="402"/>
      <c r="AFN30" s="402"/>
      <c r="AFO30" s="402"/>
      <c r="AFP30" s="402"/>
      <c r="AFQ30" s="402"/>
      <c r="AFR30" s="402"/>
      <c r="AFS30" s="402"/>
      <c r="AFT30" s="402"/>
      <c r="AFU30" s="402"/>
      <c r="AFV30" s="402"/>
      <c r="AFW30" s="402"/>
      <c r="AFX30" s="402"/>
      <c r="AFY30" s="402"/>
      <c r="AFZ30" s="402"/>
      <c r="AGA30" s="402"/>
      <c r="AGB30" s="402"/>
      <c r="AGC30" s="402"/>
      <c r="AGD30" s="402"/>
      <c r="AGE30" s="402"/>
      <c r="AGF30" s="402"/>
      <c r="AGG30" s="402"/>
      <c r="AGH30" s="402"/>
      <c r="AGI30" s="402"/>
      <c r="AGJ30" s="402"/>
      <c r="AGK30" s="402"/>
      <c r="AGL30" s="402"/>
      <c r="AGM30" s="402"/>
      <c r="AGN30" s="402"/>
      <c r="AGO30" s="402"/>
      <c r="AGP30" s="402"/>
      <c r="AGQ30" s="402"/>
      <c r="AGR30" s="402"/>
      <c r="AGS30" s="402"/>
      <c r="AGT30" s="402"/>
      <c r="AGU30" s="402"/>
      <c r="AGV30" s="402"/>
      <c r="AGW30" s="402"/>
      <c r="AGX30" s="402"/>
      <c r="AGY30" s="402"/>
      <c r="AGZ30" s="402"/>
      <c r="AHA30" s="402"/>
      <c r="AHB30" s="402"/>
      <c r="AHC30" s="402"/>
      <c r="AHD30" s="402"/>
      <c r="AHE30" s="402"/>
      <c r="AHF30" s="402"/>
      <c r="AHG30" s="402"/>
      <c r="AHH30" s="402"/>
      <c r="AHI30" s="402"/>
      <c r="AHJ30" s="402"/>
      <c r="AHK30" s="402"/>
      <c r="AHL30" s="402"/>
      <c r="AHM30" s="402"/>
      <c r="AHN30" s="402"/>
      <c r="AHO30" s="402"/>
      <c r="AHP30" s="402"/>
      <c r="AHQ30" s="402"/>
      <c r="AHR30" s="402"/>
      <c r="AHS30" s="402"/>
      <c r="AHT30" s="402"/>
      <c r="AHU30" s="402"/>
      <c r="AHV30" s="402"/>
      <c r="AHW30" s="402"/>
      <c r="AHX30" s="402"/>
      <c r="AHY30" s="402"/>
      <c r="AHZ30" s="402"/>
      <c r="AIA30" s="402"/>
      <c r="AIB30" s="402"/>
      <c r="AIC30" s="402"/>
      <c r="AID30" s="402"/>
      <c r="AIE30" s="402"/>
      <c r="AIF30" s="402"/>
      <c r="AIG30" s="402"/>
      <c r="AIH30" s="402"/>
      <c r="AII30" s="402"/>
      <c r="AIJ30" s="402"/>
      <c r="AIK30" s="402"/>
      <c r="AIL30" s="402"/>
      <c r="AIM30" s="402"/>
      <c r="AIN30" s="402"/>
      <c r="AIO30" s="402"/>
      <c r="AIP30" s="402"/>
      <c r="AIQ30" s="402"/>
      <c r="AIR30" s="402"/>
      <c r="AIS30" s="402"/>
      <c r="AIT30" s="402"/>
      <c r="AIU30" s="402"/>
      <c r="AIV30" s="402"/>
      <c r="AIW30" s="402"/>
      <c r="AIX30" s="402"/>
      <c r="AIY30" s="402"/>
      <c r="AIZ30" s="402"/>
      <c r="AJA30" s="402"/>
      <c r="AJB30" s="402"/>
      <c r="AJC30" s="402"/>
      <c r="AJD30" s="402"/>
      <c r="AJE30" s="402"/>
      <c r="AJF30" s="402"/>
      <c r="AJG30" s="402"/>
      <c r="AJH30" s="402"/>
      <c r="AJI30" s="402"/>
      <c r="AJJ30" s="402"/>
      <c r="AJK30" s="402"/>
      <c r="AJL30" s="402"/>
      <c r="AJM30" s="402"/>
      <c r="AJN30" s="402"/>
      <c r="AJO30" s="402"/>
      <c r="AJP30" s="402"/>
      <c r="AJQ30" s="402"/>
      <c r="AJR30" s="402"/>
      <c r="AJS30" s="402"/>
      <c r="AJT30" s="402"/>
      <c r="AJU30" s="402"/>
      <c r="AJV30" s="402"/>
      <c r="AJW30" s="402"/>
      <c r="AJX30" s="402"/>
      <c r="AJY30" s="402"/>
      <c r="AJZ30" s="402"/>
      <c r="AKA30" s="402"/>
      <c r="AKB30" s="402"/>
      <c r="AKC30" s="402"/>
      <c r="AKD30" s="402"/>
      <c r="AKE30" s="402"/>
      <c r="AKF30" s="402"/>
      <c r="AKG30" s="402"/>
      <c r="AKH30" s="402"/>
      <c r="AKI30" s="402"/>
      <c r="AKJ30" s="402"/>
      <c r="AKK30" s="402"/>
      <c r="AKL30" s="402"/>
      <c r="AKM30" s="402"/>
      <c r="AKN30" s="402"/>
      <c r="AKO30" s="402"/>
      <c r="AKP30" s="402"/>
      <c r="AKQ30" s="402"/>
      <c r="AKR30" s="402"/>
      <c r="AKS30" s="402"/>
      <c r="AKT30" s="402"/>
      <c r="AKU30" s="402"/>
      <c r="AKV30" s="402"/>
      <c r="AKW30" s="402"/>
      <c r="AKX30" s="402"/>
      <c r="AKY30" s="402"/>
      <c r="AKZ30" s="402"/>
      <c r="ALA30" s="402"/>
      <c r="ALB30" s="402"/>
      <c r="ALC30" s="402"/>
      <c r="ALD30" s="402"/>
      <c r="ALE30" s="402"/>
      <c r="ALF30" s="402"/>
      <c r="ALG30" s="402"/>
      <c r="ALH30" s="402"/>
      <c r="ALI30" s="402"/>
      <c r="ALJ30" s="402"/>
      <c r="ALK30" s="402"/>
      <c r="ALL30" s="402"/>
      <c r="ALM30" s="402"/>
      <c r="ALN30" s="402"/>
      <c r="ALO30" s="402"/>
      <c r="ALP30" s="402"/>
      <c r="ALQ30" s="402"/>
      <c r="ALR30" s="402"/>
      <c r="ALS30" s="402"/>
      <c r="ALT30" s="402"/>
      <c r="ALU30" s="402"/>
      <c r="ALV30" s="402"/>
      <c r="ALW30" s="402"/>
      <c r="ALX30" s="402"/>
      <c r="ALY30" s="402"/>
      <c r="ALZ30" s="402"/>
      <c r="AMA30" s="402"/>
      <c r="AMB30" s="402"/>
      <c r="AMC30" s="402"/>
      <c r="AMD30" s="402"/>
      <c r="AME30" s="402"/>
      <c r="AMF30" s="402"/>
      <c r="AMG30" s="402"/>
      <c r="AMH30" s="402"/>
      <c r="AMI30" s="402"/>
      <c r="AMJ30" s="402"/>
      <c r="AMK30" s="402"/>
      <c r="AML30" s="402"/>
      <c r="AMM30" s="402"/>
      <c r="AMN30" s="402"/>
      <c r="AMO30" s="402"/>
      <c r="AMP30" s="402"/>
      <c r="AMQ30" s="402"/>
      <c r="AMR30" s="402"/>
    </row>
    <row r="31" spans="1:1032" s="499" customFormat="1" ht="15">
      <c r="A31" s="411"/>
      <c r="B31" s="412" t="s">
        <v>348</v>
      </c>
      <c r="C31" s="373" t="s">
        <v>10</v>
      </c>
      <c r="D31" s="494">
        <v>1</v>
      </c>
      <c r="E31" s="375"/>
      <c r="F31" s="375"/>
      <c r="G31" s="497"/>
      <c r="H31" s="506"/>
      <c r="I31" s="383"/>
      <c r="J31" s="375"/>
      <c r="K31" s="375"/>
      <c r="L31" s="375"/>
      <c r="M31" s="508"/>
      <c r="N31" s="508"/>
      <c r="O31" s="507"/>
      <c r="P31" s="507"/>
      <c r="Q31" s="507"/>
      <c r="R31" s="507"/>
      <c r="S31" s="506"/>
      <c r="T31" s="506"/>
      <c r="U31" s="505"/>
      <c r="V31" s="504"/>
      <c r="W31" s="377"/>
      <c r="X31" s="378"/>
      <c r="Y31" s="378"/>
      <c r="Z31" s="378"/>
      <c r="AA31" s="402"/>
      <c r="AB31" s="402"/>
      <c r="AC31" s="402"/>
      <c r="AD31" s="402"/>
      <c r="AE31" s="402"/>
      <c r="AF31" s="402"/>
      <c r="AG31" s="402"/>
      <c r="AH31" s="402"/>
      <c r="AI31" s="402"/>
      <c r="AJ31" s="402"/>
      <c r="AK31" s="402"/>
      <c r="AL31" s="402"/>
      <c r="AM31" s="402"/>
      <c r="AN31" s="402"/>
      <c r="AO31" s="402"/>
      <c r="AP31" s="402"/>
      <c r="AQ31" s="402"/>
      <c r="AR31" s="402"/>
      <c r="AS31" s="402"/>
      <c r="AT31" s="402"/>
      <c r="AU31" s="402"/>
      <c r="AV31" s="402"/>
      <c r="AW31" s="402"/>
      <c r="AX31" s="402"/>
      <c r="AY31" s="402"/>
      <c r="AZ31" s="402"/>
      <c r="BA31" s="402"/>
      <c r="BB31" s="402"/>
      <c r="BC31" s="402"/>
      <c r="BD31" s="402"/>
      <c r="BE31" s="402"/>
      <c r="BF31" s="402"/>
      <c r="BG31" s="402"/>
      <c r="BH31" s="402"/>
      <c r="BI31" s="402"/>
      <c r="BJ31" s="402"/>
      <c r="BK31" s="402"/>
      <c r="BL31" s="402"/>
      <c r="BM31" s="402"/>
      <c r="BN31" s="402"/>
      <c r="BO31" s="402"/>
      <c r="BP31" s="402"/>
      <c r="BQ31" s="402"/>
      <c r="BR31" s="402"/>
      <c r="BS31" s="402"/>
      <c r="BT31" s="402"/>
      <c r="BU31" s="402"/>
      <c r="BV31" s="402"/>
      <c r="BW31" s="402"/>
      <c r="BX31" s="402"/>
      <c r="BY31" s="402"/>
      <c r="BZ31" s="402"/>
      <c r="CA31" s="402"/>
      <c r="CB31" s="402"/>
      <c r="CC31" s="402"/>
      <c r="CD31" s="402"/>
      <c r="CE31" s="402"/>
      <c r="CF31" s="402"/>
      <c r="CG31" s="402"/>
      <c r="CH31" s="402"/>
      <c r="CI31" s="402"/>
      <c r="CJ31" s="402"/>
      <c r="CK31" s="402"/>
      <c r="CL31" s="402"/>
      <c r="CM31" s="402"/>
      <c r="CN31" s="402"/>
      <c r="CO31" s="402"/>
      <c r="CP31" s="402"/>
      <c r="CQ31" s="402"/>
      <c r="CR31" s="402"/>
      <c r="CS31" s="402"/>
      <c r="CT31" s="402"/>
      <c r="CU31" s="402"/>
      <c r="CV31" s="402"/>
      <c r="CW31" s="402"/>
      <c r="CX31" s="402"/>
      <c r="CY31" s="402"/>
      <c r="CZ31" s="402"/>
      <c r="DA31" s="402"/>
      <c r="DB31" s="402"/>
      <c r="DC31" s="402"/>
      <c r="DD31" s="402"/>
      <c r="DE31" s="402"/>
      <c r="DF31" s="402"/>
      <c r="DG31" s="402"/>
      <c r="DH31" s="402"/>
      <c r="DI31" s="402"/>
      <c r="DJ31" s="402"/>
      <c r="DK31" s="402"/>
      <c r="DL31" s="402"/>
      <c r="DM31" s="402"/>
      <c r="DN31" s="402"/>
      <c r="DO31" s="402"/>
      <c r="DP31" s="402"/>
      <c r="DQ31" s="402"/>
      <c r="DR31" s="402"/>
      <c r="DS31" s="402"/>
      <c r="DT31" s="402"/>
      <c r="DU31" s="402"/>
      <c r="DV31" s="402"/>
      <c r="DW31" s="402"/>
      <c r="DX31" s="402"/>
      <c r="DY31" s="402"/>
      <c r="DZ31" s="402"/>
      <c r="EA31" s="402"/>
      <c r="EB31" s="402"/>
      <c r="EC31" s="402"/>
      <c r="ED31" s="402"/>
      <c r="EE31" s="402"/>
      <c r="EF31" s="402"/>
      <c r="EG31" s="402"/>
      <c r="EH31" s="402"/>
      <c r="EI31" s="402"/>
      <c r="EJ31" s="402"/>
      <c r="EK31" s="402"/>
      <c r="EL31" s="402"/>
      <c r="EM31" s="402"/>
      <c r="EN31" s="402"/>
      <c r="EO31" s="402"/>
      <c r="EP31" s="402"/>
      <c r="EQ31" s="402"/>
      <c r="ER31" s="402"/>
      <c r="ES31" s="402"/>
      <c r="ET31" s="402"/>
      <c r="EU31" s="402"/>
      <c r="EV31" s="402"/>
      <c r="EW31" s="402"/>
      <c r="EX31" s="402"/>
      <c r="EY31" s="402"/>
      <c r="EZ31" s="402"/>
      <c r="FA31" s="402"/>
      <c r="FB31" s="402"/>
      <c r="FC31" s="402"/>
      <c r="FD31" s="402"/>
      <c r="FE31" s="402"/>
      <c r="FF31" s="402"/>
      <c r="FG31" s="402"/>
      <c r="FH31" s="402"/>
      <c r="FI31" s="402"/>
      <c r="FJ31" s="402"/>
      <c r="FK31" s="402"/>
      <c r="FL31" s="402"/>
      <c r="FM31" s="402"/>
      <c r="FN31" s="402"/>
      <c r="FO31" s="402"/>
      <c r="FP31" s="402"/>
      <c r="FQ31" s="402"/>
      <c r="FR31" s="402"/>
      <c r="FS31" s="402"/>
      <c r="FT31" s="402"/>
      <c r="FU31" s="402"/>
      <c r="FV31" s="402"/>
      <c r="FW31" s="402"/>
      <c r="FX31" s="402"/>
      <c r="FY31" s="402"/>
      <c r="FZ31" s="402"/>
      <c r="GA31" s="402"/>
      <c r="GB31" s="402"/>
      <c r="GC31" s="402"/>
      <c r="GD31" s="402"/>
      <c r="GE31" s="402"/>
      <c r="GF31" s="402"/>
      <c r="GG31" s="402"/>
      <c r="GH31" s="402"/>
      <c r="GI31" s="402"/>
      <c r="GJ31" s="402"/>
      <c r="GK31" s="402"/>
      <c r="GL31" s="402"/>
      <c r="GM31" s="402"/>
      <c r="GN31" s="402"/>
      <c r="GO31" s="402"/>
      <c r="GP31" s="402"/>
      <c r="GQ31" s="402"/>
      <c r="GR31" s="402"/>
      <c r="GS31" s="402"/>
      <c r="GT31" s="402"/>
      <c r="GU31" s="402"/>
      <c r="GV31" s="402"/>
      <c r="GW31" s="402"/>
      <c r="GX31" s="402"/>
      <c r="GY31" s="402"/>
      <c r="GZ31" s="402"/>
      <c r="HA31" s="402"/>
      <c r="HB31" s="402"/>
      <c r="HC31" s="402"/>
      <c r="HD31" s="402"/>
      <c r="HE31" s="402"/>
      <c r="HF31" s="402"/>
      <c r="HG31" s="402"/>
      <c r="HH31" s="402"/>
      <c r="HI31" s="402"/>
      <c r="HJ31" s="402"/>
      <c r="HK31" s="402"/>
      <c r="HL31" s="402"/>
      <c r="HM31" s="402"/>
      <c r="HN31" s="402"/>
      <c r="HO31" s="402"/>
      <c r="HP31" s="402"/>
      <c r="HQ31" s="402"/>
      <c r="HR31" s="402"/>
      <c r="HS31" s="402"/>
      <c r="HT31" s="402"/>
      <c r="HU31" s="402"/>
      <c r="HV31" s="402"/>
      <c r="HW31" s="402"/>
      <c r="HX31" s="402"/>
      <c r="HY31" s="402"/>
      <c r="HZ31" s="402"/>
      <c r="IA31" s="402"/>
      <c r="IB31" s="402"/>
      <c r="IC31" s="402"/>
      <c r="ID31" s="402"/>
      <c r="IE31" s="402"/>
      <c r="IF31" s="402"/>
      <c r="IG31" s="402"/>
      <c r="IH31" s="402"/>
      <c r="II31" s="402"/>
      <c r="IJ31" s="402"/>
      <c r="IK31" s="402"/>
      <c r="IL31" s="402"/>
      <c r="IM31" s="402"/>
      <c r="IN31" s="402"/>
      <c r="IO31" s="402"/>
      <c r="IP31" s="402"/>
      <c r="IQ31" s="402"/>
      <c r="IR31" s="402"/>
      <c r="IS31" s="402"/>
      <c r="IT31" s="402"/>
      <c r="IU31" s="402"/>
      <c r="IV31" s="402"/>
      <c r="IW31" s="402"/>
      <c r="IX31" s="402"/>
      <c r="IY31" s="402"/>
      <c r="IZ31" s="402"/>
      <c r="JA31" s="402"/>
      <c r="JB31" s="402"/>
      <c r="JC31" s="402"/>
      <c r="JD31" s="402"/>
      <c r="JE31" s="402"/>
      <c r="JF31" s="402"/>
      <c r="JG31" s="402"/>
      <c r="JH31" s="402"/>
      <c r="JI31" s="402"/>
      <c r="JJ31" s="402"/>
      <c r="JK31" s="402"/>
      <c r="JL31" s="402"/>
      <c r="JM31" s="402"/>
      <c r="JN31" s="402"/>
      <c r="JO31" s="402"/>
      <c r="JP31" s="402"/>
      <c r="JQ31" s="402"/>
      <c r="JR31" s="402"/>
      <c r="JS31" s="402"/>
      <c r="JT31" s="402"/>
      <c r="JU31" s="402"/>
      <c r="JV31" s="402"/>
      <c r="JW31" s="402"/>
      <c r="JX31" s="402"/>
      <c r="JY31" s="402"/>
      <c r="JZ31" s="402"/>
      <c r="KA31" s="402"/>
      <c r="KB31" s="402"/>
      <c r="KC31" s="402"/>
      <c r="KD31" s="402"/>
      <c r="KE31" s="402"/>
      <c r="KF31" s="402"/>
      <c r="KG31" s="402"/>
      <c r="KH31" s="402"/>
      <c r="KI31" s="402"/>
      <c r="KJ31" s="402"/>
      <c r="KK31" s="402"/>
      <c r="KL31" s="402"/>
      <c r="KM31" s="402"/>
      <c r="KN31" s="402"/>
      <c r="KO31" s="402"/>
      <c r="KP31" s="402"/>
      <c r="KQ31" s="402"/>
      <c r="KR31" s="402"/>
      <c r="KS31" s="402"/>
      <c r="KT31" s="402"/>
      <c r="KU31" s="402"/>
      <c r="KV31" s="402"/>
      <c r="KW31" s="402"/>
      <c r="KX31" s="402"/>
      <c r="KY31" s="402"/>
      <c r="KZ31" s="402"/>
      <c r="LA31" s="402"/>
      <c r="LB31" s="402"/>
      <c r="LC31" s="402"/>
      <c r="LD31" s="402"/>
      <c r="LE31" s="402"/>
      <c r="LF31" s="402"/>
      <c r="LG31" s="402"/>
      <c r="LH31" s="402"/>
      <c r="LI31" s="402"/>
      <c r="LJ31" s="402"/>
      <c r="LK31" s="402"/>
      <c r="LL31" s="402"/>
      <c r="LM31" s="402"/>
      <c r="LN31" s="402"/>
      <c r="LO31" s="402"/>
      <c r="LP31" s="402"/>
      <c r="LQ31" s="402"/>
      <c r="LR31" s="402"/>
      <c r="LS31" s="402"/>
      <c r="LT31" s="402"/>
      <c r="LU31" s="402"/>
      <c r="LV31" s="402"/>
      <c r="LW31" s="402"/>
      <c r="LX31" s="402"/>
      <c r="LY31" s="402"/>
      <c r="LZ31" s="402"/>
      <c r="MA31" s="402"/>
      <c r="MB31" s="402"/>
      <c r="MC31" s="402"/>
      <c r="MD31" s="402"/>
      <c r="ME31" s="402"/>
      <c r="MF31" s="402"/>
      <c r="MG31" s="402"/>
      <c r="MH31" s="402"/>
      <c r="MI31" s="402"/>
      <c r="MJ31" s="402"/>
      <c r="MK31" s="402"/>
      <c r="ML31" s="402"/>
      <c r="MM31" s="402"/>
      <c r="MN31" s="402"/>
      <c r="MO31" s="402"/>
      <c r="MP31" s="402"/>
      <c r="MQ31" s="402"/>
      <c r="MR31" s="402"/>
      <c r="MS31" s="402"/>
      <c r="MT31" s="402"/>
      <c r="MU31" s="402"/>
      <c r="MV31" s="402"/>
      <c r="MW31" s="402"/>
      <c r="MX31" s="402"/>
      <c r="MY31" s="402"/>
      <c r="MZ31" s="402"/>
      <c r="NA31" s="402"/>
      <c r="NB31" s="402"/>
      <c r="NC31" s="402"/>
      <c r="ND31" s="402"/>
      <c r="NE31" s="402"/>
      <c r="NF31" s="402"/>
      <c r="NG31" s="402"/>
      <c r="NH31" s="402"/>
      <c r="NI31" s="402"/>
      <c r="NJ31" s="402"/>
      <c r="NK31" s="402"/>
      <c r="NL31" s="402"/>
      <c r="NM31" s="402"/>
      <c r="NN31" s="402"/>
      <c r="NO31" s="402"/>
      <c r="NP31" s="402"/>
      <c r="NQ31" s="402"/>
      <c r="NR31" s="402"/>
      <c r="NS31" s="402"/>
      <c r="NT31" s="402"/>
      <c r="NU31" s="402"/>
      <c r="NV31" s="402"/>
      <c r="NW31" s="402"/>
      <c r="NX31" s="402"/>
      <c r="NY31" s="402"/>
      <c r="NZ31" s="402"/>
      <c r="OA31" s="402"/>
      <c r="OB31" s="402"/>
      <c r="OC31" s="402"/>
      <c r="OD31" s="402"/>
      <c r="OE31" s="402"/>
      <c r="OF31" s="402"/>
      <c r="OG31" s="402"/>
      <c r="OH31" s="402"/>
      <c r="OI31" s="402"/>
      <c r="OJ31" s="402"/>
      <c r="OK31" s="402"/>
      <c r="OL31" s="402"/>
      <c r="OM31" s="402"/>
      <c r="ON31" s="402"/>
      <c r="OO31" s="402"/>
      <c r="OP31" s="402"/>
      <c r="OQ31" s="402"/>
      <c r="OR31" s="402"/>
      <c r="OS31" s="402"/>
      <c r="OT31" s="402"/>
      <c r="OU31" s="402"/>
      <c r="OV31" s="402"/>
      <c r="OW31" s="402"/>
      <c r="OX31" s="402"/>
      <c r="OY31" s="402"/>
      <c r="OZ31" s="402"/>
      <c r="PA31" s="402"/>
      <c r="PB31" s="402"/>
      <c r="PC31" s="402"/>
      <c r="PD31" s="402"/>
      <c r="PE31" s="402"/>
      <c r="PF31" s="402"/>
      <c r="PG31" s="402"/>
      <c r="PH31" s="402"/>
      <c r="PI31" s="402"/>
      <c r="PJ31" s="402"/>
      <c r="PK31" s="402"/>
      <c r="PL31" s="402"/>
      <c r="PM31" s="402"/>
      <c r="PN31" s="402"/>
      <c r="PO31" s="402"/>
      <c r="PP31" s="402"/>
      <c r="PQ31" s="402"/>
      <c r="PR31" s="402"/>
      <c r="PS31" s="402"/>
      <c r="PT31" s="402"/>
      <c r="PU31" s="402"/>
      <c r="PV31" s="402"/>
      <c r="PW31" s="402"/>
      <c r="PX31" s="402"/>
      <c r="PY31" s="402"/>
      <c r="PZ31" s="402"/>
      <c r="QA31" s="402"/>
      <c r="QB31" s="402"/>
      <c r="QC31" s="402"/>
      <c r="QD31" s="402"/>
      <c r="QE31" s="402"/>
      <c r="QF31" s="402"/>
      <c r="QG31" s="402"/>
      <c r="QH31" s="402"/>
      <c r="QI31" s="402"/>
      <c r="QJ31" s="402"/>
      <c r="QK31" s="402"/>
      <c r="QL31" s="402"/>
      <c r="QM31" s="402"/>
      <c r="QN31" s="402"/>
      <c r="QO31" s="402"/>
      <c r="QP31" s="402"/>
      <c r="QQ31" s="402"/>
      <c r="QR31" s="402"/>
      <c r="QS31" s="402"/>
      <c r="QT31" s="402"/>
      <c r="QU31" s="402"/>
      <c r="QV31" s="402"/>
      <c r="QW31" s="402"/>
      <c r="QX31" s="402"/>
      <c r="QY31" s="402"/>
      <c r="QZ31" s="402"/>
      <c r="RA31" s="402"/>
      <c r="RB31" s="402"/>
      <c r="RC31" s="402"/>
      <c r="RD31" s="402"/>
      <c r="RE31" s="402"/>
      <c r="RF31" s="402"/>
      <c r="RG31" s="402"/>
      <c r="RH31" s="402"/>
      <c r="RI31" s="402"/>
      <c r="RJ31" s="402"/>
      <c r="RK31" s="402"/>
      <c r="RL31" s="402"/>
      <c r="RM31" s="402"/>
      <c r="RN31" s="402"/>
      <c r="RO31" s="402"/>
      <c r="RP31" s="402"/>
      <c r="RQ31" s="402"/>
      <c r="RR31" s="402"/>
      <c r="RS31" s="402"/>
      <c r="RT31" s="402"/>
      <c r="RU31" s="402"/>
      <c r="RV31" s="402"/>
      <c r="RW31" s="402"/>
      <c r="RX31" s="402"/>
      <c r="RY31" s="402"/>
      <c r="RZ31" s="402"/>
      <c r="SA31" s="402"/>
      <c r="SB31" s="402"/>
      <c r="SC31" s="402"/>
      <c r="SD31" s="402"/>
      <c r="SE31" s="402"/>
      <c r="SF31" s="402"/>
      <c r="SG31" s="402"/>
      <c r="SH31" s="402"/>
      <c r="SI31" s="402"/>
      <c r="SJ31" s="402"/>
      <c r="SK31" s="402"/>
      <c r="SL31" s="402"/>
      <c r="SM31" s="402"/>
      <c r="SN31" s="402"/>
      <c r="SO31" s="402"/>
      <c r="SP31" s="402"/>
      <c r="SQ31" s="402"/>
      <c r="SR31" s="402"/>
      <c r="SS31" s="402"/>
      <c r="ST31" s="402"/>
      <c r="SU31" s="402"/>
      <c r="SV31" s="402"/>
      <c r="SW31" s="402"/>
      <c r="SX31" s="402"/>
      <c r="SY31" s="402"/>
      <c r="SZ31" s="402"/>
      <c r="TA31" s="402"/>
      <c r="TB31" s="402"/>
      <c r="TC31" s="402"/>
      <c r="TD31" s="402"/>
      <c r="TE31" s="402"/>
      <c r="TF31" s="402"/>
      <c r="TG31" s="402"/>
      <c r="TH31" s="402"/>
      <c r="TI31" s="402"/>
      <c r="TJ31" s="402"/>
      <c r="TK31" s="402"/>
      <c r="TL31" s="402"/>
      <c r="TM31" s="402"/>
      <c r="TN31" s="402"/>
      <c r="TO31" s="402"/>
      <c r="TP31" s="402"/>
      <c r="TQ31" s="402"/>
      <c r="TR31" s="402"/>
      <c r="TS31" s="402"/>
      <c r="TT31" s="402"/>
      <c r="TU31" s="402"/>
      <c r="TV31" s="402"/>
      <c r="TW31" s="402"/>
      <c r="TX31" s="402"/>
      <c r="TY31" s="402"/>
      <c r="TZ31" s="402"/>
      <c r="UA31" s="402"/>
      <c r="UB31" s="402"/>
      <c r="UC31" s="402"/>
      <c r="UD31" s="402"/>
      <c r="UE31" s="402"/>
      <c r="UF31" s="402"/>
      <c r="UG31" s="402"/>
      <c r="UH31" s="402"/>
      <c r="UI31" s="402"/>
      <c r="UJ31" s="402"/>
      <c r="UK31" s="402"/>
      <c r="UL31" s="402"/>
      <c r="UM31" s="402"/>
      <c r="UN31" s="402"/>
      <c r="UO31" s="402"/>
      <c r="UP31" s="402"/>
      <c r="UQ31" s="402"/>
      <c r="UR31" s="402"/>
      <c r="US31" s="402"/>
      <c r="UT31" s="402"/>
      <c r="UU31" s="402"/>
      <c r="UV31" s="402"/>
      <c r="UW31" s="402"/>
      <c r="UX31" s="402"/>
      <c r="UY31" s="402"/>
      <c r="UZ31" s="402"/>
      <c r="VA31" s="402"/>
      <c r="VB31" s="402"/>
      <c r="VC31" s="402"/>
      <c r="VD31" s="402"/>
      <c r="VE31" s="402"/>
      <c r="VF31" s="402"/>
      <c r="VG31" s="402"/>
      <c r="VH31" s="402"/>
      <c r="VI31" s="402"/>
      <c r="VJ31" s="402"/>
      <c r="VK31" s="402"/>
      <c r="VL31" s="402"/>
      <c r="VM31" s="402"/>
      <c r="VN31" s="402"/>
      <c r="VO31" s="402"/>
      <c r="VP31" s="402"/>
      <c r="VQ31" s="402"/>
      <c r="VR31" s="402"/>
      <c r="VS31" s="402"/>
      <c r="VT31" s="402"/>
      <c r="VU31" s="402"/>
      <c r="VV31" s="402"/>
      <c r="VW31" s="402"/>
      <c r="VX31" s="402"/>
      <c r="VY31" s="402"/>
      <c r="VZ31" s="402"/>
      <c r="WA31" s="402"/>
      <c r="WB31" s="402"/>
      <c r="WC31" s="402"/>
      <c r="WD31" s="402"/>
      <c r="WE31" s="402"/>
      <c r="WF31" s="402"/>
      <c r="WG31" s="402"/>
      <c r="WH31" s="402"/>
      <c r="WI31" s="402"/>
      <c r="WJ31" s="402"/>
      <c r="WK31" s="402"/>
      <c r="WL31" s="402"/>
      <c r="WM31" s="402"/>
      <c r="WN31" s="402"/>
      <c r="WO31" s="402"/>
      <c r="WP31" s="402"/>
      <c r="WQ31" s="402"/>
      <c r="WR31" s="402"/>
      <c r="WS31" s="402"/>
      <c r="WT31" s="402"/>
      <c r="WU31" s="402"/>
      <c r="WV31" s="402"/>
      <c r="WW31" s="402"/>
      <c r="WX31" s="402"/>
      <c r="WY31" s="402"/>
      <c r="WZ31" s="402"/>
      <c r="XA31" s="402"/>
      <c r="XB31" s="402"/>
      <c r="XC31" s="402"/>
      <c r="XD31" s="402"/>
      <c r="XE31" s="402"/>
      <c r="XF31" s="402"/>
      <c r="XG31" s="402"/>
      <c r="XH31" s="402"/>
      <c r="XI31" s="402"/>
      <c r="XJ31" s="402"/>
      <c r="XK31" s="402"/>
      <c r="XL31" s="402"/>
      <c r="XM31" s="402"/>
      <c r="XN31" s="402"/>
      <c r="XO31" s="402"/>
      <c r="XP31" s="402"/>
      <c r="XQ31" s="402"/>
      <c r="XR31" s="402"/>
      <c r="XS31" s="402"/>
      <c r="XT31" s="402"/>
      <c r="XU31" s="402"/>
      <c r="XV31" s="402"/>
      <c r="XW31" s="402"/>
      <c r="XX31" s="402"/>
      <c r="XY31" s="402"/>
      <c r="XZ31" s="402"/>
      <c r="YA31" s="402"/>
      <c r="YB31" s="402"/>
      <c r="YC31" s="402"/>
      <c r="YD31" s="402"/>
      <c r="YE31" s="402"/>
      <c r="YF31" s="402"/>
      <c r="YG31" s="402"/>
      <c r="YH31" s="402"/>
      <c r="YI31" s="402"/>
      <c r="YJ31" s="402"/>
      <c r="YK31" s="402"/>
      <c r="YL31" s="402"/>
      <c r="YM31" s="402"/>
      <c r="YN31" s="402"/>
      <c r="YO31" s="402"/>
      <c r="YP31" s="402"/>
      <c r="YQ31" s="402"/>
      <c r="YR31" s="402"/>
      <c r="YS31" s="402"/>
      <c r="YT31" s="402"/>
      <c r="YU31" s="402"/>
      <c r="YV31" s="402"/>
      <c r="YW31" s="402"/>
      <c r="YX31" s="402"/>
      <c r="YY31" s="402"/>
      <c r="YZ31" s="402"/>
      <c r="ZA31" s="402"/>
      <c r="ZB31" s="402"/>
      <c r="ZC31" s="402"/>
      <c r="ZD31" s="402"/>
      <c r="ZE31" s="402"/>
      <c r="ZF31" s="402"/>
      <c r="ZG31" s="402"/>
      <c r="ZH31" s="402"/>
      <c r="ZI31" s="402"/>
      <c r="ZJ31" s="402"/>
      <c r="ZK31" s="402"/>
      <c r="ZL31" s="402"/>
      <c r="ZM31" s="402"/>
      <c r="ZN31" s="402"/>
      <c r="ZO31" s="402"/>
      <c r="ZP31" s="402"/>
      <c r="ZQ31" s="402"/>
      <c r="ZR31" s="402"/>
      <c r="ZS31" s="402"/>
      <c r="ZT31" s="402"/>
      <c r="ZU31" s="402"/>
      <c r="ZV31" s="402"/>
      <c r="ZW31" s="402"/>
      <c r="ZX31" s="402"/>
      <c r="ZY31" s="402"/>
      <c r="ZZ31" s="402"/>
      <c r="AAA31" s="402"/>
      <c r="AAB31" s="402"/>
      <c r="AAC31" s="402"/>
      <c r="AAD31" s="402"/>
      <c r="AAE31" s="402"/>
      <c r="AAF31" s="402"/>
      <c r="AAG31" s="402"/>
      <c r="AAH31" s="402"/>
      <c r="AAI31" s="402"/>
      <c r="AAJ31" s="402"/>
      <c r="AAK31" s="402"/>
      <c r="AAL31" s="402"/>
      <c r="AAM31" s="402"/>
      <c r="AAN31" s="402"/>
      <c r="AAO31" s="402"/>
      <c r="AAP31" s="402"/>
      <c r="AAQ31" s="402"/>
      <c r="AAR31" s="402"/>
      <c r="AAS31" s="402"/>
      <c r="AAT31" s="402"/>
      <c r="AAU31" s="402"/>
      <c r="AAV31" s="402"/>
      <c r="AAW31" s="402"/>
      <c r="AAX31" s="402"/>
      <c r="AAY31" s="402"/>
      <c r="AAZ31" s="402"/>
      <c r="ABA31" s="402"/>
      <c r="ABB31" s="402"/>
      <c r="ABC31" s="402"/>
      <c r="ABD31" s="402"/>
      <c r="ABE31" s="402"/>
      <c r="ABF31" s="402"/>
      <c r="ABG31" s="402"/>
      <c r="ABH31" s="402"/>
      <c r="ABI31" s="402"/>
      <c r="ABJ31" s="402"/>
      <c r="ABK31" s="402"/>
      <c r="ABL31" s="402"/>
      <c r="ABM31" s="402"/>
      <c r="ABN31" s="402"/>
      <c r="ABO31" s="402"/>
      <c r="ABP31" s="402"/>
      <c r="ABQ31" s="402"/>
      <c r="ABR31" s="402"/>
      <c r="ABS31" s="402"/>
      <c r="ABT31" s="402"/>
      <c r="ABU31" s="402"/>
      <c r="ABV31" s="402"/>
      <c r="ABW31" s="402"/>
      <c r="ABX31" s="402"/>
      <c r="ABY31" s="402"/>
      <c r="ABZ31" s="402"/>
      <c r="ACA31" s="402"/>
      <c r="ACB31" s="402"/>
      <c r="ACC31" s="402"/>
      <c r="ACD31" s="402"/>
      <c r="ACE31" s="402"/>
      <c r="ACF31" s="402"/>
      <c r="ACG31" s="402"/>
      <c r="ACH31" s="402"/>
      <c r="ACI31" s="402"/>
      <c r="ACJ31" s="402"/>
      <c r="ACK31" s="402"/>
      <c r="ACL31" s="402"/>
      <c r="ACM31" s="402"/>
      <c r="ACN31" s="402"/>
      <c r="ACO31" s="402"/>
      <c r="ACP31" s="402"/>
      <c r="ACQ31" s="402"/>
      <c r="ACR31" s="402"/>
      <c r="ACS31" s="402"/>
      <c r="ACT31" s="402"/>
      <c r="ACU31" s="402"/>
      <c r="ACV31" s="402"/>
      <c r="ACW31" s="402"/>
      <c r="ACX31" s="402"/>
      <c r="ACY31" s="402"/>
      <c r="ACZ31" s="402"/>
      <c r="ADA31" s="402"/>
      <c r="ADB31" s="402"/>
      <c r="ADC31" s="402"/>
      <c r="ADD31" s="402"/>
      <c r="ADE31" s="402"/>
      <c r="ADF31" s="402"/>
      <c r="ADG31" s="402"/>
      <c r="ADH31" s="402"/>
      <c r="ADI31" s="402"/>
      <c r="ADJ31" s="402"/>
      <c r="ADK31" s="402"/>
      <c r="ADL31" s="402"/>
      <c r="ADM31" s="402"/>
      <c r="ADN31" s="402"/>
      <c r="ADO31" s="402"/>
      <c r="ADP31" s="402"/>
      <c r="ADQ31" s="402"/>
      <c r="ADR31" s="402"/>
      <c r="ADS31" s="402"/>
      <c r="ADT31" s="402"/>
      <c r="ADU31" s="402"/>
      <c r="ADV31" s="402"/>
      <c r="ADW31" s="402"/>
      <c r="ADX31" s="402"/>
      <c r="ADY31" s="402"/>
      <c r="ADZ31" s="402"/>
      <c r="AEA31" s="402"/>
      <c r="AEB31" s="402"/>
      <c r="AEC31" s="402"/>
      <c r="AED31" s="402"/>
      <c r="AEE31" s="402"/>
      <c r="AEF31" s="402"/>
      <c r="AEG31" s="402"/>
      <c r="AEH31" s="402"/>
      <c r="AEI31" s="402"/>
      <c r="AEJ31" s="402"/>
      <c r="AEK31" s="402"/>
      <c r="AEL31" s="402"/>
      <c r="AEM31" s="402"/>
      <c r="AEN31" s="402"/>
      <c r="AEO31" s="402"/>
      <c r="AEP31" s="402"/>
      <c r="AEQ31" s="402"/>
      <c r="AER31" s="402"/>
      <c r="AES31" s="402"/>
      <c r="AET31" s="402"/>
      <c r="AEU31" s="402"/>
      <c r="AEV31" s="402"/>
      <c r="AEW31" s="402"/>
      <c r="AEX31" s="402"/>
      <c r="AEY31" s="402"/>
      <c r="AEZ31" s="402"/>
      <c r="AFA31" s="402"/>
      <c r="AFB31" s="402"/>
      <c r="AFC31" s="402"/>
      <c r="AFD31" s="402"/>
      <c r="AFE31" s="402"/>
      <c r="AFF31" s="402"/>
      <c r="AFG31" s="402"/>
      <c r="AFH31" s="402"/>
      <c r="AFI31" s="402"/>
      <c r="AFJ31" s="402"/>
      <c r="AFK31" s="402"/>
      <c r="AFL31" s="402"/>
      <c r="AFM31" s="402"/>
      <c r="AFN31" s="402"/>
      <c r="AFO31" s="402"/>
      <c r="AFP31" s="402"/>
      <c r="AFQ31" s="402"/>
      <c r="AFR31" s="402"/>
      <c r="AFS31" s="402"/>
      <c r="AFT31" s="402"/>
      <c r="AFU31" s="402"/>
      <c r="AFV31" s="402"/>
      <c r="AFW31" s="402"/>
      <c r="AFX31" s="402"/>
      <c r="AFY31" s="402"/>
      <c r="AFZ31" s="402"/>
      <c r="AGA31" s="402"/>
      <c r="AGB31" s="402"/>
      <c r="AGC31" s="402"/>
      <c r="AGD31" s="402"/>
      <c r="AGE31" s="402"/>
      <c r="AGF31" s="402"/>
      <c r="AGG31" s="402"/>
      <c r="AGH31" s="402"/>
      <c r="AGI31" s="402"/>
      <c r="AGJ31" s="402"/>
      <c r="AGK31" s="402"/>
      <c r="AGL31" s="402"/>
      <c r="AGM31" s="402"/>
      <c r="AGN31" s="402"/>
      <c r="AGO31" s="402"/>
      <c r="AGP31" s="402"/>
      <c r="AGQ31" s="402"/>
      <c r="AGR31" s="402"/>
      <c r="AGS31" s="402"/>
      <c r="AGT31" s="402"/>
      <c r="AGU31" s="402"/>
      <c r="AGV31" s="402"/>
      <c r="AGW31" s="402"/>
      <c r="AGX31" s="402"/>
      <c r="AGY31" s="402"/>
      <c r="AGZ31" s="402"/>
      <c r="AHA31" s="402"/>
      <c r="AHB31" s="402"/>
      <c r="AHC31" s="402"/>
      <c r="AHD31" s="402"/>
      <c r="AHE31" s="402"/>
      <c r="AHF31" s="402"/>
      <c r="AHG31" s="402"/>
      <c r="AHH31" s="402"/>
      <c r="AHI31" s="402"/>
      <c r="AHJ31" s="402"/>
      <c r="AHK31" s="402"/>
      <c r="AHL31" s="402"/>
      <c r="AHM31" s="402"/>
      <c r="AHN31" s="402"/>
      <c r="AHO31" s="402"/>
      <c r="AHP31" s="402"/>
      <c r="AHQ31" s="402"/>
      <c r="AHR31" s="402"/>
      <c r="AHS31" s="402"/>
      <c r="AHT31" s="402"/>
      <c r="AHU31" s="402"/>
      <c r="AHV31" s="402"/>
      <c r="AHW31" s="402"/>
      <c r="AHX31" s="402"/>
      <c r="AHY31" s="402"/>
      <c r="AHZ31" s="402"/>
      <c r="AIA31" s="402"/>
      <c r="AIB31" s="402"/>
      <c r="AIC31" s="402"/>
      <c r="AID31" s="402"/>
      <c r="AIE31" s="402"/>
      <c r="AIF31" s="402"/>
      <c r="AIG31" s="402"/>
      <c r="AIH31" s="402"/>
      <c r="AII31" s="402"/>
      <c r="AIJ31" s="402"/>
      <c r="AIK31" s="402"/>
      <c r="AIL31" s="402"/>
      <c r="AIM31" s="402"/>
      <c r="AIN31" s="402"/>
      <c r="AIO31" s="402"/>
      <c r="AIP31" s="402"/>
      <c r="AIQ31" s="402"/>
      <c r="AIR31" s="402"/>
      <c r="AIS31" s="402"/>
      <c r="AIT31" s="402"/>
      <c r="AIU31" s="402"/>
      <c r="AIV31" s="402"/>
      <c r="AIW31" s="402"/>
      <c r="AIX31" s="402"/>
      <c r="AIY31" s="402"/>
      <c r="AIZ31" s="402"/>
      <c r="AJA31" s="402"/>
      <c r="AJB31" s="402"/>
      <c r="AJC31" s="402"/>
      <c r="AJD31" s="402"/>
      <c r="AJE31" s="402"/>
      <c r="AJF31" s="402"/>
      <c r="AJG31" s="402"/>
      <c r="AJH31" s="402"/>
      <c r="AJI31" s="402"/>
      <c r="AJJ31" s="402"/>
      <c r="AJK31" s="402"/>
      <c r="AJL31" s="402"/>
      <c r="AJM31" s="402"/>
      <c r="AJN31" s="402"/>
      <c r="AJO31" s="402"/>
      <c r="AJP31" s="402"/>
      <c r="AJQ31" s="402"/>
      <c r="AJR31" s="402"/>
      <c r="AJS31" s="402"/>
      <c r="AJT31" s="402"/>
      <c r="AJU31" s="402"/>
      <c r="AJV31" s="402"/>
      <c r="AJW31" s="402"/>
      <c r="AJX31" s="402"/>
      <c r="AJY31" s="402"/>
      <c r="AJZ31" s="402"/>
      <c r="AKA31" s="402"/>
      <c r="AKB31" s="402"/>
      <c r="AKC31" s="402"/>
      <c r="AKD31" s="402"/>
      <c r="AKE31" s="402"/>
      <c r="AKF31" s="402"/>
      <c r="AKG31" s="402"/>
      <c r="AKH31" s="402"/>
      <c r="AKI31" s="402"/>
      <c r="AKJ31" s="402"/>
      <c r="AKK31" s="402"/>
      <c r="AKL31" s="402"/>
      <c r="AKM31" s="402"/>
      <c r="AKN31" s="402"/>
      <c r="AKO31" s="402"/>
      <c r="AKP31" s="402"/>
      <c r="AKQ31" s="402"/>
      <c r="AKR31" s="402"/>
      <c r="AKS31" s="402"/>
      <c r="AKT31" s="402"/>
      <c r="AKU31" s="402"/>
      <c r="AKV31" s="402"/>
      <c r="AKW31" s="402"/>
      <c r="AKX31" s="402"/>
      <c r="AKY31" s="402"/>
      <c r="AKZ31" s="402"/>
      <c r="ALA31" s="402"/>
      <c r="ALB31" s="402"/>
      <c r="ALC31" s="402"/>
      <c r="ALD31" s="402"/>
      <c r="ALE31" s="402"/>
      <c r="ALF31" s="402"/>
      <c r="ALG31" s="402"/>
      <c r="ALH31" s="402"/>
      <c r="ALI31" s="402"/>
      <c r="ALJ31" s="402"/>
      <c r="ALK31" s="402"/>
      <c r="ALL31" s="402"/>
      <c r="ALM31" s="402"/>
      <c r="ALN31" s="402"/>
      <c r="ALO31" s="402"/>
      <c r="ALP31" s="402"/>
      <c r="ALQ31" s="402"/>
      <c r="ALR31" s="402"/>
      <c r="ALS31" s="402"/>
      <c r="ALT31" s="402"/>
      <c r="ALU31" s="402"/>
      <c r="ALV31" s="402"/>
      <c r="ALW31" s="402"/>
      <c r="ALX31" s="402"/>
      <c r="ALY31" s="402"/>
      <c r="ALZ31" s="402"/>
      <c r="AMA31" s="402"/>
      <c r="AMB31" s="402"/>
      <c r="AMC31" s="402"/>
      <c r="AMD31" s="402"/>
      <c r="AME31" s="402"/>
      <c r="AMF31" s="402"/>
      <c r="AMG31" s="402"/>
      <c r="AMH31" s="402"/>
      <c r="AMI31" s="402"/>
      <c r="AMJ31" s="402"/>
      <c r="AMK31" s="402"/>
      <c r="AML31" s="402"/>
      <c r="AMM31" s="402"/>
      <c r="AMN31" s="402"/>
      <c r="AMO31" s="402"/>
      <c r="AMP31" s="402"/>
      <c r="AMQ31" s="402"/>
      <c r="AMR31" s="402"/>
    </row>
    <row r="32" spans="1:1032" s="570" customFormat="1" ht="25.5">
      <c r="A32" s="564"/>
      <c r="B32" s="565" t="s">
        <v>470</v>
      </c>
      <c r="C32" s="566"/>
      <c r="D32" s="567"/>
      <c r="E32" s="568"/>
      <c r="F32" s="569"/>
      <c r="I32" s="571"/>
      <c r="J32" s="571"/>
      <c r="K32" s="572"/>
      <c r="L32" s="572"/>
      <c r="M32" s="573"/>
      <c r="N32" s="574"/>
      <c r="O32" s="575"/>
      <c r="P32" s="576"/>
      <c r="Q32" s="577"/>
      <c r="R32" s="578"/>
      <c r="S32" s="579"/>
      <c r="T32" s="578"/>
      <c r="U32" s="579"/>
      <c r="V32" s="578"/>
      <c r="W32" s="580"/>
      <c r="X32" s="578"/>
      <c r="Y32" s="572"/>
      <c r="Z32" s="572"/>
      <c r="AA32" s="572"/>
      <c r="AB32" s="572"/>
      <c r="AC32" s="572"/>
    </row>
    <row r="33" spans="1:1032" s="499" customFormat="1" ht="15">
      <c r="A33" s="371"/>
      <c r="B33" s="390" t="s">
        <v>2</v>
      </c>
      <c r="C33" s="373" t="s">
        <v>10</v>
      </c>
      <c r="D33" s="494">
        <v>31</v>
      </c>
      <c r="E33" s="375"/>
      <c r="F33" s="375"/>
      <c r="G33" s="497"/>
      <c r="H33" s="506"/>
      <c r="I33" s="383"/>
      <c r="J33" s="375"/>
      <c r="K33" s="375"/>
      <c r="L33" s="375"/>
      <c r="M33" s="508"/>
      <c r="N33" s="508"/>
      <c r="O33" s="495"/>
      <c r="P33" s="495"/>
      <c r="Q33" s="495"/>
      <c r="R33" s="495"/>
      <c r="S33" s="506"/>
      <c r="T33" s="506"/>
      <c r="U33" s="505"/>
      <c r="V33" s="504"/>
      <c r="W33" s="377"/>
      <c r="X33" s="378"/>
      <c r="Y33" s="378"/>
      <c r="Z33" s="378"/>
      <c r="AA33" s="402"/>
      <c r="AB33" s="402"/>
      <c r="AC33" s="402"/>
      <c r="AD33" s="402"/>
      <c r="AE33" s="402"/>
      <c r="AF33" s="402"/>
      <c r="AG33" s="402"/>
      <c r="AH33" s="402"/>
      <c r="AI33" s="402"/>
      <c r="AJ33" s="402"/>
      <c r="AK33" s="402"/>
      <c r="AL33" s="402"/>
      <c r="AM33" s="402"/>
      <c r="AN33" s="402"/>
      <c r="AO33" s="402"/>
      <c r="AP33" s="402"/>
      <c r="AQ33" s="402"/>
      <c r="AR33" s="402"/>
      <c r="AS33" s="402"/>
      <c r="AT33" s="402"/>
      <c r="AU33" s="402"/>
      <c r="AV33" s="402"/>
      <c r="AW33" s="402"/>
      <c r="AX33" s="402"/>
      <c r="AY33" s="402"/>
      <c r="AZ33" s="402"/>
      <c r="BA33" s="402"/>
      <c r="BB33" s="402"/>
      <c r="BC33" s="402"/>
      <c r="BD33" s="402"/>
      <c r="BE33" s="402"/>
      <c r="BF33" s="402"/>
      <c r="BG33" s="402"/>
      <c r="BH33" s="402"/>
      <c r="BI33" s="402"/>
      <c r="BJ33" s="402"/>
      <c r="BK33" s="402"/>
      <c r="BL33" s="402"/>
      <c r="BM33" s="402"/>
      <c r="BN33" s="402"/>
      <c r="BO33" s="402"/>
      <c r="BP33" s="402"/>
      <c r="BQ33" s="402"/>
      <c r="BR33" s="402"/>
      <c r="BS33" s="402"/>
      <c r="BT33" s="402"/>
      <c r="BU33" s="402"/>
      <c r="BV33" s="402"/>
      <c r="BW33" s="402"/>
      <c r="BX33" s="402"/>
      <c r="BY33" s="402"/>
      <c r="BZ33" s="402"/>
      <c r="CA33" s="402"/>
      <c r="CB33" s="402"/>
      <c r="CC33" s="402"/>
      <c r="CD33" s="402"/>
      <c r="CE33" s="402"/>
      <c r="CF33" s="402"/>
      <c r="CG33" s="402"/>
      <c r="CH33" s="402"/>
      <c r="CI33" s="402"/>
      <c r="CJ33" s="402"/>
      <c r="CK33" s="402"/>
      <c r="CL33" s="402"/>
      <c r="CM33" s="402"/>
      <c r="CN33" s="402"/>
      <c r="CO33" s="402"/>
      <c r="CP33" s="402"/>
      <c r="CQ33" s="402"/>
      <c r="CR33" s="402"/>
      <c r="CS33" s="402"/>
      <c r="CT33" s="402"/>
      <c r="CU33" s="402"/>
      <c r="CV33" s="402"/>
      <c r="CW33" s="402"/>
      <c r="CX33" s="402"/>
      <c r="CY33" s="402"/>
      <c r="CZ33" s="402"/>
      <c r="DA33" s="402"/>
      <c r="DB33" s="402"/>
      <c r="DC33" s="402"/>
      <c r="DD33" s="402"/>
      <c r="DE33" s="402"/>
      <c r="DF33" s="402"/>
      <c r="DG33" s="402"/>
      <c r="DH33" s="402"/>
      <c r="DI33" s="402"/>
      <c r="DJ33" s="402"/>
      <c r="DK33" s="402"/>
      <c r="DL33" s="402"/>
      <c r="DM33" s="402"/>
      <c r="DN33" s="402"/>
      <c r="DO33" s="402"/>
      <c r="DP33" s="402"/>
      <c r="DQ33" s="402"/>
      <c r="DR33" s="402"/>
      <c r="DS33" s="402"/>
      <c r="DT33" s="402"/>
      <c r="DU33" s="402"/>
      <c r="DV33" s="402"/>
      <c r="DW33" s="402"/>
      <c r="DX33" s="402"/>
      <c r="DY33" s="402"/>
      <c r="DZ33" s="402"/>
      <c r="EA33" s="402"/>
      <c r="EB33" s="402"/>
      <c r="EC33" s="402"/>
      <c r="ED33" s="402"/>
      <c r="EE33" s="402"/>
      <c r="EF33" s="402"/>
      <c r="EG33" s="402"/>
      <c r="EH33" s="402"/>
      <c r="EI33" s="402"/>
      <c r="EJ33" s="402"/>
      <c r="EK33" s="402"/>
      <c r="EL33" s="402"/>
      <c r="EM33" s="402"/>
      <c r="EN33" s="402"/>
      <c r="EO33" s="402"/>
      <c r="EP33" s="402"/>
      <c r="EQ33" s="402"/>
      <c r="ER33" s="402"/>
      <c r="ES33" s="402"/>
      <c r="ET33" s="402"/>
      <c r="EU33" s="402"/>
      <c r="EV33" s="402"/>
      <c r="EW33" s="402"/>
      <c r="EX33" s="402"/>
      <c r="EY33" s="402"/>
      <c r="EZ33" s="402"/>
      <c r="FA33" s="402"/>
      <c r="FB33" s="402"/>
      <c r="FC33" s="402"/>
      <c r="FD33" s="402"/>
      <c r="FE33" s="402"/>
      <c r="FF33" s="402"/>
      <c r="FG33" s="402"/>
      <c r="FH33" s="402"/>
      <c r="FI33" s="402"/>
      <c r="FJ33" s="402"/>
      <c r="FK33" s="402"/>
      <c r="FL33" s="402"/>
      <c r="FM33" s="402"/>
      <c r="FN33" s="402"/>
      <c r="FO33" s="402"/>
      <c r="FP33" s="402"/>
      <c r="FQ33" s="402"/>
      <c r="FR33" s="402"/>
      <c r="FS33" s="402"/>
      <c r="FT33" s="402"/>
      <c r="FU33" s="402"/>
      <c r="FV33" s="402"/>
      <c r="FW33" s="402"/>
      <c r="FX33" s="402"/>
      <c r="FY33" s="402"/>
      <c r="FZ33" s="402"/>
      <c r="GA33" s="402"/>
      <c r="GB33" s="402"/>
      <c r="GC33" s="402"/>
      <c r="GD33" s="402"/>
      <c r="GE33" s="402"/>
      <c r="GF33" s="402"/>
      <c r="GG33" s="402"/>
      <c r="GH33" s="402"/>
      <c r="GI33" s="402"/>
      <c r="GJ33" s="402"/>
      <c r="GK33" s="402"/>
      <c r="GL33" s="402"/>
      <c r="GM33" s="402"/>
      <c r="GN33" s="402"/>
      <c r="GO33" s="402"/>
      <c r="GP33" s="402"/>
      <c r="GQ33" s="402"/>
      <c r="GR33" s="402"/>
      <c r="GS33" s="402"/>
      <c r="GT33" s="402"/>
      <c r="GU33" s="402"/>
      <c r="GV33" s="402"/>
      <c r="GW33" s="402"/>
      <c r="GX33" s="402"/>
      <c r="GY33" s="402"/>
      <c r="GZ33" s="402"/>
      <c r="HA33" s="402"/>
      <c r="HB33" s="402"/>
      <c r="HC33" s="402"/>
      <c r="HD33" s="402"/>
      <c r="HE33" s="402"/>
      <c r="HF33" s="402"/>
      <c r="HG33" s="402"/>
      <c r="HH33" s="402"/>
      <c r="HI33" s="402"/>
      <c r="HJ33" s="402"/>
      <c r="HK33" s="402"/>
      <c r="HL33" s="402"/>
      <c r="HM33" s="402"/>
      <c r="HN33" s="402"/>
      <c r="HO33" s="402"/>
      <c r="HP33" s="402"/>
      <c r="HQ33" s="402"/>
      <c r="HR33" s="402"/>
      <c r="HS33" s="402"/>
      <c r="HT33" s="402"/>
      <c r="HU33" s="402"/>
      <c r="HV33" s="402"/>
      <c r="HW33" s="402"/>
      <c r="HX33" s="402"/>
      <c r="HY33" s="402"/>
      <c r="HZ33" s="402"/>
      <c r="IA33" s="402"/>
      <c r="IB33" s="402"/>
      <c r="IC33" s="402"/>
      <c r="ID33" s="402"/>
      <c r="IE33" s="402"/>
      <c r="IF33" s="402"/>
      <c r="IG33" s="402"/>
      <c r="IH33" s="402"/>
      <c r="II33" s="402"/>
      <c r="IJ33" s="402"/>
      <c r="IK33" s="402"/>
      <c r="IL33" s="402"/>
      <c r="IM33" s="402"/>
      <c r="IN33" s="402"/>
      <c r="IO33" s="402"/>
      <c r="IP33" s="402"/>
      <c r="IQ33" s="402"/>
      <c r="IR33" s="402"/>
      <c r="IS33" s="402"/>
      <c r="IT33" s="402"/>
      <c r="IU33" s="402"/>
      <c r="IV33" s="402"/>
      <c r="IW33" s="402"/>
      <c r="IX33" s="402"/>
      <c r="IY33" s="402"/>
      <c r="IZ33" s="402"/>
      <c r="JA33" s="402"/>
      <c r="JB33" s="402"/>
      <c r="JC33" s="402"/>
      <c r="JD33" s="402"/>
      <c r="JE33" s="402"/>
      <c r="JF33" s="402"/>
      <c r="JG33" s="402"/>
      <c r="JH33" s="402"/>
      <c r="JI33" s="402"/>
      <c r="JJ33" s="402"/>
      <c r="JK33" s="402"/>
      <c r="JL33" s="402"/>
      <c r="JM33" s="402"/>
      <c r="JN33" s="402"/>
      <c r="JO33" s="402"/>
      <c r="JP33" s="402"/>
      <c r="JQ33" s="402"/>
      <c r="JR33" s="402"/>
      <c r="JS33" s="402"/>
      <c r="JT33" s="402"/>
      <c r="JU33" s="402"/>
      <c r="JV33" s="402"/>
      <c r="JW33" s="402"/>
      <c r="JX33" s="402"/>
      <c r="JY33" s="402"/>
      <c r="JZ33" s="402"/>
      <c r="KA33" s="402"/>
      <c r="KB33" s="402"/>
      <c r="KC33" s="402"/>
      <c r="KD33" s="402"/>
      <c r="KE33" s="402"/>
      <c r="KF33" s="402"/>
      <c r="KG33" s="402"/>
      <c r="KH33" s="402"/>
      <c r="KI33" s="402"/>
      <c r="KJ33" s="402"/>
      <c r="KK33" s="402"/>
      <c r="KL33" s="402"/>
      <c r="KM33" s="402"/>
      <c r="KN33" s="402"/>
      <c r="KO33" s="402"/>
      <c r="KP33" s="402"/>
      <c r="KQ33" s="402"/>
      <c r="KR33" s="402"/>
      <c r="KS33" s="402"/>
      <c r="KT33" s="402"/>
      <c r="KU33" s="402"/>
      <c r="KV33" s="402"/>
      <c r="KW33" s="402"/>
      <c r="KX33" s="402"/>
      <c r="KY33" s="402"/>
      <c r="KZ33" s="402"/>
      <c r="LA33" s="402"/>
      <c r="LB33" s="402"/>
      <c r="LC33" s="402"/>
      <c r="LD33" s="402"/>
      <c r="LE33" s="402"/>
      <c r="LF33" s="402"/>
      <c r="LG33" s="402"/>
      <c r="LH33" s="402"/>
      <c r="LI33" s="402"/>
      <c r="LJ33" s="402"/>
      <c r="LK33" s="402"/>
      <c r="LL33" s="402"/>
      <c r="LM33" s="402"/>
      <c r="LN33" s="402"/>
      <c r="LO33" s="402"/>
      <c r="LP33" s="402"/>
      <c r="LQ33" s="402"/>
      <c r="LR33" s="402"/>
      <c r="LS33" s="402"/>
      <c r="LT33" s="402"/>
      <c r="LU33" s="402"/>
      <c r="LV33" s="402"/>
      <c r="LW33" s="402"/>
      <c r="LX33" s="402"/>
      <c r="LY33" s="402"/>
      <c r="LZ33" s="402"/>
      <c r="MA33" s="402"/>
      <c r="MB33" s="402"/>
      <c r="MC33" s="402"/>
      <c r="MD33" s="402"/>
      <c r="ME33" s="402"/>
      <c r="MF33" s="402"/>
      <c r="MG33" s="402"/>
      <c r="MH33" s="402"/>
      <c r="MI33" s="402"/>
      <c r="MJ33" s="402"/>
      <c r="MK33" s="402"/>
      <c r="ML33" s="402"/>
      <c r="MM33" s="402"/>
      <c r="MN33" s="402"/>
      <c r="MO33" s="402"/>
      <c r="MP33" s="402"/>
      <c r="MQ33" s="402"/>
      <c r="MR33" s="402"/>
      <c r="MS33" s="402"/>
      <c r="MT33" s="402"/>
      <c r="MU33" s="402"/>
      <c r="MV33" s="402"/>
      <c r="MW33" s="402"/>
      <c r="MX33" s="402"/>
      <c r="MY33" s="402"/>
      <c r="MZ33" s="402"/>
      <c r="NA33" s="402"/>
      <c r="NB33" s="402"/>
      <c r="NC33" s="402"/>
      <c r="ND33" s="402"/>
      <c r="NE33" s="402"/>
      <c r="NF33" s="402"/>
      <c r="NG33" s="402"/>
      <c r="NH33" s="402"/>
      <c r="NI33" s="402"/>
      <c r="NJ33" s="402"/>
      <c r="NK33" s="402"/>
      <c r="NL33" s="402"/>
      <c r="NM33" s="402"/>
      <c r="NN33" s="402"/>
      <c r="NO33" s="402"/>
      <c r="NP33" s="402"/>
      <c r="NQ33" s="402"/>
      <c r="NR33" s="402"/>
      <c r="NS33" s="402"/>
      <c r="NT33" s="402"/>
      <c r="NU33" s="402"/>
      <c r="NV33" s="402"/>
      <c r="NW33" s="402"/>
      <c r="NX33" s="402"/>
      <c r="NY33" s="402"/>
      <c r="NZ33" s="402"/>
      <c r="OA33" s="402"/>
      <c r="OB33" s="402"/>
      <c r="OC33" s="402"/>
      <c r="OD33" s="402"/>
      <c r="OE33" s="402"/>
      <c r="OF33" s="402"/>
      <c r="OG33" s="402"/>
      <c r="OH33" s="402"/>
      <c r="OI33" s="402"/>
      <c r="OJ33" s="402"/>
      <c r="OK33" s="402"/>
      <c r="OL33" s="402"/>
      <c r="OM33" s="402"/>
      <c r="ON33" s="402"/>
      <c r="OO33" s="402"/>
      <c r="OP33" s="402"/>
      <c r="OQ33" s="402"/>
      <c r="OR33" s="402"/>
      <c r="OS33" s="402"/>
      <c r="OT33" s="402"/>
      <c r="OU33" s="402"/>
      <c r="OV33" s="402"/>
      <c r="OW33" s="402"/>
      <c r="OX33" s="402"/>
      <c r="OY33" s="402"/>
      <c r="OZ33" s="402"/>
      <c r="PA33" s="402"/>
      <c r="PB33" s="402"/>
      <c r="PC33" s="402"/>
      <c r="PD33" s="402"/>
      <c r="PE33" s="402"/>
      <c r="PF33" s="402"/>
      <c r="PG33" s="402"/>
      <c r="PH33" s="402"/>
      <c r="PI33" s="402"/>
      <c r="PJ33" s="402"/>
      <c r="PK33" s="402"/>
      <c r="PL33" s="402"/>
      <c r="PM33" s="402"/>
      <c r="PN33" s="402"/>
      <c r="PO33" s="402"/>
      <c r="PP33" s="402"/>
      <c r="PQ33" s="402"/>
      <c r="PR33" s="402"/>
      <c r="PS33" s="402"/>
      <c r="PT33" s="402"/>
      <c r="PU33" s="402"/>
      <c r="PV33" s="402"/>
      <c r="PW33" s="402"/>
      <c r="PX33" s="402"/>
      <c r="PY33" s="402"/>
      <c r="PZ33" s="402"/>
      <c r="QA33" s="402"/>
      <c r="QB33" s="402"/>
      <c r="QC33" s="402"/>
      <c r="QD33" s="402"/>
      <c r="QE33" s="402"/>
      <c r="QF33" s="402"/>
      <c r="QG33" s="402"/>
      <c r="QH33" s="402"/>
      <c r="QI33" s="402"/>
      <c r="QJ33" s="402"/>
      <c r="QK33" s="402"/>
      <c r="QL33" s="402"/>
      <c r="QM33" s="402"/>
      <c r="QN33" s="402"/>
      <c r="QO33" s="402"/>
      <c r="QP33" s="402"/>
      <c r="QQ33" s="402"/>
      <c r="QR33" s="402"/>
      <c r="QS33" s="402"/>
      <c r="QT33" s="402"/>
      <c r="QU33" s="402"/>
      <c r="QV33" s="402"/>
      <c r="QW33" s="402"/>
      <c r="QX33" s="402"/>
      <c r="QY33" s="402"/>
      <c r="QZ33" s="402"/>
      <c r="RA33" s="402"/>
      <c r="RB33" s="402"/>
      <c r="RC33" s="402"/>
      <c r="RD33" s="402"/>
      <c r="RE33" s="402"/>
      <c r="RF33" s="402"/>
      <c r="RG33" s="402"/>
      <c r="RH33" s="402"/>
      <c r="RI33" s="402"/>
      <c r="RJ33" s="402"/>
      <c r="RK33" s="402"/>
      <c r="RL33" s="402"/>
      <c r="RM33" s="402"/>
      <c r="RN33" s="402"/>
      <c r="RO33" s="402"/>
      <c r="RP33" s="402"/>
      <c r="RQ33" s="402"/>
      <c r="RR33" s="402"/>
      <c r="RS33" s="402"/>
      <c r="RT33" s="402"/>
      <c r="RU33" s="402"/>
      <c r="RV33" s="402"/>
      <c r="RW33" s="402"/>
      <c r="RX33" s="402"/>
      <c r="RY33" s="402"/>
      <c r="RZ33" s="402"/>
      <c r="SA33" s="402"/>
      <c r="SB33" s="402"/>
      <c r="SC33" s="402"/>
      <c r="SD33" s="402"/>
      <c r="SE33" s="402"/>
      <c r="SF33" s="402"/>
      <c r="SG33" s="402"/>
      <c r="SH33" s="402"/>
      <c r="SI33" s="402"/>
      <c r="SJ33" s="402"/>
      <c r="SK33" s="402"/>
      <c r="SL33" s="402"/>
      <c r="SM33" s="402"/>
      <c r="SN33" s="402"/>
      <c r="SO33" s="402"/>
      <c r="SP33" s="402"/>
      <c r="SQ33" s="402"/>
      <c r="SR33" s="402"/>
      <c r="SS33" s="402"/>
      <c r="ST33" s="402"/>
      <c r="SU33" s="402"/>
      <c r="SV33" s="402"/>
      <c r="SW33" s="402"/>
      <c r="SX33" s="402"/>
      <c r="SY33" s="402"/>
      <c r="SZ33" s="402"/>
      <c r="TA33" s="402"/>
      <c r="TB33" s="402"/>
      <c r="TC33" s="402"/>
      <c r="TD33" s="402"/>
      <c r="TE33" s="402"/>
      <c r="TF33" s="402"/>
      <c r="TG33" s="402"/>
      <c r="TH33" s="402"/>
      <c r="TI33" s="402"/>
      <c r="TJ33" s="402"/>
      <c r="TK33" s="402"/>
      <c r="TL33" s="402"/>
      <c r="TM33" s="402"/>
      <c r="TN33" s="402"/>
      <c r="TO33" s="402"/>
      <c r="TP33" s="402"/>
      <c r="TQ33" s="402"/>
      <c r="TR33" s="402"/>
      <c r="TS33" s="402"/>
      <c r="TT33" s="402"/>
      <c r="TU33" s="402"/>
      <c r="TV33" s="402"/>
      <c r="TW33" s="402"/>
      <c r="TX33" s="402"/>
      <c r="TY33" s="402"/>
      <c r="TZ33" s="402"/>
      <c r="UA33" s="402"/>
      <c r="UB33" s="402"/>
      <c r="UC33" s="402"/>
      <c r="UD33" s="402"/>
      <c r="UE33" s="402"/>
      <c r="UF33" s="402"/>
      <c r="UG33" s="402"/>
      <c r="UH33" s="402"/>
      <c r="UI33" s="402"/>
      <c r="UJ33" s="402"/>
      <c r="UK33" s="402"/>
      <c r="UL33" s="402"/>
      <c r="UM33" s="402"/>
      <c r="UN33" s="402"/>
      <c r="UO33" s="402"/>
      <c r="UP33" s="402"/>
      <c r="UQ33" s="402"/>
      <c r="UR33" s="402"/>
      <c r="US33" s="402"/>
      <c r="UT33" s="402"/>
      <c r="UU33" s="402"/>
      <c r="UV33" s="402"/>
      <c r="UW33" s="402"/>
      <c r="UX33" s="402"/>
      <c r="UY33" s="402"/>
      <c r="UZ33" s="402"/>
      <c r="VA33" s="402"/>
      <c r="VB33" s="402"/>
      <c r="VC33" s="402"/>
      <c r="VD33" s="402"/>
      <c r="VE33" s="402"/>
      <c r="VF33" s="402"/>
      <c r="VG33" s="402"/>
      <c r="VH33" s="402"/>
      <c r="VI33" s="402"/>
      <c r="VJ33" s="402"/>
      <c r="VK33" s="402"/>
      <c r="VL33" s="402"/>
      <c r="VM33" s="402"/>
      <c r="VN33" s="402"/>
      <c r="VO33" s="402"/>
      <c r="VP33" s="402"/>
      <c r="VQ33" s="402"/>
      <c r="VR33" s="402"/>
      <c r="VS33" s="402"/>
      <c r="VT33" s="402"/>
      <c r="VU33" s="402"/>
      <c r="VV33" s="402"/>
      <c r="VW33" s="402"/>
      <c r="VX33" s="402"/>
      <c r="VY33" s="402"/>
      <c r="VZ33" s="402"/>
      <c r="WA33" s="402"/>
      <c r="WB33" s="402"/>
      <c r="WC33" s="402"/>
      <c r="WD33" s="402"/>
      <c r="WE33" s="402"/>
      <c r="WF33" s="402"/>
      <c r="WG33" s="402"/>
      <c r="WH33" s="402"/>
      <c r="WI33" s="402"/>
      <c r="WJ33" s="402"/>
      <c r="WK33" s="402"/>
      <c r="WL33" s="402"/>
      <c r="WM33" s="402"/>
      <c r="WN33" s="402"/>
      <c r="WO33" s="402"/>
      <c r="WP33" s="402"/>
      <c r="WQ33" s="402"/>
      <c r="WR33" s="402"/>
      <c r="WS33" s="402"/>
      <c r="WT33" s="402"/>
      <c r="WU33" s="402"/>
      <c r="WV33" s="402"/>
      <c r="WW33" s="402"/>
      <c r="WX33" s="402"/>
      <c r="WY33" s="402"/>
      <c r="WZ33" s="402"/>
      <c r="XA33" s="402"/>
      <c r="XB33" s="402"/>
      <c r="XC33" s="402"/>
      <c r="XD33" s="402"/>
      <c r="XE33" s="402"/>
      <c r="XF33" s="402"/>
      <c r="XG33" s="402"/>
      <c r="XH33" s="402"/>
      <c r="XI33" s="402"/>
      <c r="XJ33" s="402"/>
      <c r="XK33" s="402"/>
      <c r="XL33" s="402"/>
      <c r="XM33" s="402"/>
      <c r="XN33" s="402"/>
      <c r="XO33" s="402"/>
      <c r="XP33" s="402"/>
      <c r="XQ33" s="402"/>
      <c r="XR33" s="402"/>
      <c r="XS33" s="402"/>
      <c r="XT33" s="402"/>
      <c r="XU33" s="402"/>
      <c r="XV33" s="402"/>
      <c r="XW33" s="402"/>
      <c r="XX33" s="402"/>
      <c r="XY33" s="402"/>
      <c r="XZ33" s="402"/>
      <c r="YA33" s="402"/>
      <c r="YB33" s="402"/>
      <c r="YC33" s="402"/>
      <c r="YD33" s="402"/>
      <c r="YE33" s="402"/>
      <c r="YF33" s="402"/>
      <c r="YG33" s="402"/>
      <c r="YH33" s="402"/>
      <c r="YI33" s="402"/>
      <c r="YJ33" s="402"/>
      <c r="YK33" s="402"/>
      <c r="YL33" s="402"/>
      <c r="YM33" s="402"/>
      <c r="YN33" s="402"/>
      <c r="YO33" s="402"/>
      <c r="YP33" s="402"/>
      <c r="YQ33" s="402"/>
      <c r="YR33" s="402"/>
      <c r="YS33" s="402"/>
      <c r="YT33" s="402"/>
      <c r="YU33" s="402"/>
      <c r="YV33" s="402"/>
      <c r="YW33" s="402"/>
      <c r="YX33" s="402"/>
      <c r="YY33" s="402"/>
      <c r="YZ33" s="402"/>
      <c r="ZA33" s="402"/>
      <c r="ZB33" s="402"/>
      <c r="ZC33" s="402"/>
      <c r="ZD33" s="402"/>
      <c r="ZE33" s="402"/>
      <c r="ZF33" s="402"/>
      <c r="ZG33" s="402"/>
      <c r="ZH33" s="402"/>
      <c r="ZI33" s="402"/>
      <c r="ZJ33" s="402"/>
      <c r="ZK33" s="402"/>
      <c r="ZL33" s="402"/>
      <c r="ZM33" s="402"/>
      <c r="ZN33" s="402"/>
      <c r="ZO33" s="402"/>
      <c r="ZP33" s="402"/>
      <c r="ZQ33" s="402"/>
      <c r="ZR33" s="402"/>
      <c r="ZS33" s="402"/>
      <c r="ZT33" s="402"/>
      <c r="ZU33" s="402"/>
      <c r="ZV33" s="402"/>
      <c r="ZW33" s="402"/>
      <c r="ZX33" s="402"/>
      <c r="ZY33" s="402"/>
      <c r="ZZ33" s="402"/>
      <c r="AAA33" s="402"/>
      <c r="AAB33" s="402"/>
      <c r="AAC33" s="402"/>
      <c r="AAD33" s="402"/>
      <c r="AAE33" s="402"/>
      <c r="AAF33" s="402"/>
      <c r="AAG33" s="402"/>
      <c r="AAH33" s="402"/>
      <c r="AAI33" s="402"/>
      <c r="AAJ33" s="402"/>
      <c r="AAK33" s="402"/>
      <c r="AAL33" s="402"/>
      <c r="AAM33" s="402"/>
      <c r="AAN33" s="402"/>
      <c r="AAO33" s="402"/>
      <c r="AAP33" s="402"/>
      <c r="AAQ33" s="402"/>
      <c r="AAR33" s="402"/>
      <c r="AAS33" s="402"/>
      <c r="AAT33" s="402"/>
      <c r="AAU33" s="402"/>
      <c r="AAV33" s="402"/>
      <c r="AAW33" s="402"/>
      <c r="AAX33" s="402"/>
      <c r="AAY33" s="402"/>
      <c r="AAZ33" s="402"/>
      <c r="ABA33" s="402"/>
      <c r="ABB33" s="402"/>
      <c r="ABC33" s="402"/>
      <c r="ABD33" s="402"/>
      <c r="ABE33" s="402"/>
      <c r="ABF33" s="402"/>
      <c r="ABG33" s="402"/>
      <c r="ABH33" s="402"/>
      <c r="ABI33" s="402"/>
      <c r="ABJ33" s="402"/>
      <c r="ABK33" s="402"/>
      <c r="ABL33" s="402"/>
      <c r="ABM33" s="402"/>
      <c r="ABN33" s="402"/>
      <c r="ABO33" s="402"/>
      <c r="ABP33" s="402"/>
      <c r="ABQ33" s="402"/>
      <c r="ABR33" s="402"/>
      <c r="ABS33" s="402"/>
      <c r="ABT33" s="402"/>
      <c r="ABU33" s="402"/>
      <c r="ABV33" s="402"/>
      <c r="ABW33" s="402"/>
      <c r="ABX33" s="402"/>
      <c r="ABY33" s="402"/>
      <c r="ABZ33" s="402"/>
      <c r="ACA33" s="402"/>
      <c r="ACB33" s="402"/>
      <c r="ACC33" s="402"/>
      <c r="ACD33" s="402"/>
      <c r="ACE33" s="402"/>
      <c r="ACF33" s="402"/>
      <c r="ACG33" s="402"/>
      <c r="ACH33" s="402"/>
      <c r="ACI33" s="402"/>
      <c r="ACJ33" s="402"/>
      <c r="ACK33" s="402"/>
      <c r="ACL33" s="402"/>
      <c r="ACM33" s="402"/>
      <c r="ACN33" s="402"/>
      <c r="ACO33" s="402"/>
      <c r="ACP33" s="402"/>
      <c r="ACQ33" s="402"/>
      <c r="ACR33" s="402"/>
      <c r="ACS33" s="402"/>
      <c r="ACT33" s="402"/>
      <c r="ACU33" s="402"/>
      <c r="ACV33" s="402"/>
      <c r="ACW33" s="402"/>
      <c r="ACX33" s="402"/>
      <c r="ACY33" s="402"/>
      <c r="ACZ33" s="402"/>
      <c r="ADA33" s="402"/>
      <c r="ADB33" s="402"/>
      <c r="ADC33" s="402"/>
      <c r="ADD33" s="402"/>
      <c r="ADE33" s="402"/>
      <c r="ADF33" s="402"/>
      <c r="ADG33" s="402"/>
      <c r="ADH33" s="402"/>
      <c r="ADI33" s="402"/>
      <c r="ADJ33" s="402"/>
      <c r="ADK33" s="402"/>
      <c r="ADL33" s="402"/>
      <c r="ADM33" s="402"/>
      <c r="ADN33" s="402"/>
      <c r="ADO33" s="402"/>
      <c r="ADP33" s="402"/>
      <c r="ADQ33" s="402"/>
      <c r="ADR33" s="402"/>
      <c r="ADS33" s="402"/>
      <c r="ADT33" s="402"/>
      <c r="ADU33" s="402"/>
      <c r="ADV33" s="402"/>
      <c r="ADW33" s="402"/>
      <c r="ADX33" s="402"/>
      <c r="ADY33" s="402"/>
      <c r="ADZ33" s="402"/>
      <c r="AEA33" s="402"/>
      <c r="AEB33" s="402"/>
      <c r="AEC33" s="402"/>
      <c r="AED33" s="402"/>
      <c r="AEE33" s="402"/>
      <c r="AEF33" s="402"/>
      <c r="AEG33" s="402"/>
      <c r="AEH33" s="402"/>
      <c r="AEI33" s="402"/>
      <c r="AEJ33" s="402"/>
      <c r="AEK33" s="402"/>
      <c r="AEL33" s="402"/>
      <c r="AEM33" s="402"/>
      <c r="AEN33" s="402"/>
      <c r="AEO33" s="402"/>
      <c r="AEP33" s="402"/>
      <c r="AEQ33" s="402"/>
      <c r="AER33" s="402"/>
      <c r="AES33" s="402"/>
      <c r="AET33" s="402"/>
      <c r="AEU33" s="402"/>
      <c r="AEV33" s="402"/>
      <c r="AEW33" s="402"/>
      <c r="AEX33" s="402"/>
      <c r="AEY33" s="402"/>
      <c r="AEZ33" s="402"/>
      <c r="AFA33" s="402"/>
      <c r="AFB33" s="402"/>
      <c r="AFC33" s="402"/>
      <c r="AFD33" s="402"/>
      <c r="AFE33" s="402"/>
      <c r="AFF33" s="402"/>
      <c r="AFG33" s="402"/>
      <c r="AFH33" s="402"/>
      <c r="AFI33" s="402"/>
      <c r="AFJ33" s="402"/>
      <c r="AFK33" s="402"/>
      <c r="AFL33" s="402"/>
      <c r="AFM33" s="402"/>
      <c r="AFN33" s="402"/>
      <c r="AFO33" s="402"/>
      <c r="AFP33" s="402"/>
      <c r="AFQ33" s="402"/>
      <c r="AFR33" s="402"/>
      <c r="AFS33" s="402"/>
      <c r="AFT33" s="402"/>
      <c r="AFU33" s="402"/>
      <c r="AFV33" s="402"/>
      <c r="AFW33" s="402"/>
      <c r="AFX33" s="402"/>
      <c r="AFY33" s="402"/>
      <c r="AFZ33" s="402"/>
      <c r="AGA33" s="402"/>
      <c r="AGB33" s="402"/>
      <c r="AGC33" s="402"/>
      <c r="AGD33" s="402"/>
      <c r="AGE33" s="402"/>
      <c r="AGF33" s="402"/>
      <c r="AGG33" s="402"/>
      <c r="AGH33" s="402"/>
      <c r="AGI33" s="402"/>
      <c r="AGJ33" s="402"/>
      <c r="AGK33" s="402"/>
      <c r="AGL33" s="402"/>
      <c r="AGM33" s="402"/>
      <c r="AGN33" s="402"/>
      <c r="AGO33" s="402"/>
      <c r="AGP33" s="402"/>
      <c r="AGQ33" s="402"/>
      <c r="AGR33" s="402"/>
      <c r="AGS33" s="402"/>
      <c r="AGT33" s="402"/>
      <c r="AGU33" s="402"/>
      <c r="AGV33" s="402"/>
      <c r="AGW33" s="402"/>
      <c r="AGX33" s="402"/>
      <c r="AGY33" s="402"/>
      <c r="AGZ33" s="402"/>
      <c r="AHA33" s="402"/>
      <c r="AHB33" s="402"/>
      <c r="AHC33" s="402"/>
      <c r="AHD33" s="402"/>
      <c r="AHE33" s="402"/>
      <c r="AHF33" s="402"/>
      <c r="AHG33" s="402"/>
      <c r="AHH33" s="402"/>
      <c r="AHI33" s="402"/>
      <c r="AHJ33" s="402"/>
      <c r="AHK33" s="402"/>
      <c r="AHL33" s="402"/>
      <c r="AHM33" s="402"/>
      <c r="AHN33" s="402"/>
      <c r="AHO33" s="402"/>
      <c r="AHP33" s="402"/>
      <c r="AHQ33" s="402"/>
      <c r="AHR33" s="402"/>
      <c r="AHS33" s="402"/>
      <c r="AHT33" s="402"/>
      <c r="AHU33" s="402"/>
      <c r="AHV33" s="402"/>
      <c r="AHW33" s="402"/>
      <c r="AHX33" s="402"/>
      <c r="AHY33" s="402"/>
      <c r="AHZ33" s="402"/>
      <c r="AIA33" s="402"/>
      <c r="AIB33" s="402"/>
      <c r="AIC33" s="402"/>
      <c r="AID33" s="402"/>
      <c r="AIE33" s="402"/>
      <c r="AIF33" s="402"/>
      <c r="AIG33" s="402"/>
      <c r="AIH33" s="402"/>
      <c r="AII33" s="402"/>
      <c r="AIJ33" s="402"/>
      <c r="AIK33" s="402"/>
      <c r="AIL33" s="402"/>
      <c r="AIM33" s="402"/>
      <c r="AIN33" s="402"/>
      <c r="AIO33" s="402"/>
      <c r="AIP33" s="402"/>
      <c r="AIQ33" s="402"/>
      <c r="AIR33" s="402"/>
      <c r="AIS33" s="402"/>
      <c r="AIT33" s="402"/>
      <c r="AIU33" s="402"/>
      <c r="AIV33" s="402"/>
      <c r="AIW33" s="402"/>
      <c r="AIX33" s="402"/>
      <c r="AIY33" s="402"/>
      <c r="AIZ33" s="402"/>
      <c r="AJA33" s="402"/>
      <c r="AJB33" s="402"/>
      <c r="AJC33" s="402"/>
      <c r="AJD33" s="402"/>
      <c r="AJE33" s="402"/>
      <c r="AJF33" s="402"/>
      <c r="AJG33" s="402"/>
      <c r="AJH33" s="402"/>
      <c r="AJI33" s="402"/>
      <c r="AJJ33" s="402"/>
      <c r="AJK33" s="402"/>
      <c r="AJL33" s="402"/>
      <c r="AJM33" s="402"/>
      <c r="AJN33" s="402"/>
      <c r="AJO33" s="402"/>
      <c r="AJP33" s="402"/>
      <c r="AJQ33" s="402"/>
      <c r="AJR33" s="402"/>
      <c r="AJS33" s="402"/>
      <c r="AJT33" s="402"/>
      <c r="AJU33" s="402"/>
      <c r="AJV33" s="402"/>
      <c r="AJW33" s="402"/>
      <c r="AJX33" s="402"/>
      <c r="AJY33" s="402"/>
      <c r="AJZ33" s="402"/>
      <c r="AKA33" s="402"/>
      <c r="AKB33" s="402"/>
      <c r="AKC33" s="402"/>
      <c r="AKD33" s="402"/>
      <c r="AKE33" s="402"/>
      <c r="AKF33" s="402"/>
      <c r="AKG33" s="402"/>
      <c r="AKH33" s="402"/>
      <c r="AKI33" s="402"/>
      <c r="AKJ33" s="402"/>
      <c r="AKK33" s="402"/>
      <c r="AKL33" s="402"/>
      <c r="AKM33" s="402"/>
      <c r="AKN33" s="402"/>
      <c r="AKO33" s="402"/>
      <c r="AKP33" s="402"/>
      <c r="AKQ33" s="402"/>
      <c r="AKR33" s="402"/>
      <c r="AKS33" s="402"/>
      <c r="AKT33" s="402"/>
      <c r="AKU33" s="402"/>
      <c r="AKV33" s="402"/>
      <c r="AKW33" s="402"/>
      <c r="AKX33" s="402"/>
      <c r="AKY33" s="402"/>
      <c r="AKZ33" s="402"/>
      <c r="ALA33" s="402"/>
      <c r="ALB33" s="402"/>
      <c r="ALC33" s="402"/>
      <c r="ALD33" s="402"/>
      <c r="ALE33" s="402"/>
      <c r="ALF33" s="402"/>
      <c r="ALG33" s="402"/>
      <c r="ALH33" s="402"/>
      <c r="ALI33" s="402"/>
      <c r="ALJ33" s="402"/>
      <c r="ALK33" s="402"/>
      <c r="ALL33" s="402"/>
      <c r="ALM33" s="402"/>
      <c r="ALN33" s="402"/>
      <c r="ALO33" s="402"/>
      <c r="ALP33" s="402"/>
      <c r="ALQ33" s="402"/>
      <c r="ALR33" s="402"/>
      <c r="ALS33" s="402"/>
      <c r="ALT33" s="402"/>
      <c r="ALU33" s="402"/>
      <c r="ALV33" s="402"/>
      <c r="ALW33" s="402"/>
      <c r="ALX33" s="402"/>
      <c r="ALY33" s="402"/>
      <c r="ALZ33" s="402"/>
      <c r="AMA33" s="402"/>
      <c r="AMB33" s="402"/>
      <c r="AMC33" s="402"/>
      <c r="AMD33" s="402"/>
      <c r="AME33" s="402"/>
      <c r="AMF33" s="402"/>
      <c r="AMG33" s="402"/>
      <c r="AMH33" s="402"/>
      <c r="AMI33" s="402"/>
      <c r="AMJ33" s="402"/>
      <c r="AMK33" s="402"/>
      <c r="AML33" s="402"/>
      <c r="AMM33" s="402"/>
      <c r="AMN33" s="402"/>
      <c r="AMO33" s="402"/>
      <c r="AMP33" s="402"/>
      <c r="AMQ33" s="402"/>
      <c r="AMR33" s="402"/>
    </row>
    <row r="34" spans="1:1032" s="499" customFormat="1" ht="15">
      <c r="A34" s="371"/>
      <c r="B34" s="390"/>
      <c r="C34" s="373"/>
      <c r="D34" s="494"/>
      <c r="E34" s="375"/>
      <c r="F34" s="375"/>
      <c r="G34" s="497"/>
      <c r="H34" s="506"/>
      <c r="I34" s="383"/>
      <c r="J34" s="375"/>
      <c r="K34" s="375"/>
      <c r="L34" s="375"/>
      <c r="M34" s="508"/>
      <c r="N34" s="508"/>
      <c r="O34" s="495"/>
      <c r="P34" s="495"/>
      <c r="Q34" s="495"/>
      <c r="R34" s="495"/>
      <c r="S34" s="506"/>
      <c r="T34" s="506"/>
      <c r="U34" s="505"/>
      <c r="V34" s="504"/>
      <c r="W34" s="377"/>
      <c r="X34" s="378"/>
      <c r="Y34" s="378"/>
      <c r="Z34" s="378"/>
      <c r="AA34" s="402"/>
      <c r="AB34" s="402"/>
      <c r="AC34" s="402"/>
      <c r="AD34" s="402"/>
      <c r="AE34" s="402"/>
      <c r="AF34" s="402"/>
      <c r="AG34" s="402"/>
      <c r="AH34" s="402"/>
      <c r="AI34" s="402"/>
      <c r="AJ34" s="402"/>
      <c r="AK34" s="402"/>
      <c r="AL34" s="402"/>
      <c r="AM34" s="402"/>
      <c r="AN34" s="402"/>
      <c r="AO34" s="402"/>
      <c r="AP34" s="402"/>
      <c r="AQ34" s="402"/>
      <c r="AR34" s="402"/>
      <c r="AS34" s="402"/>
      <c r="AT34" s="402"/>
      <c r="AU34" s="402"/>
      <c r="AV34" s="402"/>
      <c r="AW34" s="402"/>
      <c r="AX34" s="402"/>
      <c r="AY34" s="402"/>
      <c r="AZ34" s="402"/>
      <c r="BA34" s="402"/>
      <c r="BB34" s="402"/>
      <c r="BC34" s="402"/>
      <c r="BD34" s="402"/>
      <c r="BE34" s="402"/>
      <c r="BF34" s="402"/>
      <c r="BG34" s="402"/>
      <c r="BH34" s="402"/>
      <c r="BI34" s="402"/>
      <c r="BJ34" s="402"/>
      <c r="BK34" s="402"/>
      <c r="BL34" s="402"/>
      <c r="BM34" s="402"/>
      <c r="BN34" s="402"/>
      <c r="BO34" s="402"/>
      <c r="BP34" s="402"/>
      <c r="BQ34" s="402"/>
      <c r="BR34" s="402"/>
      <c r="BS34" s="402"/>
      <c r="BT34" s="402"/>
      <c r="BU34" s="402"/>
      <c r="BV34" s="402"/>
      <c r="BW34" s="402"/>
      <c r="BX34" s="402"/>
      <c r="BY34" s="402"/>
      <c r="BZ34" s="402"/>
      <c r="CA34" s="402"/>
      <c r="CB34" s="402"/>
      <c r="CC34" s="402"/>
      <c r="CD34" s="402"/>
      <c r="CE34" s="402"/>
      <c r="CF34" s="402"/>
      <c r="CG34" s="402"/>
      <c r="CH34" s="402"/>
      <c r="CI34" s="402"/>
      <c r="CJ34" s="402"/>
      <c r="CK34" s="402"/>
      <c r="CL34" s="402"/>
      <c r="CM34" s="402"/>
      <c r="CN34" s="402"/>
      <c r="CO34" s="402"/>
      <c r="CP34" s="402"/>
      <c r="CQ34" s="402"/>
      <c r="CR34" s="402"/>
      <c r="CS34" s="402"/>
      <c r="CT34" s="402"/>
      <c r="CU34" s="402"/>
      <c r="CV34" s="402"/>
      <c r="CW34" s="402"/>
      <c r="CX34" s="402"/>
      <c r="CY34" s="402"/>
      <c r="CZ34" s="402"/>
      <c r="DA34" s="402"/>
      <c r="DB34" s="402"/>
      <c r="DC34" s="402"/>
      <c r="DD34" s="402"/>
      <c r="DE34" s="402"/>
      <c r="DF34" s="402"/>
      <c r="DG34" s="402"/>
      <c r="DH34" s="402"/>
      <c r="DI34" s="402"/>
      <c r="DJ34" s="402"/>
      <c r="DK34" s="402"/>
      <c r="DL34" s="402"/>
      <c r="DM34" s="402"/>
      <c r="DN34" s="402"/>
      <c r="DO34" s="402"/>
      <c r="DP34" s="402"/>
      <c r="DQ34" s="402"/>
      <c r="DR34" s="402"/>
      <c r="DS34" s="402"/>
      <c r="DT34" s="402"/>
      <c r="DU34" s="402"/>
      <c r="DV34" s="402"/>
      <c r="DW34" s="402"/>
      <c r="DX34" s="402"/>
      <c r="DY34" s="402"/>
      <c r="DZ34" s="402"/>
      <c r="EA34" s="402"/>
      <c r="EB34" s="402"/>
      <c r="EC34" s="402"/>
      <c r="ED34" s="402"/>
      <c r="EE34" s="402"/>
      <c r="EF34" s="402"/>
      <c r="EG34" s="402"/>
      <c r="EH34" s="402"/>
      <c r="EI34" s="402"/>
      <c r="EJ34" s="402"/>
      <c r="EK34" s="402"/>
      <c r="EL34" s="402"/>
      <c r="EM34" s="402"/>
      <c r="EN34" s="402"/>
      <c r="EO34" s="402"/>
      <c r="EP34" s="402"/>
      <c r="EQ34" s="402"/>
      <c r="ER34" s="402"/>
      <c r="ES34" s="402"/>
      <c r="ET34" s="402"/>
      <c r="EU34" s="402"/>
      <c r="EV34" s="402"/>
      <c r="EW34" s="402"/>
      <c r="EX34" s="402"/>
      <c r="EY34" s="402"/>
      <c r="EZ34" s="402"/>
      <c r="FA34" s="402"/>
      <c r="FB34" s="402"/>
      <c r="FC34" s="402"/>
      <c r="FD34" s="402"/>
      <c r="FE34" s="402"/>
      <c r="FF34" s="402"/>
      <c r="FG34" s="402"/>
      <c r="FH34" s="402"/>
      <c r="FI34" s="402"/>
      <c r="FJ34" s="402"/>
      <c r="FK34" s="402"/>
      <c r="FL34" s="402"/>
      <c r="FM34" s="402"/>
      <c r="FN34" s="402"/>
      <c r="FO34" s="402"/>
      <c r="FP34" s="402"/>
      <c r="FQ34" s="402"/>
      <c r="FR34" s="402"/>
      <c r="FS34" s="402"/>
      <c r="FT34" s="402"/>
      <c r="FU34" s="402"/>
      <c r="FV34" s="402"/>
      <c r="FW34" s="402"/>
      <c r="FX34" s="402"/>
      <c r="FY34" s="402"/>
      <c r="FZ34" s="402"/>
      <c r="GA34" s="402"/>
      <c r="GB34" s="402"/>
      <c r="GC34" s="402"/>
      <c r="GD34" s="402"/>
      <c r="GE34" s="402"/>
      <c r="GF34" s="402"/>
      <c r="GG34" s="402"/>
      <c r="GH34" s="402"/>
      <c r="GI34" s="402"/>
      <c r="GJ34" s="402"/>
      <c r="GK34" s="402"/>
      <c r="GL34" s="402"/>
      <c r="GM34" s="402"/>
      <c r="GN34" s="402"/>
      <c r="GO34" s="402"/>
      <c r="GP34" s="402"/>
      <c r="GQ34" s="402"/>
      <c r="GR34" s="402"/>
      <c r="GS34" s="402"/>
      <c r="GT34" s="402"/>
      <c r="GU34" s="402"/>
      <c r="GV34" s="402"/>
      <c r="GW34" s="402"/>
      <c r="GX34" s="402"/>
      <c r="GY34" s="402"/>
      <c r="GZ34" s="402"/>
      <c r="HA34" s="402"/>
      <c r="HB34" s="402"/>
      <c r="HC34" s="402"/>
      <c r="HD34" s="402"/>
      <c r="HE34" s="402"/>
      <c r="HF34" s="402"/>
      <c r="HG34" s="402"/>
      <c r="HH34" s="402"/>
      <c r="HI34" s="402"/>
      <c r="HJ34" s="402"/>
      <c r="HK34" s="402"/>
      <c r="HL34" s="402"/>
      <c r="HM34" s="402"/>
      <c r="HN34" s="402"/>
      <c r="HO34" s="402"/>
      <c r="HP34" s="402"/>
      <c r="HQ34" s="402"/>
      <c r="HR34" s="402"/>
      <c r="HS34" s="402"/>
      <c r="HT34" s="402"/>
      <c r="HU34" s="402"/>
      <c r="HV34" s="402"/>
      <c r="HW34" s="402"/>
      <c r="HX34" s="402"/>
      <c r="HY34" s="402"/>
      <c r="HZ34" s="402"/>
      <c r="IA34" s="402"/>
      <c r="IB34" s="402"/>
      <c r="IC34" s="402"/>
      <c r="ID34" s="402"/>
      <c r="IE34" s="402"/>
      <c r="IF34" s="402"/>
      <c r="IG34" s="402"/>
      <c r="IH34" s="402"/>
      <c r="II34" s="402"/>
      <c r="IJ34" s="402"/>
      <c r="IK34" s="402"/>
      <c r="IL34" s="402"/>
      <c r="IM34" s="402"/>
      <c r="IN34" s="402"/>
      <c r="IO34" s="402"/>
      <c r="IP34" s="402"/>
      <c r="IQ34" s="402"/>
      <c r="IR34" s="402"/>
      <c r="IS34" s="402"/>
      <c r="IT34" s="402"/>
      <c r="IU34" s="402"/>
      <c r="IV34" s="402"/>
      <c r="IW34" s="402"/>
      <c r="IX34" s="402"/>
      <c r="IY34" s="402"/>
      <c r="IZ34" s="402"/>
      <c r="JA34" s="402"/>
      <c r="JB34" s="402"/>
      <c r="JC34" s="402"/>
      <c r="JD34" s="402"/>
      <c r="JE34" s="402"/>
      <c r="JF34" s="402"/>
      <c r="JG34" s="402"/>
      <c r="JH34" s="402"/>
      <c r="JI34" s="402"/>
      <c r="JJ34" s="402"/>
      <c r="JK34" s="402"/>
      <c r="JL34" s="402"/>
      <c r="JM34" s="402"/>
      <c r="JN34" s="402"/>
      <c r="JO34" s="402"/>
      <c r="JP34" s="402"/>
      <c r="JQ34" s="402"/>
      <c r="JR34" s="402"/>
      <c r="JS34" s="402"/>
      <c r="JT34" s="402"/>
      <c r="JU34" s="402"/>
      <c r="JV34" s="402"/>
      <c r="JW34" s="402"/>
      <c r="JX34" s="402"/>
      <c r="JY34" s="402"/>
      <c r="JZ34" s="402"/>
      <c r="KA34" s="402"/>
      <c r="KB34" s="402"/>
      <c r="KC34" s="402"/>
      <c r="KD34" s="402"/>
      <c r="KE34" s="402"/>
      <c r="KF34" s="402"/>
      <c r="KG34" s="402"/>
      <c r="KH34" s="402"/>
      <c r="KI34" s="402"/>
      <c r="KJ34" s="402"/>
      <c r="KK34" s="402"/>
      <c r="KL34" s="402"/>
      <c r="KM34" s="402"/>
      <c r="KN34" s="402"/>
      <c r="KO34" s="402"/>
      <c r="KP34" s="402"/>
      <c r="KQ34" s="402"/>
      <c r="KR34" s="402"/>
      <c r="KS34" s="402"/>
      <c r="KT34" s="402"/>
      <c r="KU34" s="402"/>
      <c r="KV34" s="402"/>
      <c r="KW34" s="402"/>
      <c r="KX34" s="402"/>
      <c r="KY34" s="402"/>
      <c r="KZ34" s="402"/>
      <c r="LA34" s="402"/>
      <c r="LB34" s="402"/>
      <c r="LC34" s="402"/>
      <c r="LD34" s="402"/>
      <c r="LE34" s="402"/>
      <c r="LF34" s="402"/>
      <c r="LG34" s="402"/>
      <c r="LH34" s="402"/>
      <c r="LI34" s="402"/>
      <c r="LJ34" s="402"/>
      <c r="LK34" s="402"/>
      <c r="LL34" s="402"/>
      <c r="LM34" s="402"/>
      <c r="LN34" s="402"/>
      <c r="LO34" s="402"/>
      <c r="LP34" s="402"/>
      <c r="LQ34" s="402"/>
      <c r="LR34" s="402"/>
      <c r="LS34" s="402"/>
      <c r="LT34" s="402"/>
      <c r="LU34" s="402"/>
      <c r="LV34" s="402"/>
      <c r="LW34" s="402"/>
      <c r="LX34" s="402"/>
      <c r="LY34" s="402"/>
      <c r="LZ34" s="402"/>
      <c r="MA34" s="402"/>
      <c r="MB34" s="402"/>
      <c r="MC34" s="402"/>
      <c r="MD34" s="402"/>
      <c r="ME34" s="402"/>
      <c r="MF34" s="402"/>
      <c r="MG34" s="402"/>
      <c r="MH34" s="402"/>
      <c r="MI34" s="402"/>
      <c r="MJ34" s="402"/>
      <c r="MK34" s="402"/>
      <c r="ML34" s="402"/>
      <c r="MM34" s="402"/>
      <c r="MN34" s="402"/>
      <c r="MO34" s="402"/>
      <c r="MP34" s="402"/>
      <c r="MQ34" s="402"/>
      <c r="MR34" s="402"/>
      <c r="MS34" s="402"/>
      <c r="MT34" s="402"/>
      <c r="MU34" s="402"/>
      <c r="MV34" s="402"/>
      <c r="MW34" s="402"/>
      <c r="MX34" s="402"/>
      <c r="MY34" s="402"/>
      <c r="MZ34" s="402"/>
      <c r="NA34" s="402"/>
      <c r="NB34" s="402"/>
      <c r="NC34" s="402"/>
      <c r="ND34" s="402"/>
      <c r="NE34" s="402"/>
      <c r="NF34" s="402"/>
      <c r="NG34" s="402"/>
      <c r="NH34" s="402"/>
      <c r="NI34" s="402"/>
      <c r="NJ34" s="402"/>
      <c r="NK34" s="402"/>
      <c r="NL34" s="402"/>
      <c r="NM34" s="402"/>
      <c r="NN34" s="402"/>
      <c r="NO34" s="402"/>
      <c r="NP34" s="402"/>
      <c r="NQ34" s="402"/>
      <c r="NR34" s="402"/>
      <c r="NS34" s="402"/>
      <c r="NT34" s="402"/>
      <c r="NU34" s="402"/>
      <c r="NV34" s="402"/>
      <c r="NW34" s="402"/>
      <c r="NX34" s="402"/>
      <c r="NY34" s="402"/>
      <c r="NZ34" s="402"/>
      <c r="OA34" s="402"/>
      <c r="OB34" s="402"/>
      <c r="OC34" s="402"/>
      <c r="OD34" s="402"/>
      <c r="OE34" s="402"/>
      <c r="OF34" s="402"/>
      <c r="OG34" s="402"/>
      <c r="OH34" s="402"/>
      <c r="OI34" s="402"/>
      <c r="OJ34" s="402"/>
      <c r="OK34" s="402"/>
      <c r="OL34" s="402"/>
      <c r="OM34" s="402"/>
      <c r="ON34" s="402"/>
      <c r="OO34" s="402"/>
      <c r="OP34" s="402"/>
      <c r="OQ34" s="402"/>
      <c r="OR34" s="402"/>
      <c r="OS34" s="402"/>
      <c r="OT34" s="402"/>
      <c r="OU34" s="402"/>
      <c r="OV34" s="402"/>
      <c r="OW34" s="402"/>
      <c r="OX34" s="402"/>
      <c r="OY34" s="402"/>
      <c r="OZ34" s="402"/>
      <c r="PA34" s="402"/>
      <c r="PB34" s="402"/>
      <c r="PC34" s="402"/>
      <c r="PD34" s="402"/>
      <c r="PE34" s="402"/>
      <c r="PF34" s="402"/>
      <c r="PG34" s="402"/>
      <c r="PH34" s="402"/>
      <c r="PI34" s="402"/>
      <c r="PJ34" s="402"/>
      <c r="PK34" s="402"/>
      <c r="PL34" s="402"/>
      <c r="PM34" s="402"/>
      <c r="PN34" s="402"/>
      <c r="PO34" s="402"/>
      <c r="PP34" s="402"/>
      <c r="PQ34" s="402"/>
      <c r="PR34" s="402"/>
      <c r="PS34" s="402"/>
      <c r="PT34" s="402"/>
      <c r="PU34" s="402"/>
      <c r="PV34" s="402"/>
      <c r="PW34" s="402"/>
      <c r="PX34" s="402"/>
      <c r="PY34" s="402"/>
      <c r="PZ34" s="402"/>
      <c r="QA34" s="402"/>
      <c r="QB34" s="402"/>
      <c r="QC34" s="402"/>
      <c r="QD34" s="402"/>
      <c r="QE34" s="402"/>
      <c r="QF34" s="402"/>
      <c r="QG34" s="402"/>
      <c r="QH34" s="402"/>
      <c r="QI34" s="402"/>
      <c r="QJ34" s="402"/>
      <c r="QK34" s="402"/>
      <c r="QL34" s="402"/>
      <c r="QM34" s="402"/>
      <c r="QN34" s="402"/>
      <c r="QO34" s="402"/>
      <c r="QP34" s="402"/>
      <c r="QQ34" s="402"/>
      <c r="QR34" s="402"/>
      <c r="QS34" s="402"/>
      <c r="QT34" s="402"/>
      <c r="QU34" s="402"/>
      <c r="QV34" s="402"/>
      <c r="QW34" s="402"/>
      <c r="QX34" s="402"/>
      <c r="QY34" s="402"/>
      <c r="QZ34" s="402"/>
      <c r="RA34" s="402"/>
      <c r="RB34" s="402"/>
      <c r="RC34" s="402"/>
      <c r="RD34" s="402"/>
      <c r="RE34" s="402"/>
      <c r="RF34" s="402"/>
      <c r="RG34" s="402"/>
      <c r="RH34" s="402"/>
      <c r="RI34" s="402"/>
      <c r="RJ34" s="402"/>
      <c r="RK34" s="402"/>
      <c r="RL34" s="402"/>
      <c r="RM34" s="402"/>
      <c r="RN34" s="402"/>
      <c r="RO34" s="402"/>
      <c r="RP34" s="402"/>
      <c r="RQ34" s="402"/>
      <c r="RR34" s="402"/>
      <c r="RS34" s="402"/>
      <c r="RT34" s="402"/>
      <c r="RU34" s="402"/>
      <c r="RV34" s="402"/>
      <c r="RW34" s="402"/>
      <c r="RX34" s="402"/>
      <c r="RY34" s="402"/>
      <c r="RZ34" s="402"/>
      <c r="SA34" s="402"/>
      <c r="SB34" s="402"/>
      <c r="SC34" s="402"/>
      <c r="SD34" s="402"/>
      <c r="SE34" s="402"/>
      <c r="SF34" s="402"/>
      <c r="SG34" s="402"/>
      <c r="SH34" s="402"/>
      <c r="SI34" s="402"/>
      <c r="SJ34" s="402"/>
      <c r="SK34" s="402"/>
      <c r="SL34" s="402"/>
      <c r="SM34" s="402"/>
      <c r="SN34" s="402"/>
      <c r="SO34" s="402"/>
      <c r="SP34" s="402"/>
      <c r="SQ34" s="402"/>
      <c r="SR34" s="402"/>
      <c r="SS34" s="402"/>
      <c r="ST34" s="402"/>
      <c r="SU34" s="402"/>
      <c r="SV34" s="402"/>
      <c r="SW34" s="402"/>
      <c r="SX34" s="402"/>
      <c r="SY34" s="402"/>
      <c r="SZ34" s="402"/>
      <c r="TA34" s="402"/>
      <c r="TB34" s="402"/>
      <c r="TC34" s="402"/>
      <c r="TD34" s="402"/>
      <c r="TE34" s="402"/>
      <c r="TF34" s="402"/>
      <c r="TG34" s="402"/>
      <c r="TH34" s="402"/>
      <c r="TI34" s="402"/>
      <c r="TJ34" s="402"/>
      <c r="TK34" s="402"/>
      <c r="TL34" s="402"/>
      <c r="TM34" s="402"/>
      <c r="TN34" s="402"/>
      <c r="TO34" s="402"/>
      <c r="TP34" s="402"/>
      <c r="TQ34" s="402"/>
      <c r="TR34" s="402"/>
      <c r="TS34" s="402"/>
      <c r="TT34" s="402"/>
      <c r="TU34" s="402"/>
      <c r="TV34" s="402"/>
      <c r="TW34" s="402"/>
      <c r="TX34" s="402"/>
      <c r="TY34" s="402"/>
      <c r="TZ34" s="402"/>
      <c r="UA34" s="402"/>
      <c r="UB34" s="402"/>
      <c r="UC34" s="402"/>
      <c r="UD34" s="402"/>
      <c r="UE34" s="402"/>
      <c r="UF34" s="402"/>
      <c r="UG34" s="402"/>
      <c r="UH34" s="402"/>
      <c r="UI34" s="402"/>
      <c r="UJ34" s="402"/>
      <c r="UK34" s="402"/>
      <c r="UL34" s="402"/>
      <c r="UM34" s="402"/>
      <c r="UN34" s="402"/>
      <c r="UO34" s="402"/>
      <c r="UP34" s="402"/>
      <c r="UQ34" s="402"/>
      <c r="UR34" s="402"/>
      <c r="US34" s="402"/>
      <c r="UT34" s="402"/>
      <c r="UU34" s="402"/>
      <c r="UV34" s="402"/>
      <c r="UW34" s="402"/>
      <c r="UX34" s="402"/>
      <c r="UY34" s="402"/>
      <c r="UZ34" s="402"/>
      <c r="VA34" s="402"/>
      <c r="VB34" s="402"/>
      <c r="VC34" s="402"/>
      <c r="VD34" s="402"/>
      <c r="VE34" s="402"/>
      <c r="VF34" s="402"/>
      <c r="VG34" s="402"/>
      <c r="VH34" s="402"/>
      <c r="VI34" s="402"/>
      <c r="VJ34" s="402"/>
      <c r="VK34" s="402"/>
      <c r="VL34" s="402"/>
      <c r="VM34" s="402"/>
      <c r="VN34" s="402"/>
      <c r="VO34" s="402"/>
      <c r="VP34" s="402"/>
      <c r="VQ34" s="402"/>
      <c r="VR34" s="402"/>
      <c r="VS34" s="402"/>
      <c r="VT34" s="402"/>
      <c r="VU34" s="402"/>
      <c r="VV34" s="402"/>
      <c r="VW34" s="402"/>
      <c r="VX34" s="402"/>
      <c r="VY34" s="402"/>
      <c r="VZ34" s="402"/>
      <c r="WA34" s="402"/>
      <c r="WB34" s="402"/>
      <c r="WC34" s="402"/>
      <c r="WD34" s="402"/>
      <c r="WE34" s="402"/>
      <c r="WF34" s="402"/>
      <c r="WG34" s="402"/>
      <c r="WH34" s="402"/>
      <c r="WI34" s="402"/>
      <c r="WJ34" s="402"/>
      <c r="WK34" s="402"/>
      <c r="WL34" s="402"/>
      <c r="WM34" s="402"/>
      <c r="WN34" s="402"/>
      <c r="WO34" s="402"/>
      <c r="WP34" s="402"/>
      <c r="WQ34" s="402"/>
      <c r="WR34" s="402"/>
      <c r="WS34" s="402"/>
      <c r="WT34" s="402"/>
      <c r="WU34" s="402"/>
      <c r="WV34" s="402"/>
      <c r="WW34" s="402"/>
      <c r="WX34" s="402"/>
      <c r="WY34" s="402"/>
      <c r="WZ34" s="402"/>
      <c r="XA34" s="402"/>
      <c r="XB34" s="402"/>
      <c r="XC34" s="402"/>
      <c r="XD34" s="402"/>
      <c r="XE34" s="402"/>
      <c r="XF34" s="402"/>
      <c r="XG34" s="402"/>
      <c r="XH34" s="402"/>
      <c r="XI34" s="402"/>
      <c r="XJ34" s="402"/>
      <c r="XK34" s="402"/>
      <c r="XL34" s="402"/>
      <c r="XM34" s="402"/>
      <c r="XN34" s="402"/>
      <c r="XO34" s="402"/>
      <c r="XP34" s="402"/>
      <c r="XQ34" s="402"/>
      <c r="XR34" s="402"/>
      <c r="XS34" s="402"/>
      <c r="XT34" s="402"/>
      <c r="XU34" s="402"/>
      <c r="XV34" s="402"/>
      <c r="XW34" s="402"/>
      <c r="XX34" s="402"/>
      <c r="XY34" s="402"/>
      <c r="XZ34" s="402"/>
      <c r="YA34" s="402"/>
      <c r="YB34" s="402"/>
      <c r="YC34" s="402"/>
      <c r="YD34" s="402"/>
      <c r="YE34" s="402"/>
      <c r="YF34" s="402"/>
      <c r="YG34" s="402"/>
      <c r="YH34" s="402"/>
      <c r="YI34" s="402"/>
      <c r="YJ34" s="402"/>
      <c r="YK34" s="402"/>
      <c r="YL34" s="402"/>
      <c r="YM34" s="402"/>
      <c r="YN34" s="402"/>
      <c r="YO34" s="402"/>
      <c r="YP34" s="402"/>
      <c r="YQ34" s="402"/>
      <c r="YR34" s="402"/>
      <c r="YS34" s="402"/>
      <c r="YT34" s="402"/>
      <c r="YU34" s="402"/>
      <c r="YV34" s="402"/>
      <c r="YW34" s="402"/>
      <c r="YX34" s="402"/>
      <c r="YY34" s="402"/>
      <c r="YZ34" s="402"/>
      <c r="ZA34" s="402"/>
      <c r="ZB34" s="402"/>
      <c r="ZC34" s="402"/>
      <c r="ZD34" s="402"/>
      <c r="ZE34" s="402"/>
      <c r="ZF34" s="402"/>
      <c r="ZG34" s="402"/>
      <c r="ZH34" s="402"/>
      <c r="ZI34" s="402"/>
      <c r="ZJ34" s="402"/>
      <c r="ZK34" s="402"/>
      <c r="ZL34" s="402"/>
      <c r="ZM34" s="402"/>
      <c r="ZN34" s="402"/>
      <c r="ZO34" s="402"/>
      <c r="ZP34" s="402"/>
      <c r="ZQ34" s="402"/>
      <c r="ZR34" s="402"/>
      <c r="ZS34" s="402"/>
      <c r="ZT34" s="402"/>
      <c r="ZU34" s="402"/>
      <c r="ZV34" s="402"/>
      <c r="ZW34" s="402"/>
      <c r="ZX34" s="402"/>
      <c r="ZY34" s="402"/>
      <c r="ZZ34" s="402"/>
      <c r="AAA34" s="402"/>
      <c r="AAB34" s="402"/>
      <c r="AAC34" s="402"/>
      <c r="AAD34" s="402"/>
      <c r="AAE34" s="402"/>
      <c r="AAF34" s="402"/>
      <c r="AAG34" s="402"/>
      <c r="AAH34" s="402"/>
      <c r="AAI34" s="402"/>
      <c r="AAJ34" s="402"/>
      <c r="AAK34" s="402"/>
      <c r="AAL34" s="402"/>
      <c r="AAM34" s="402"/>
      <c r="AAN34" s="402"/>
      <c r="AAO34" s="402"/>
      <c r="AAP34" s="402"/>
      <c r="AAQ34" s="402"/>
      <c r="AAR34" s="402"/>
      <c r="AAS34" s="402"/>
      <c r="AAT34" s="402"/>
      <c r="AAU34" s="402"/>
      <c r="AAV34" s="402"/>
      <c r="AAW34" s="402"/>
      <c r="AAX34" s="402"/>
      <c r="AAY34" s="402"/>
      <c r="AAZ34" s="402"/>
      <c r="ABA34" s="402"/>
      <c r="ABB34" s="402"/>
      <c r="ABC34" s="402"/>
      <c r="ABD34" s="402"/>
      <c r="ABE34" s="402"/>
      <c r="ABF34" s="402"/>
      <c r="ABG34" s="402"/>
      <c r="ABH34" s="402"/>
      <c r="ABI34" s="402"/>
      <c r="ABJ34" s="402"/>
      <c r="ABK34" s="402"/>
      <c r="ABL34" s="402"/>
      <c r="ABM34" s="402"/>
      <c r="ABN34" s="402"/>
      <c r="ABO34" s="402"/>
      <c r="ABP34" s="402"/>
      <c r="ABQ34" s="402"/>
      <c r="ABR34" s="402"/>
      <c r="ABS34" s="402"/>
      <c r="ABT34" s="402"/>
      <c r="ABU34" s="402"/>
      <c r="ABV34" s="402"/>
      <c r="ABW34" s="402"/>
      <c r="ABX34" s="402"/>
      <c r="ABY34" s="402"/>
      <c r="ABZ34" s="402"/>
      <c r="ACA34" s="402"/>
      <c r="ACB34" s="402"/>
      <c r="ACC34" s="402"/>
      <c r="ACD34" s="402"/>
      <c r="ACE34" s="402"/>
      <c r="ACF34" s="402"/>
      <c r="ACG34" s="402"/>
      <c r="ACH34" s="402"/>
      <c r="ACI34" s="402"/>
      <c r="ACJ34" s="402"/>
      <c r="ACK34" s="402"/>
      <c r="ACL34" s="402"/>
      <c r="ACM34" s="402"/>
      <c r="ACN34" s="402"/>
      <c r="ACO34" s="402"/>
      <c r="ACP34" s="402"/>
      <c r="ACQ34" s="402"/>
      <c r="ACR34" s="402"/>
      <c r="ACS34" s="402"/>
      <c r="ACT34" s="402"/>
      <c r="ACU34" s="402"/>
      <c r="ACV34" s="402"/>
      <c r="ACW34" s="402"/>
      <c r="ACX34" s="402"/>
      <c r="ACY34" s="402"/>
      <c r="ACZ34" s="402"/>
      <c r="ADA34" s="402"/>
      <c r="ADB34" s="402"/>
      <c r="ADC34" s="402"/>
      <c r="ADD34" s="402"/>
      <c r="ADE34" s="402"/>
      <c r="ADF34" s="402"/>
      <c r="ADG34" s="402"/>
      <c r="ADH34" s="402"/>
      <c r="ADI34" s="402"/>
      <c r="ADJ34" s="402"/>
      <c r="ADK34" s="402"/>
      <c r="ADL34" s="402"/>
      <c r="ADM34" s="402"/>
      <c r="ADN34" s="402"/>
      <c r="ADO34" s="402"/>
      <c r="ADP34" s="402"/>
      <c r="ADQ34" s="402"/>
      <c r="ADR34" s="402"/>
      <c r="ADS34" s="402"/>
      <c r="ADT34" s="402"/>
      <c r="ADU34" s="402"/>
      <c r="ADV34" s="402"/>
      <c r="ADW34" s="402"/>
      <c r="ADX34" s="402"/>
      <c r="ADY34" s="402"/>
      <c r="ADZ34" s="402"/>
      <c r="AEA34" s="402"/>
      <c r="AEB34" s="402"/>
      <c r="AEC34" s="402"/>
      <c r="AED34" s="402"/>
      <c r="AEE34" s="402"/>
      <c r="AEF34" s="402"/>
      <c r="AEG34" s="402"/>
      <c r="AEH34" s="402"/>
      <c r="AEI34" s="402"/>
      <c r="AEJ34" s="402"/>
      <c r="AEK34" s="402"/>
      <c r="AEL34" s="402"/>
      <c r="AEM34" s="402"/>
      <c r="AEN34" s="402"/>
      <c r="AEO34" s="402"/>
      <c r="AEP34" s="402"/>
      <c r="AEQ34" s="402"/>
      <c r="AER34" s="402"/>
      <c r="AES34" s="402"/>
      <c r="AET34" s="402"/>
      <c r="AEU34" s="402"/>
      <c r="AEV34" s="402"/>
      <c r="AEW34" s="402"/>
      <c r="AEX34" s="402"/>
      <c r="AEY34" s="402"/>
      <c r="AEZ34" s="402"/>
      <c r="AFA34" s="402"/>
      <c r="AFB34" s="402"/>
      <c r="AFC34" s="402"/>
      <c r="AFD34" s="402"/>
      <c r="AFE34" s="402"/>
      <c r="AFF34" s="402"/>
      <c r="AFG34" s="402"/>
      <c r="AFH34" s="402"/>
      <c r="AFI34" s="402"/>
      <c r="AFJ34" s="402"/>
      <c r="AFK34" s="402"/>
      <c r="AFL34" s="402"/>
      <c r="AFM34" s="402"/>
      <c r="AFN34" s="402"/>
      <c r="AFO34" s="402"/>
      <c r="AFP34" s="402"/>
      <c r="AFQ34" s="402"/>
      <c r="AFR34" s="402"/>
      <c r="AFS34" s="402"/>
      <c r="AFT34" s="402"/>
      <c r="AFU34" s="402"/>
      <c r="AFV34" s="402"/>
      <c r="AFW34" s="402"/>
      <c r="AFX34" s="402"/>
      <c r="AFY34" s="402"/>
      <c r="AFZ34" s="402"/>
      <c r="AGA34" s="402"/>
      <c r="AGB34" s="402"/>
      <c r="AGC34" s="402"/>
      <c r="AGD34" s="402"/>
      <c r="AGE34" s="402"/>
      <c r="AGF34" s="402"/>
      <c r="AGG34" s="402"/>
      <c r="AGH34" s="402"/>
      <c r="AGI34" s="402"/>
      <c r="AGJ34" s="402"/>
      <c r="AGK34" s="402"/>
      <c r="AGL34" s="402"/>
      <c r="AGM34" s="402"/>
      <c r="AGN34" s="402"/>
      <c r="AGO34" s="402"/>
      <c r="AGP34" s="402"/>
      <c r="AGQ34" s="402"/>
      <c r="AGR34" s="402"/>
      <c r="AGS34" s="402"/>
      <c r="AGT34" s="402"/>
      <c r="AGU34" s="402"/>
      <c r="AGV34" s="402"/>
      <c r="AGW34" s="402"/>
      <c r="AGX34" s="402"/>
      <c r="AGY34" s="402"/>
      <c r="AGZ34" s="402"/>
      <c r="AHA34" s="402"/>
      <c r="AHB34" s="402"/>
      <c r="AHC34" s="402"/>
      <c r="AHD34" s="402"/>
      <c r="AHE34" s="402"/>
      <c r="AHF34" s="402"/>
      <c r="AHG34" s="402"/>
      <c r="AHH34" s="402"/>
      <c r="AHI34" s="402"/>
      <c r="AHJ34" s="402"/>
      <c r="AHK34" s="402"/>
      <c r="AHL34" s="402"/>
      <c r="AHM34" s="402"/>
      <c r="AHN34" s="402"/>
      <c r="AHO34" s="402"/>
      <c r="AHP34" s="402"/>
      <c r="AHQ34" s="402"/>
      <c r="AHR34" s="402"/>
      <c r="AHS34" s="402"/>
      <c r="AHT34" s="402"/>
      <c r="AHU34" s="402"/>
      <c r="AHV34" s="402"/>
      <c r="AHW34" s="402"/>
      <c r="AHX34" s="402"/>
      <c r="AHY34" s="402"/>
      <c r="AHZ34" s="402"/>
      <c r="AIA34" s="402"/>
      <c r="AIB34" s="402"/>
      <c r="AIC34" s="402"/>
      <c r="AID34" s="402"/>
      <c r="AIE34" s="402"/>
      <c r="AIF34" s="402"/>
      <c r="AIG34" s="402"/>
      <c r="AIH34" s="402"/>
      <c r="AII34" s="402"/>
      <c r="AIJ34" s="402"/>
      <c r="AIK34" s="402"/>
      <c r="AIL34" s="402"/>
      <c r="AIM34" s="402"/>
      <c r="AIN34" s="402"/>
      <c r="AIO34" s="402"/>
      <c r="AIP34" s="402"/>
      <c r="AIQ34" s="402"/>
      <c r="AIR34" s="402"/>
      <c r="AIS34" s="402"/>
      <c r="AIT34" s="402"/>
      <c r="AIU34" s="402"/>
      <c r="AIV34" s="402"/>
      <c r="AIW34" s="402"/>
      <c r="AIX34" s="402"/>
      <c r="AIY34" s="402"/>
      <c r="AIZ34" s="402"/>
      <c r="AJA34" s="402"/>
      <c r="AJB34" s="402"/>
      <c r="AJC34" s="402"/>
      <c r="AJD34" s="402"/>
      <c r="AJE34" s="402"/>
      <c r="AJF34" s="402"/>
      <c r="AJG34" s="402"/>
      <c r="AJH34" s="402"/>
      <c r="AJI34" s="402"/>
      <c r="AJJ34" s="402"/>
      <c r="AJK34" s="402"/>
      <c r="AJL34" s="402"/>
      <c r="AJM34" s="402"/>
      <c r="AJN34" s="402"/>
      <c r="AJO34" s="402"/>
      <c r="AJP34" s="402"/>
      <c r="AJQ34" s="402"/>
      <c r="AJR34" s="402"/>
      <c r="AJS34" s="402"/>
      <c r="AJT34" s="402"/>
      <c r="AJU34" s="402"/>
      <c r="AJV34" s="402"/>
      <c r="AJW34" s="402"/>
      <c r="AJX34" s="402"/>
      <c r="AJY34" s="402"/>
      <c r="AJZ34" s="402"/>
      <c r="AKA34" s="402"/>
      <c r="AKB34" s="402"/>
      <c r="AKC34" s="402"/>
      <c r="AKD34" s="402"/>
      <c r="AKE34" s="402"/>
      <c r="AKF34" s="402"/>
      <c r="AKG34" s="402"/>
      <c r="AKH34" s="402"/>
      <c r="AKI34" s="402"/>
      <c r="AKJ34" s="402"/>
      <c r="AKK34" s="402"/>
      <c r="AKL34" s="402"/>
      <c r="AKM34" s="402"/>
      <c r="AKN34" s="402"/>
      <c r="AKO34" s="402"/>
      <c r="AKP34" s="402"/>
      <c r="AKQ34" s="402"/>
      <c r="AKR34" s="402"/>
      <c r="AKS34" s="402"/>
      <c r="AKT34" s="402"/>
      <c r="AKU34" s="402"/>
      <c r="AKV34" s="402"/>
      <c r="AKW34" s="402"/>
      <c r="AKX34" s="402"/>
      <c r="AKY34" s="402"/>
      <c r="AKZ34" s="402"/>
      <c r="ALA34" s="402"/>
      <c r="ALB34" s="402"/>
      <c r="ALC34" s="402"/>
      <c r="ALD34" s="402"/>
      <c r="ALE34" s="402"/>
      <c r="ALF34" s="402"/>
      <c r="ALG34" s="402"/>
      <c r="ALH34" s="402"/>
      <c r="ALI34" s="402"/>
      <c r="ALJ34" s="402"/>
      <c r="ALK34" s="402"/>
      <c r="ALL34" s="402"/>
      <c r="ALM34" s="402"/>
      <c r="ALN34" s="402"/>
      <c r="ALO34" s="402"/>
      <c r="ALP34" s="402"/>
      <c r="ALQ34" s="402"/>
      <c r="ALR34" s="402"/>
      <c r="ALS34" s="402"/>
      <c r="ALT34" s="402"/>
      <c r="ALU34" s="402"/>
      <c r="ALV34" s="402"/>
      <c r="ALW34" s="402"/>
      <c r="ALX34" s="402"/>
      <c r="ALY34" s="402"/>
      <c r="ALZ34" s="402"/>
      <c r="AMA34" s="402"/>
      <c r="AMB34" s="402"/>
      <c r="AMC34" s="402"/>
      <c r="AMD34" s="402"/>
      <c r="AME34" s="402"/>
      <c r="AMF34" s="402"/>
      <c r="AMG34" s="402"/>
      <c r="AMH34" s="402"/>
      <c r="AMI34" s="402"/>
      <c r="AMJ34" s="402"/>
      <c r="AMK34" s="402"/>
      <c r="AML34" s="402"/>
      <c r="AMM34" s="402"/>
      <c r="AMN34" s="402"/>
      <c r="AMO34" s="402"/>
      <c r="AMP34" s="402"/>
      <c r="AMQ34" s="402"/>
      <c r="AMR34" s="402"/>
    </row>
    <row r="35" spans="1:1032" s="499" customFormat="1" ht="25.5">
      <c r="A35" s="371"/>
      <c r="B35" s="372" t="s">
        <v>394</v>
      </c>
      <c r="C35" s="373"/>
      <c r="D35" s="494"/>
      <c r="E35" s="375"/>
      <c r="F35" s="375"/>
      <c r="G35" s="497"/>
      <c r="H35" s="506"/>
      <c r="I35" s="383"/>
      <c r="J35" s="375"/>
      <c r="K35" s="375"/>
      <c r="L35" s="375"/>
      <c r="M35" s="508"/>
      <c r="N35" s="508"/>
      <c r="O35" s="495"/>
      <c r="P35" s="495"/>
      <c r="Q35" s="495"/>
      <c r="R35" s="495"/>
      <c r="S35" s="506"/>
      <c r="T35" s="506"/>
      <c r="U35" s="505"/>
      <c r="V35" s="504"/>
      <c r="W35" s="377"/>
      <c r="X35" s="378"/>
      <c r="Y35" s="378"/>
      <c r="Z35" s="378"/>
      <c r="AA35" s="402"/>
      <c r="AB35" s="402"/>
      <c r="AC35" s="402"/>
      <c r="AD35" s="402"/>
      <c r="AE35" s="402"/>
      <c r="AF35" s="402"/>
      <c r="AG35" s="402"/>
      <c r="AH35" s="402"/>
      <c r="AI35" s="402"/>
      <c r="AJ35" s="402"/>
      <c r="AK35" s="402"/>
      <c r="AL35" s="402"/>
      <c r="AM35" s="402"/>
      <c r="AN35" s="402"/>
      <c r="AO35" s="402"/>
      <c r="AP35" s="402"/>
      <c r="AQ35" s="402"/>
      <c r="AR35" s="402"/>
      <c r="AS35" s="402"/>
      <c r="AT35" s="402"/>
      <c r="AU35" s="402"/>
      <c r="AV35" s="402"/>
      <c r="AW35" s="402"/>
      <c r="AX35" s="402"/>
      <c r="AY35" s="402"/>
      <c r="AZ35" s="402"/>
      <c r="BA35" s="402"/>
      <c r="BB35" s="402"/>
      <c r="BC35" s="402"/>
      <c r="BD35" s="402"/>
      <c r="BE35" s="402"/>
      <c r="BF35" s="402"/>
      <c r="BG35" s="402"/>
      <c r="BH35" s="402"/>
      <c r="BI35" s="402"/>
      <c r="BJ35" s="402"/>
      <c r="BK35" s="402"/>
      <c r="BL35" s="402"/>
      <c r="BM35" s="402"/>
      <c r="BN35" s="402"/>
      <c r="BO35" s="402"/>
      <c r="BP35" s="402"/>
      <c r="BQ35" s="402"/>
      <c r="BR35" s="402"/>
      <c r="BS35" s="402"/>
      <c r="BT35" s="402"/>
      <c r="BU35" s="402"/>
      <c r="BV35" s="402"/>
      <c r="BW35" s="402"/>
      <c r="BX35" s="402"/>
      <c r="BY35" s="402"/>
      <c r="BZ35" s="402"/>
      <c r="CA35" s="402"/>
      <c r="CB35" s="402"/>
      <c r="CC35" s="402"/>
      <c r="CD35" s="402"/>
      <c r="CE35" s="402"/>
      <c r="CF35" s="402"/>
      <c r="CG35" s="402"/>
      <c r="CH35" s="402"/>
      <c r="CI35" s="402"/>
      <c r="CJ35" s="402"/>
      <c r="CK35" s="402"/>
      <c r="CL35" s="402"/>
      <c r="CM35" s="402"/>
      <c r="CN35" s="402"/>
      <c r="CO35" s="402"/>
      <c r="CP35" s="402"/>
      <c r="CQ35" s="402"/>
      <c r="CR35" s="402"/>
      <c r="CS35" s="402"/>
      <c r="CT35" s="402"/>
      <c r="CU35" s="402"/>
      <c r="CV35" s="402"/>
      <c r="CW35" s="402"/>
      <c r="CX35" s="402"/>
      <c r="CY35" s="402"/>
      <c r="CZ35" s="402"/>
      <c r="DA35" s="402"/>
      <c r="DB35" s="402"/>
      <c r="DC35" s="402"/>
      <c r="DD35" s="402"/>
      <c r="DE35" s="402"/>
      <c r="DF35" s="402"/>
      <c r="DG35" s="402"/>
      <c r="DH35" s="402"/>
      <c r="DI35" s="402"/>
      <c r="DJ35" s="402"/>
      <c r="DK35" s="402"/>
      <c r="DL35" s="402"/>
      <c r="DM35" s="402"/>
      <c r="DN35" s="402"/>
      <c r="DO35" s="402"/>
      <c r="DP35" s="402"/>
      <c r="DQ35" s="402"/>
      <c r="DR35" s="402"/>
      <c r="DS35" s="402"/>
      <c r="DT35" s="402"/>
      <c r="DU35" s="402"/>
      <c r="DV35" s="402"/>
      <c r="DW35" s="402"/>
      <c r="DX35" s="402"/>
      <c r="DY35" s="402"/>
      <c r="DZ35" s="402"/>
      <c r="EA35" s="402"/>
      <c r="EB35" s="402"/>
      <c r="EC35" s="402"/>
      <c r="ED35" s="402"/>
      <c r="EE35" s="402"/>
      <c r="EF35" s="402"/>
      <c r="EG35" s="402"/>
      <c r="EH35" s="402"/>
      <c r="EI35" s="402"/>
      <c r="EJ35" s="402"/>
      <c r="EK35" s="402"/>
      <c r="EL35" s="402"/>
      <c r="EM35" s="402"/>
      <c r="EN35" s="402"/>
      <c r="EO35" s="402"/>
      <c r="EP35" s="402"/>
      <c r="EQ35" s="402"/>
      <c r="ER35" s="402"/>
      <c r="ES35" s="402"/>
      <c r="ET35" s="402"/>
      <c r="EU35" s="402"/>
      <c r="EV35" s="402"/>
      <c r="EW35" s="402"/>
      <c r="EX35" s="402"/>
      <c r="EY35" s="402"/>
      <c r="EZ35" s="402"/>
      <c r="FA35" s="402"/>
      <c r="FB35" s="402"/>
      <c r="FC35" s="402"/>
      <c r="FD35" s="402"/>
      <c r="FE35" s="402"/>
      <c r="FF35" s="402"/>
      <c r="FG35" s="402"/>
      <c r="FH35" s="402"/>
      <c r="FI35" s="402"/>
      <c r="FJ35" s="402"/>
      <c r="FK35" s="402"/>
      <c r="FL35" s="402"/>
      <c r="FM35" s="402"/>
      <c r="FN35" s="402"/>
      <c r="FO35" s="402"/>
      <c r="FP35" s="402"/>
      <c r="FQ35" s="402"/>
      <c r="FR35" s="402"/>
      <c r="FS35" s="402"/>
      <c r="FT35" s="402"/>
      <c r="FU35" s="402"/>
      <c r="FV35" s="402"/>
      <c r="FW35" s="402"/>
      <c r="FX35" s="402"/>
      <c r="FY35" s="402"/>
      <c r="FZ35" s="402"/>
      <c r="GA35" s="402"/>
      <c r="GB35" s="402"/>
      <c r="GC35" s="402"/>
      <c r="GD35" s="402"/>
      <c r="GE35" s="402"/>
      <c r="GF35" s="402"/>
      <c r="GG35" s="402"/>
      <c r="GH35" s="402"/>
      <c r="GI35" s="402"/>
      <c r="GJ35" s="402"/>
      <c r="GK35" s="402"/>
      <c r="GL35" s="402"/>
      <c r="GM35" s="402"/>
      <c r="GN35" s="402"/>
      <c r="GO35" s="402"/>
      <c r="GP35" s="402"/>
      <c r="GQ35" s="402"/>
      <c r="GR35" s="402"/>
      <c r="GS35" s="402"/>
      <c r="GT35" s="402"/>
      <c r="GU35" s="402"/>
      <c r="GV35" s="402"/>
      <c r="GW35" s="402"/>
      <c r="GX35" s="402"/>
      <c r="GY35" s="402"/>
      <c r="GZ35" s="402"/>
      <c r="HA35" s="402"/>
      <c r="HB35" s="402"/>
      <c r="HC35" s="402"/>
      <c r="HD35" s="402"/>
      <c r="HE35" s="402"/>
      <c r="HF35" s="402"/>
      <c r="HG35" s="402"/>
      <c r="HH35" s="402"/>
      <c r="HI35" s="402"/>
      <c r="HJ35" s="402"/>
      <c r="HK35" s="402"/>
      <c r="HL35" s="402"/>
      <c r="HM35" s="402"/>
      <c r="HN35" s="402"/>
      <c r="HO35" s="402"/>
      <c r="HP35" s="402"/>
      <c r="HQ35" s="402"/>
      <c r="HR35" s="402"/>
      <c r="HS35" s="402"/>
      <c r="HT35" s="402"/>
      <c r="HU35" s="402"/>
      <c r="HV35" s="402"/>
      <c r="HW35" s="402"/>
      <c r="HX35" s="402"/>
      <c r="HY35" s="402"/>
      <c r="HZ35" s="402"/>
      <c r="IA35" s="402"/>
      <c r="IB35" s="402"/>
      <c r="IC35" s="402"/>
      <c r="ID35" s="402"/>
      <c r="IE35" s="402"/>
      <c r="IF35" s="402"/>
      <c r="IG35" s="402"/>
      <c r="IH35" s="402"/>
      <c r="II35" s="402"/>
      <c r="IJ35" s="402"/>
      <c r="IK35" s="402"/>
      <c r="IL35" s="402"/>
      <c r="IM35" s="402"/>
      <c r="IN35" s="402"/>
      <c r="IO35" s="402"/>
      <c r="IP35" s="402"/>
      <c r="IQ35" s="402"/>
      <c r="IR35" s="402"/>
      <c r="IS35" s="402"/>
      <c r="IT35" s="402"/>
      <c r="IU35" s="402"/>
      <c r="IV35" s="402"/>
      <c r="IW35" s="402"/>
      <c r="IX35" s="402"/>
      <c r="IY35" s="402"/>
      <c r="IZ35" s="402"/>
      <c r="JA35" s="402"/>
      <c r="JB35" s="402"/>
      <c r="JC35" s="402"/>
      <c r="JD35" s="402"/>
      <c r="JE35" s="402"/>
      <c r="JF35" s="402"/>
      <c r="JG35" s="402"/>
      <c r="JH35" s="402"/>
      <c r="JI35" s="402"/>
      <c r="JJ35" s="402"/>
      <c r="JK35" s="402"/>
      <c r="JL35" s="402"/>
      <c r="JM35" s="402"/>
      <c r="JN35" s="402"/>
      <c r="JO35" s="402"/>
      <c r="JP35" s="402"/>
      <c r="JQ35" s="402"/>
      <c r="JR35" s="402"/>
      <c r="JS35" s="402"/>
      <c r="JT35" s="402"/>
      <c r="JU35" s="402"/>
      <c r="JV35" s="402"/>
      <c r="JW35" s="402"/>
      <c r="JX35" s="402"/>
      <c r="JY35" s="402"/>
      <c r="JZ35" s="402"/>
      <c r="KA35" s="402"/>
      <c r="KB35" s="402"/>
      <c r="KC35" s="402"/>
      <c r="KD35" s="402"/>
      <c r="KE35" s="402"/>
      <c r="KF35" s="402"/>
      <c r="KG35" s="402"/>
      <c r="KH35" s="402"/>
      <c r="KI35" s="402"/>
      <c r="KJ35" s="402"/>
      <c r="KK35" s="402"/>
      <c r="KL35" s="402"/>
      <c r="KM35" s="402"/>
      <c r="KN35" s="402"/>
      <c r="KO35" s="402"/>
      <c r="KP35" s="402"/>
      <c r="KQ35" s="402"/>
      <c r="KR35" s="402"/>
      <c r="KS35" s="402"/>
      <c r="KT35" s="402"/>
      <c r="KU35" s="402"/>
      <c r="KV35" s="402"/>
      <c r="KW35" s="402"/>
      <c r="KX35" s="402"/>
      <c r="KY35" s="402"/>
      <c r="KZ35" s="402"/>
      <c r="LA35" s="402"/>
      <c r="LB35" s="402"/>
      <c r="LC35" s="402"/>
      <c r="LD35" s="402"/>
      <c r="LE35" s="402"/>
      <c r="LF35" s="402"/>
      <c r="LG35" s="402"/>
      <c r="LH35" s="402"/>
      <c r="LI35" s="402"/>
      <c r="LJ35" s="402"/>
      <c r="LK35" s="402"/>
      <c r="LL35" s="402"/>
      <c r="LM35" s="402"/>
      <c r="LN35" s="402"/>
      <c r="LO35" s="402"/>
      <c r="LP35" s="402"/>
      <c r="LQ35" s="402"/>
      <c r="LR35" s="402"/>
      <c r="LS35" s="402"/>
      <c r="LT35" s="402"/>
      <c r="LU35" s="402"/>
      <c r="LV35" s="402"/>
      <c r="LW35" s="402"/>
      <c r="LX35" s="402"/>
      <c r="LY35" s="402"/>
      <c r="LZ35" s="402"/>
      <c r="MA35" s="402"/>
      <c r="MB35" s="402"/>
      <c r="MC35" s="402"/>
      <c r="MD35" s="402"/>
      <c r="ME35" s="402"/>
      <c r="MF35" s="402"/>
      <c r="MG35" s="402"/>
      <c r="MH35" s="402"/>
      <c r="MI35" s="402"/>
      <c r="MJ35" s="402"/>
      <c r="MK35" s="402"/>
      <c r="ML35" s="402"/>
      <c r="MM35" s="402"/>
      <c r="MN35" s="402"/>
      <c r="MO35" s="402"/>
      <c r="MP35" s="402"/>
      <c r="MQ35" s="402"/>
      <c r="MR35" s="402"/>
      <c r="MS35" s="402"/>
      <c r="MT35" s="402"/>
      <c r="MU35" s="402"/>
      <c r="MV35" s="402"/>
      <c r="MW35" s="402"/>
      <c r="MX35" s="402"/>
      <c r="MY35" s="402"/>
      <c r="MZ35" s="402"/>
      <c r="NA35" s="402"/>
      <c r="NB35" s="402"/>
      <c r="NC35" s="402"/>
      <c r="ND35" s="402"/>
      <c r="NE35" s="402"/>
      <c r="NF35" s="402"/>
      <c r="NG35" s="402"/>
      <c r="NH35" s="402"/>
      <c r="NI35" s="402"/>
      <c r="NJ35" s="402"/>
      <c r="NK35" s="402"/>
      <c r="NL35" s="402"/>
      <c r="NM35" s="402"/>
      <c r="NN35" s="402"/>
      <c r="NO35" s="402"/>
      <c r="NP35" s="402"/>
      <c r="NQ35" s="402"/>
      <c r="NR35" s="402"/>
      <c r="NS35" s="402"/>
      <c r="NT35" s="402"/>
      <c r="NU35" s="402"/>
      <c r="NV35" s="402"/>
      <c r="NW35" s="402"/>
      <c r="NX35" s="402"/>
      <c r="NY35" s="402"/>
      <c r="NZ35" s="402"/>
      <c r="OA35" s="402"/>
      <c r="OB35" s="402"/>
      <c r="OC35" s="402"/>
      <c r="OD35" s="402"/>
      <c r="OE35" s="402"/>
      <c r="OF35" s="402"/>
      <c r="OG35" s="402"/>
      <c r="OH35" s="402"/>
      <c r="OI35" s="402"/>
      <c r="OJ35" s="402"/>
      <c r="OK35" s="402"/>
      <c r="OL35" s="402"/>
      <c r="OM35" s="402"/>
      <c r="ON35" s="402"/>
      <c r="OO35" s="402"/>
      <c r="OP35" s="402"/>
      <c r="OQ35" s="402"/>
      <c r="OR35" s="402"/>
      <c r="OS35" s="402"/>
      <c r="OT35" s="402"/>
      <c r="OU35" s="402"/>
      <c r="OV35" s="402"/>
      <c r="OW35" s="402"/>
      <c r="OX35" s="402"/>
      <c r="OY35" s="402"/>
      <c r="OZ35" s="402"/>
      <c r="PA35" s="402"/>
      <c r="PB35" s="402"/>
      <c r="PC35" s="402"/>
      <c r="PD35" s="402"/>
      <c r="PE35" s="402"/>
      <c r="PF35" s="402"/>
      <c r="PG35" s="402"/>
      <c r="PH35" s="402"/>
      <c r="PI35" s="402"/>
      <c r="PJ35" s="402"/>
      <c r="PK35" s="402"/>
      <c r="PL35" s="402"/>
      <c r="PM35" s="402"/>
      <c r="PN35" s="402"/>
      <c r="PO35" s="402"/>
      <c r="PP35" s="402"/>
      <c r="PQ35" s="402"/>
      <c r="PR35" s="402"/>
      <c r="PS35" s="402"/>
      <c r="PT35" s="402"/>
      <c r="PU35" s="402"/>
      <c r="PV35" s="402"/>
      <c r="PW35" s="402"/>
      <c r="PX35" s="402"/>
      <c r="PY35" s="402"/>
      <c r="PZ35" s="402"/>
      <c r="QA35" s="402"/>
      <c r="QB35" s="402"/>
      <c r="QC35" s="402"/>
      <c r="QD35" s="402"/>
      <c r="QE35" s="402"/>
      <c r="QF35" s="402"/>
      <c r="QG35" s="402"/>
      <c r="QH35" s="402"/>
      <c r="QI35" s="402"/>
      <c r="QJ35" s="402"/>
      <c r="QK35" s="402"/>
      <c r="QL35" s="402"/>
      <c r="QM35" s="402"/>
      <c r="QN35" s="402"/>
      <c r="QO35" s="402"/>
      <c r="QP35" s="402"/>
      <c r="QQ35" s="402"/>
      <c r="QR35" s="402"/>
      <c r="QS35" s="402"/>
      <c r="QT35" s="402"/>
      <c r="QU35" s="402"/>
      <c r="QV35" s="402"/>
      <c r="QW35" s="402"/>
      <c r="QX35" s="402"/>
      <c r="QY35" s="402"/>
      <c r="QZ35" s="402"/>
      <c r="RA35" s="402"/>
      <c r="RB35" s="402"/>
      <c r="RC35" s="402"/>
      <c r="RD35" s="402"/>
      <c r="RE35" s="402"/>
      <c r="RF35" s="402"/>
      <c r="RG35" s="402"/>
      <c r="RH35" s="402"/>
      <c r="RI35" s="402"/>
      <c r="RJ35" s="402"/>
      <c r="RK35" s="402"/>
      <c r="RL35" s="402"/>
      <c r="RM35" s="402"/>
      <c r="RN35" s="402"/>
      <c r="RO35" s="402"/>
      <c r="RP35" s="402"/>
      <c r="RQ35" s="402"/>
      <c r="RR35" s="402"/>
      <c r="RS35" s="402"/>
      <c r="RT35" s="402"/>
      <c r="RU35" s="402"/>
      <c r="RV35" s="402"/>
      <c r="RW35" s="402"/>
      <c r="RX35" s="402"/>
      <c r="RY35" s="402"/>
      <c r="RZ35" s="402"/>
      <c r="SA35" s="402"/>
      <c r="SB35" s="402"/>
      <c r="SC35" s="402"/>
      <c r="SD35" s="402"/>
      <c r="SE35" s="402"/>
      <c r="SF35" s="402"/>
      <c r="SG35" s="402"/>
      <c r="SH35" s="402"/>
      <c r="SI35" s="402"/>
      <c r="SJ35" s="402"/>
      <c r="SK35" s="402"/>
      <c r="SL35" s="402"/>
      <c r="SM35" s="402"/>
      <c r="SN35" s="402"/>
      <c r="SO35" s="402"/>
      <c r="SP35" s="402"/>
      <c r="SQ35" s="402"/>
      <c r="SR35" s="402"/>
      <c r="SS35" s="402"/>
      <c r="ST35" s="402"/>
      <c r="SU35" s="402"/>
      <c r="SV35" s="402"/>
      <c r="SW35" s="402"/>
      <c r="SX35" s="402"/>
      <c r="SY35" s="402"/>
      <c r="SZ35" s="402"/>
      <c r="TA35" s="402"/>
      <c r="TB35" s="402"/>
      <c r="TC35" s="402"/>
      <c r="TD35" s="402"/>
      <c r="TE35" s="402"/>
      <c r="TF35" s="402"/>
      <c r="TG35" s="402"/>
      <c r="TH35" s="402"/>
      <c r="TI35" s="402"/>
      <c r="TJ35" s="402"/>
      <c r="TK35" s="402"/>
      <c r="TL35" s="402"/>
      <c r="TM35" s="402"/>
      <c r="TN35" s="402"/>
      <c r="TO35" s="402"/>
      <c r="TP35" s="402"/>
      <c r="TQ35" s="402"/>
      <c r="TR35" s="402"/>
      <c r="TS35" s="402"/>
      <c r="TT35" s="402"/>
      <c r="TU35" s="402"/>
      <c r="TV35" s="402"/>
      <c r="TW35" s="402"/>
      <c r="TX35" s="402"/>
      <c r="TY35" s="402"/>
      <c r="TZ35" s="402"/>
      <c r="UA35" s="402"/>
      <c r="UB35" s="402"/>
      <c r="UC35" s="402"/>
      <c r="UD35" s="402"/>
      <c r="UE35" s="402"/>
      <c r="UF35" s="402"/>
      <c r="UG35" s="402"/>
      <c r="UH35" s="402"/>
      <c r="UI35" s="402"/>
      <c r="UJ35" s="402"/>
      <c r="UK35" s="402"/>
      <c r="UL35" s="402"/>
      <c r="UM35" s="402"/>
      <c r="UN35" s="402"/>
      <c r="UO35" s="402"/>
      <c r="UP35" s="402"/>
      <c r="UQ35" s="402"/>
      <c r="UR35" s="402"/>
      <c r="US35" s="402"/>
      <c r="UT35" s="402"/>
      <c r="UU35" s="402"/>
      <c r="UV35" s="402"/>
      <c r="UW35" s="402"/>
      <c r="UX35" s="402"/>
      <c r="UY35" s="402"/>
      <c r="UZ35" s="402"/>
      <c r="VA35" s="402"/>
      <c r="VB35" s="402"/>
      <c r="VC35" s="402"/>
      <c r="VD35" s="402"/>
      <c r="VE35" s="402"/>
      <c r="VF35" s="402"/>
      <c r="VG35" s="402"/>
      <c r="VH35" s="402"/>
      <c r="VI35" s="402"/>
      <c r="VJ35" s="402"/>
      <c r="VK35" s="402"/>
      <c r="VL35" s="402"/>
      <c r="VM35" s="402"/>
      <c r="VN35" s="402"/>
      <c r="VO35" s="402"/>
      <c r="VP35" s="402"/>
      <c r="VQ35" s="402"/>
      <c r="VR35" s="402"/>
      <c r="VS35" s="402"/>
      <c r="VT35" s="402"/>
      <c r="VU35" s="402"/>
      <c r="VV35" s="402"/>
      <c r="VW35" s="402"/>
      <c r="VX35" s="402"/>
      <c r="VY35" s="402"/>
      <c r="VZ35" s="402"/>
      <c r="WA35" s="402"/>
      <c r="WB35" s="402"/>
      <c r="WC35" s="402"/>
      <c r="WD35" s="402"/>
      <c r="WE35" s="402"/>
      <c r="WF35" s="402"/>
      <c r="WG35" s="402"/>
      <c r="WH35" s="402"/>
      <c r="WI35" s="402"/>
      <c r="WJ35" s="402"/>
      <c r="WK35" s="402"/>
      <c r="WL35" s="402"/>
      <c r="WM35" s="402"/>
      <c r="WN35" s="402"/>
      <c r="WO35" s="402"/>
      <c r="WP35" s="402"/>
      <c r="WQ35" s="402"/>
      <c r="WR35" s="402"/>
      <c r="WS35" s="402"/>
      <c r="WT35" s="402"/>
      <c r="WU35" s="402"/>
      <c r="WV35" s="402"/>
      <c r="WW35" s="402"/>
      <c r="WX35" s="402"/>
      <c r="WY35" s="402"/>
      <c r="WZ35" s="402"/>
      <c r="XA35" s="402"/>
      <c r="XB35" s="402"/>
      <c r="XC35" s="402"/>
      <c r="XD35" s="402"/>
      <c r="XE35" s="402"/>
      <c r="XF35" s="402"/>
      <c r="XG35" s="402"/>
      <c r="XH35" s="402"/>
      <c r="XI35" s="402"/>
      <c r="XJ35" s="402"/>
      <c r="XK35" s="402"/>
      <c r="XL35" s="402"/>
      <c r="XM35" s="402"/>
      <c r="XN35" s="402"/>
      <c r="XO35" s="402"/>
      <c r="XP35" s="402"/>
      <c r="XQ35" s="402"/>
      <c r="XR35" s="402"/>
      <c r="XS35" s="402"/>
      <c r="XT35" s="402"/>
      <c r="XU35" s="402"/>
      <c r="XV35" s="402"/>
      <c r="XW35" s="402"/>
      <c r="XX35" s="402"/>
      <c r="XY35" s="402"/>
      <c r="XZ35" s="402"/>
      <c r="YA35" s="402"/>
      <c r="YB35" s="402"/>
      <c r="YC35" s="402"/>
      <c r="YD35" s="402"/>
      <c r="YE35" s="402"/>
      <c r="YF35" s="402"/>
      <c r="YG35" s="402"/>
      <c r="YH35" s="402"/>
      <c r="YI35" s="402"/>
      <c r="YJ35" s="402"/>
      <c r="YK35" s="402"/>
      <c r="YL35" s="402"/>
      <c r="YM35" s="402"/>
      <c r="YN35" s="402"/>
      <c r="YO35" s="402"/>
      <c r="YP35" s="402"/>
      <c r="YQ35" s="402"/>
      <c r="YR35" s="402"/>
      <c r="YS35" s="402"/>
      <c r="YT35" s="402"/>
      <c r="YU35" s="402"/>
      <c r="YV35" s="402"/>
      <c r="YW35" s="402"/>
      <c r="YX35" s="402"/>
      <c r="YY35" s="402"/>
      <c r="YZ35" s="402"/>
      <c r="ZA35" s="402"/>
      <c r="ZB35" s="402"/>
      <c r="ZC35" s="402"/>
      <c r="ZD35" s="402"/>
      <c r="ZE35" s="402"/>
      <c r="ZF35" s="402"/>
      <c r="ZG35" s="402"/>
      <c r="ZH35" s="402"/>
      <c r="ZI35" s="402"/>
      <c r="ZJ35" s="402"/>
      <c r="ZK35" s="402"/>
      <c r="ZL35" s="402"/>
      <c r="ZM35" s="402"/>
      <c r="ZN35" s="402"/>
      <c r="ZO35" s="402"/>
      <c r="ZP35" s="402"/>
      <c r="ZQ35" s="402"/>
      <c r="ZR35" s="402"/>
      <c r="ZS35" s="402"/>
      <c r="ZT35" s="402"/>
      <c r="ZU35" s="402"/>
      <c r="ZV35" s="402"/>
      <c r="ZW35" s="402"/>
      <c r="ZX35" s="402"/>
      <c r="ZY35" s="402"/>
      <c r="ZZ35" s="402"/>
      <c r="AAA35" s="402"/>
      <c r="AAB35" s="402"/>
      <c r="AAC35" s="402"/>
      <c r="AAD35" s="402"/>
      <c r="AAE35" s="402"/>
      <c r="AAF35" s="402"/>
      <c r="AAG35" s="402"/>
      <c r="AAH35" s="402"/>
      <c r="AAI35" s="402"/>
      <c r="AAJ35" s="402"/>
      <c r="AAK35" s="402"/>
      <c r="AAL35" s="402"/>
      <c r="AAM35" s="402"/>
      <c r="AAN35" s="402"/>
      <c r="AAO35" s="402"/>
      <c r="AAP35" s="402"/>
      <c r="AAQ35" s="402"/>
      <c r="AAR35" s="402"/>
      <c r="AAS35" s="402"/>
      <c r="AAT35" s="402"/>
      <c r="AAU35" s="402"/>
      <c r="AAV35" s="402"/>
      <c r="AAW35" s="402"/>
      <c r="AAX35" s="402"/>
      <c r="AAY35" s="402"/>
      <c r="AAZ35" s="402"/>
      <c r="ABA35" s="402"/>
      <c r="ABB35" s="402"/>
      <c r="ABC35" s="402"/>
      <c r="ABD35" s="402"/>
      <c r="ABE35" s="402"/>
      <c r="ABF35" s="402"/>
      <c r="ABG35" s="402"/>
      <c r="ABH35" s="402"/>
      <c r="ABI35" s="402"/>
      <c r="ABJ35" s="402"/>
      <c r="ABK35" s="402"/>
      <c r="ABL35" s="402"/>
      <c r="ABM35" s="402"/>
      <c r="ABN35" s="402"/>
      <c r="ABO35" s="402"/>
      <c r="ABP35" s="402"/>
      <c r="ABQ35" s="402"/>
      <c r="ABR35" s="402"/>
      <c r="ABS35" s="402"/>
      <c r="ABT35" s="402"/>
      <c r="ABU35" s="402"/>
      <c r="ABV35" s="402"/>
      <c r="ABW35" s="402"/>
      <c r="ABX35" s="402"/>
      <c r="ABY35" s="402"/>
      <c r="ABZ35" s="402"/>
      <c r="ACA35" s="402"/>
      <c r="ACB35" s="402"/>
      <c r="ACC35" s="402"/>
      <c r="ACD35" s="402"/>
      <c r="ACE35" s="402"/>
      <c r="ACF35" s="402"/>
      <c r="ACG35" s="402"/>
      <c r="ACH35" s="402"/>
      <c r="ACI35" s="402"/>
      <c r="ACJ35" s="402"/>
      <c r="ACK35" s="402"/>
      <c r="ACL35" s="402"/>
      <c r="ACM35" s="402"/>
      <c r="ACN35" s="402"/>
      <c r="ACO35" s="402"/>
      <c r="ACP35" s="402"/>
      <c r="ACQ35" s="402"/>
      <c r="ACR35" s="402"/>
      <c r="ACS35" s="402"/>
      <c r="ACT35" s="402"/>
      <c r="ACU35" s="402"/>
      <c r="ACV35" s="402"/>
      <c r="ACW35" s="402"/>
      <c r="ACX35" s="402"/>
      <c r="ACY35" s="402"/>
      <c r="ACZ35" s="402"/>
      <c r="ADA35" s="402"/>
      <c r="ADB35" s="402"/>
      <c r="ADC35" s="402"/>
      <c r="ADD35" s="402"/>
      <c r="ADE35" s="402"/>
      <c r="ADF35" s="402"/>
      <c r="ADG35" s="402"/>
      <c r="ADH35" s="402"/>
      <c r="ADI35" s="402"/>
      <c r="ADJ35" s="402"/>
      <c r="ADK35" s="402"/>
      <c r="ADL35" s="402"/>
      <c r="ADM35" s="402"/>
      <c r="ADN35" s="402"/>
      <c r="ADO35" s="402"/>
      <c r="ADP35" s="402"/>
      <c r="ADQ35" s="402"/>
      <c r="ADR35" s="402"/>
      <c r="ADS35" s="402"/>
      <c r="ADT35" s="402"/>
      <c r="ADU35" s="402"/>
      <c r="ADV35" s="402"/>
      <c r="ADW35" s="402"/>
      <c r="ADX35" s="402"/>
      <c r="ADY35" s="402"/>
      <c r="ADZ35" s="402"/>
      <c r="AEA35" s="402"/>
      <c r="AEB35" s="402"/>
      <c r="AEC35" s="402"/>
      <c r="AED35" s="402"/>
      <c r="AEE35" s="402"/>
      <c r="AEF35" s="402"/>
      <c r="AEG35" s="402"/>
      <c r="AEH35" s="402"/>
      <c r="AEI35" s="402"/>
      <c r="AEJ35" s="402"/>
      <c r="AEK35" s="402"/>
      <c r="AEL35" s="402"/>
      <c r="AEM35" s="402"/>
      <c r="AEN35" s="402"/>
      <c r="AEO35" s="402"/>
      <c r="AEP35" s="402"/>
      <c r="AEQ35" s="402"/>
      <c r="AER35" s="402"/>
      <c r="AES35" s="402"/>
      <c r="AET35" s="402"/>
      <c r="AEU35" s="402"/>
      <c r="AEV35" s="402"/>
      <c r="AEW35" s="402"/>
      <c r="AEX35" s="402"/>
      <c r="AEY35" s="402"/>
      <c r="AEZ35" s="402"/>
      <c r="AFA35" s="402"/>
      <c r="AFB35" s="402"/>
      <c r="AFC35" s="402"/>
      <c r="AFD35" s="402"/>
      <c r="AFE35" s="402"/>
      <c r="AFF35" s="402"/>
      <c r="AFG35" s="402"/>
      <c r="AFH35" s="402"/>
      <c r="AFI35" s="402"/>
      <c r="AFJ35" s="402"/>
      <c r="AFK35" s="402"/>
      <c r="AFL35" s="402"/>
      <c r="AFM35" s="402"/>
      <c r="AFN35" s="402"/>
      <c r="AFO35" s="402"/>
      <c r="AFP35" s="402"/>
      <c r="AFQ35" s="402"/>
      <c r="AFR35" s="402"/>
      <c r="AFS35" s="402"/>
      <c r="AFT35" s="402"/>
      <c r="AFU35" s="402"/>
      <c r="AFV35" s="402"/>
      <c r="AFW35" s="402"/>
      <c r="AFX35" s="402"/>
      <c r="AFY35" s="402"/>
      <c r="AFZ35" s="402"/>
      <c r="AGA35" s="402"/>
      <c r="AGB35" s="402"/>
      <c r="AGC35" s="402"/>
      <c r="AGD35" s="402"/>
      <c r="AGE35" s="402"/>
      <c r="AGF35" s="402"/>
      <c r="AGG35" s="402"/>
      <c r="AGH35" s="402"/>
      <c r="AGI35" s="402"/>
      <c r="AGJ35" s="402"/>
      <c r="AGK35" s="402"/>
      <c r="AGL35" s="402"/>
      <c r="AGM35" s="402"/>
      <c r="AGN35" s="402"/>
      <c r="AGO35" s="402"/>
      <c r="AGP35" s="402"/>
      <c r="AGQ35" s="402"/>
      <c r="AGR35" s="402"/>
      <c r="AGS35" s="402"/>
      <c r="AGT35" s="402"/>
      <c r="AGU35" s="402"/>
      <c r="AGV35" s="402"/>
      <c r="AGW35" s="402"/>
      <c r="AGX35" s="402"/>
      <c r="AGY35" s="402"/>
      <c r="AGZ35" s="402"/>
      <c r="AHA35" s="402"/>
      <c r="AHB35" s="402"/>
      <c r="AHC35" s="402"/>
      <c r="AHD35" s="402"/>
      <c r="AHE35" s="402"/>
      <c r="AHF35" s="402"/>
      <c r="AHG35" s="402"/>
      <c r="AHH35" s="402"/>
      <c r="AHI35" s="402"/>
      <c r="AHJ35" s="402"/>
      <c r="AHK35" s="402"/>
      <c r="AHL35" s="402"/>
      <c r="AHM35" s="402"/>
      <c r="AHN35" s="402"/>
      <c r="AHO35" s="402"/>
      <c r="AHP35" s="402"/>
      <c r="AHQ35" s="402"/>
      <c r="AHR35" s="402"/>
      <c r="AHS35" s="402"/>
      <c r="AHT35" s="402"/>
      <c r="AHU35" s="402"/>
      <c r="AHV35" s="402"/>
      <c r="AHW35" s="402"/>
      <c r="AHX35" s="402"/>
      <c r="AHY35" s="402"/>
      <c r="AHZ35" s="402"/>
      <c r="AIA35" s="402"/>
      <c r="AIB35" s="402"/>
      <c r="AIC35" s="402"/>
      <c r="AID35" s="402"/>
      <c r="AIE35" s="402"/>
      <c r="AIF35" s="402"/>
      <c r="AIG35" s="402"/>
      <c r="AIH35" s="402"/>
      <c r="AII35" s="402"/>
      <c r="AIJ35" s="402"/>
      <c r="AIK35" s="402"/>
      <c r="AIL35" s="402"/>
      <c r="AIM35" s="402"/>
      <c r="AIN35" s="402"/>
      <c r="AIO35" s="402"/>
      <c r="AIP35" s="402"/>
      <c r="AIQ35" s="402"/>
      <c r="AIR35" s="402"/>
      <c r="AIS35" s="402"/>
      <c r="AIT35" s="402"/>
      <c r="AIU35" s="402"/>
      <c r="AIV35" s="402"/>
      <c r="AIW35" s="402"/>
      <c r="AIX35" s="402"/>
      <c r="AIY35" s="402"/>
      <c r="AIZ35" s="402"/>
      <c r="AJA35" s="402"/>
      <c r="AJB35" s="402"/>
      <c r="AJC35" s="402"/>
      <c r="AJD35" s="402"/>
      <c r="AJE35" s="402"/>
      <c r="AJF35" s="402"/>
      <c r="AJG35" s="402"/>
      <c r="AJH35" s="402"/>
      <c r="AJI35" s="402"/>
      <c r="AJJ35" s="402"/>
      <c r="AJK35" s="402"/>
      <c r="AJL35" s="402"/>
      <c r="AJM35" s="402"/>
      <c r="AJN35" s="402"/>
      <c r="AJO35" s="402"/>
      <c r="AJP35" s="402"/>
      <c r="AJQ35" s="402"/>
      <c r="AJR35" s="402"/>
      <c r="AJS35" s="402"/>
      <c r="AJT35" s="402"/>
      <c r="AJU35" s="402"/>
      <c r="AJV35" s="402"/>
      <c r="AJW35" s="402"/>
      <c r="AJX35" s="402"/>
      <c r="AJY35" s="402"/>
      <c r="AJZ35" s="402"/>
      <c r="AKA35" s="402"/>
      <c r="AKB35" s="402"/>
      <c r="AKC35" s="402"/>
      <c r="AKD35" s="402"/>
      <c r="AKE35" s="402"/>
      <c r="AKF35" s="402"/>
      <c r="AKG35" s="402"/>
      <c r="AKH35" s="402"/>
      <c r="AKI35" s="402"/>
      <c r="AKJ35" s="402"/>
      <c r="AKK35" s="402"/>
      <c r="AKL35" s="402"/>
      <c r="AKM35" s="402"/>
      <c r="AKN35" s="402"/>
      <c r="AKO35" s="402"/>
      <c r="AKP35" s="402"/>
      <c r="AKQ35" s="402"/>
      <c r="AKR35" s="402"/>
      <c r="AKS35" s="402"/>
      <c r="AKT35" s="402"/>
      <c r="AKU35" s="402"/>
      <c r="AKV35" s="402"/>
      <c r="AKW35" s="402"/>
      <c r="AKX35" s="402"/>
      <c r="AKY35" s="402"/>
      <c r="AKZ35" s="402"/>
      <c r="ALA35" s="402"/>
      <c r="ALB35" s="402"/>
      <c r="ALC35" s="402"/>
      <c r="ALD35" s="402"/>
      <c r="ALE35" s="402"/>
      <c r="ALF35" s="402"/>
      <c r="ALG35" s="402"/>
      <c r="ALH35" s="402"/>
      <c r="ALI35" s="402"/>
      <c r="ALJ35" s="402"/>
      <c r="ALK35" s="402"/>
      <c r="ALL35" s="402"/>
      <c r="ALM35" s="402"/>
      <c r="ALN35" s="402"/>
      <c r="ALO35" s="402"/>
      <c r="ALP35" s="402"/>
      <c r="ALQ35" s="402"/>
      <c r="ALR35" s="402"/>
      <c r="ALS35" s="402"/>
      <c r="ALT35" s="402"/>
      <c r="ALU35" s="402"/>
      <c r="ALV35" s="402"/>
      <c r="ALW35" s="402"/>
      <c r="ALX35" s="402"/>
      <c r="ALY35" s="402"/>
      <c r="ALZ35" s="402"/>
      <c r="AMA35" s="402"/>
      <c r="AMB35" s="402"/>
      <c r="AMC35" s="402"/>
      <c r="AMD35" s="402"/>
      <c r="AME35" s="402"/>
      <c r="AMF35" s="402"/>
      <c r="AMG35" s="402"/>
      <c r="AMH35" s="402"/>
      <c r="AMI35" s="402"/>
      <c r="AMJ35" s="402"/>
      <c r="AMK35" s="402"/>
      <c r="AML35" s="402"/>
      <c r="AMM35" s="402"/>
      <c r="AMN35" s="402"/>
      <c r="AMO35" s="402"/>
      <c r="AMP35" s="402"/>
      <c r="AMQ35" s="402"/>
      <c r="AMR35" s="402"/>
    </row>
    <row r="36" spans="1:1032" s="499" customFormat="1" ht="25.5">
      <c r="A36" s="371"/>
      <c r="B36" s="415" t="s">
        <v>396</v>
      </c>
      <c r="C36" s="373" t="s">
        <v>10</v>
      </c>
      <c r="D36" s="494">
        <v>1</v>
      </c>
      <c r="E36" s="375"/>
      <c r="F36" s="375"/>
      <c r="G36" s="497"/>
      <c r="H36" s="506"/>
      <c r="I36" s="383"/>
      <c r="J36" s="375"/>
      <c r="K36" s="375"/>
      <c r="L36" s="375"/>
      <c r="M36" s="508"/>
      <c r="N36" s="508"/>
      <c r="O36" s="495"/>
      <c r="P36" s="495"/>
      <c r="Q36" s="495"/>
      <c r="R36" s="495"/>
      <c r="S36" s="506"/>
      <c r="T36" s="506"/>
      <c r="U36" s="505"/>
      <c r="V36" s="504"/>
      <c r="W36" s="377"/>
      <c r="X36" s="378"/>
      <c r="Y36" s="378"/>
      <c r="Z36" s="378"/>
      <c r="AA36" s="402"/>
      <c r="AB36" s="402"/>
      <c r="AC36" s="402"/>
      <c r="AD36" s="402"/>
      <c r="AE36" s="402"/>
      <c r="AF36" s="402"/>
      <c r="AG36" s="402"/>
      <c r="AH36" s="402"/>
      <c r="AI36" s="402"/>
      <c r="AJ36" s="402"/>
      <c r="AK36" s="402"/>
      <c r="AL36" s="402"/>
      <c r="AM36" s="402"/>
      <c r="AN36" s="402"/>
      <c r="AO36" s="402"/>
      <c r="AP36" s="402"/>
      <c r="AQ36" s="402"/>
      <c r="AR36" s="402"/>
      <c r="AS36" s="402"/>
      <c r="AT36" s="402"/>
      <c r="AU36" s="402"/>
      <c r="AV36" s="402"/>
      <c r="AW36" s="402"/>
      <c r="AX36" s="402"/>
      <c r="AY36" s="402"/>
      <c r="AZ36" s="402"/>
      <c r="BA36" s="402"/>
      <c r="BB36" s="402"/>
      <c r="BC36" s="402"/>
      <c r="BD36" s="402"/>
      <c r="BE36" s="402"/>
      <c r="BF36" s="402"/>
      <c r="BG36" s="402"/>
      <c r="BH36" s="402"/>
      <c r="BI36" s="402"/>
      <c r="BJ36" s="402"/>
      <c r="BK36" s="402"/>
      <c r="BL36" s="402"/>
      <c r="BM36" s="402"/>
      <c r="BN36" s="402"/>
      <c r="BO36" s="402"/>
      <c r="BP36" s="402"/>
      <c r="BQ36" s="402"/>
      <c r="BR36" s="402"/>
      <c r="BS36" s="402"/>
      <c r="BT36" s="402"/>
      <c r="BU36" s="402"/>
      <c r="BV36" s="402"/>
      <c r="BW36" s="402"/>
      <c r="BX36" s="402"/>
      <c r="BY36" s="402"/>
      <c r="BZ36" s="402"/>
      <c r="CA36" s="402"/>
      <c r="CB36" s="402"/>
      <c r="CC36" s="402"/>
      <c r="CD36" s="402"/>
      <c r="CE36" s="402"/>
      <c r="CF36" s="402"/>
      <c r="CG36" s="402"/>
      <c r="CH36" s="402"/>
      <c r="CI36" s="402"/>
      <c r="CJ36" s="402"/>
      <c r="CK36" s="402"/>
      <c r="CL36" s="402"/>
      <c r="CM36" s="402"/>
      <c r="CN36" s="402"/>
      <c r="CO36" s="402"/>
      <c r="CP36" s="402"/>
      <c r="CQ36" s="402"/>
      <c r="CR36" s="402"/>
      <c r="CS36" s="402"/>
      <c r="CT36" s="402"/>
      <c r="CU36" s="402"/>
      <c r="CV36" s="402"/>
      <c r="CW36" s="402"/>
      <c r="CX36" s="402"/>
      <c r="CY36" s="402"/>
      <c r="CZ36" s="402"/>
      <c r="DA36" s="402"/>
      <c r="DB36" s="402"/>
      <c r="DC36" s="402"/>
      <c r="DD36" s="402"/>
      <c r="DE36" s="402"/>
      <c r="DF36" s="402"/>
      <c r="DG36" s="402"/>
      <c r="DH36" s="402"/>
      <c r="DI36" s="402"/>
      <c r="DJ36" s="402"/>
      <c r="DK36" s="402"/>
      <c r="DL36" s="402"/>
      <c r="DM36" s="402"/>
      <c r="DN36" s="402"/>
      <c r="DO36" s="402"/>
      <c r="DP36" s="402"/>
      <c r="DQ36" s="402"/>
      <c r="DR36" s="402"/>
      <c r="DS36" s="402"/>
      <c r="DT36" s="402"/>
      <c r="DU36" s="402"/>
      <c r="DV36" s="402"/>
      <c r="DW36" s="402"/>
      <c r="DX36" s="402"/>
      <c r="DY36" s="402"/>
      <c r="DZ36" s="402"/>
      <c r="EA36" s="402"/>
      <c r="EB36" s="402"/>
      <c r="EC36" s="402"/>
      <c r="ED36" s="402"/>
      <c r="EE36" s="402"/>
      <c r="EF36" s="402"/>
      <c r="EG36" s="402"/>
      <c r="EH36" s="402"/>
      <c r="EI36" s="402"/>
      <c r="EJ36" s="402"/>
      <c r="EK36" s="402"/>
      <c r="EL36" s="402"/>
      <c r="EM36" s="402"/>
      <c r="EN36" s="402"/>
      <c r="EO36" s="402"/>
      <c r="EP36" s="402"/>
      <c r="EQ36" s="402"/>
      <c r="ER36" s="402"/>
      <c r="ES36" s="402"/>
      <c r="ET36" s="402"/>
      <c r="EU36" s="402"/>
      <c r="EV36" s="402"/>
      <c r="EW36" s="402"/>
      <c r="EX36" s="402"/>
      <c r="EY36" s="402"/>
      <c r="EZ36" s="402"/>
      <c r="FA36" s="402"/>
      <c r="FB36" s="402"/>
      <c r="FC36" s="402"/>
      <c r="FD36" s="402"/>
      <c r="FE36" s="402"/>
      <c r="FF36" s="402"/>
      <c r="FG36" s="402"/>
      <c r="FH36" s="402"/>
      <c r="FI36" s="402"/>
      <c r="FJ36" s="402"/>
      <c r="FK36" s="402"/>
      <c r="FL36" s="402"/>
      <c r="FM36" s="402"/>
      <c r="FN36" s="402"/>
      <c r="FO36" s="402"/>
      <c r="FP36" s="402"/>
      <c r="FQ36" s="402"/>
      <c r="FR36" s="402"/>
      <c r="FS36" s="402"/>
      <c r="FT36" s="402"/>
      <c r="FU36" s="402"/>
      <c r="FV36" s="402"/>
      <c r="FW36" s="402"/>
      <c r="FX36" s="402"/>
      <c r="FY36" s="402"/>
      <c r="FZ36" s="402"/>
      <c r="GA36" s="402"/>
      <c r="GB36" s="402"/>
      <c r="GC36" s="402"/>
      <c r="GD36" s="402"/>
      <c r="GE36" s="402"/>
      <c r="GF36" s="402"/>
      <c r="GG36" s="402"/>
      <c r="GH36" s="402"/>
      <c r="GI36" s="402"/>
      <c r="GJ36" s="402"/>
      <c r="GK36" s="402"/>
      <c r="GL36" s="402"/>
      <c r="GM36" s="402"/>
      <c r="GN36" s="402"/>
      <c r="GO36" s="402"/>
      <c r="GP36" s="402"/>
      <c r="GQ36" s="402"/>
      <c r="GR36" s="402"/>
      <c r="GS36" s="402"/>
      <c r="GT36" s="402"/>
      <c r="GU36" s="402"/>
      <c r="GV36" s="402"/>
      <c r="GW36" s="402"/>
      <c r="GX36" s="402"/>
      <c r="GY36" s="402"/>
      <c r="GZ36" s="402"/>
      <c r="HA36" s="402"/>
      <c r="HB36" s="402"/>
      <c r="HC36" s="402"/>
      <c r="HD36" s="402"/>
      <c r="HE36" s="402"/>
      <c r="HF36" s="402"/>
      <c r="HG36" s="402"/>
      <c r="HH36" s="402"/>
      <c r="HI36" s="402"/>
      <c r="HJ36" s="402"/>
      <c r="HK36" s="402"/>
      <c r="HL36" s="402"/>
      <c r="HM36" s="402"/>
      <c r="HN36" s="402"/>
      <c r="HO36" s="402"/>
      <c r="HP36" s="402"/>
      <c r="HQ36" s="402"/>
      <c r="HR36" s="402"/>
      <c r="HS36" s="402"/>
      <c r="HT36" s="402"/>
      <c r="HU36" s="402"/>
      <c r="HV36" s="402"/>
      <c r="HW36" s="402"/>
      <c r="HX36" s="402"/>
      <c r="HY36" s="402"/>
      <c r="HZ36" s="402"/>
      <c r="IA36" s="402"/>
      <c r="IB36" s="402"/>
      <c r="IC36" s="402"/>
      <c r="ID36" s="402"/>
      <c r="IE36" s="402"/>
      <c r="IF36" s="402"/>
      <c r="IG36" s="402"/>
      <c r="IH36" s="402"/>
      <c r="II36" s="402"/>
      <c r="IJ36" s="402"/>
      <c r="IK36" s="402"/>
      <c r="IL36" s="402"/>
      <c r="IM36" s="402"/>
      <c r="IN36" s="402"/>
      <c r="IO36" s="402"/>
      <c r="IP36" s="402"/>
      <c r="IQ36" s="402"/>
      <c r="IR36" s="402"/>
      <c r="IS36" s="402"/>
      <c r="IT36" s="402"/>
      <c r="IU36" s="402"/>
      <c r="IV36" s="402"/>
      <c r="IW36" s="402"/>
      <c r="IX36" s="402"/>
      <c r="IY36" s="402"/>
      <c r="IZ36" s="402"/>
      <c r="JA36" s="402"/>
      <c r="JB36" s="402"/>
      <c r="JC36" s="402"/>
      <c r="JD36" s="402"/>
      <c r="JE36" s="402"/>
      <c r="JF36" s="402"/>
      <c r="JG36" s="402"/>
      <c r="JH36" s="402"/>
      <c r="JI36" s="402"/>
      <c r="JJ36" s="402"/>
      <c r="JK36" s="402"/>
      <c r="JL36" s="402"/>
      <c r="JM36" s="402"/>
      <c r="JN36" s="402"/>
      <c r="JO36" s="402"/>
      <c r="JP36" s="402"/>
      <c r="JQ36" s="402"/>
      <c r="JR36" s="402"/>
      <c r="JS36" s="402"/>
      <c r="JT36" s="402"/>
      <c r="JU36" s="402"/>
      <c r="JV36" s="402"/>
      <c r="JW36" s="402"/>
      <c r="JX36" s="402"/>
      <c r="JY36" s="402"/>
      <c r="JZ36" s="402"/>
      <c r="KA36" s="402"/>
      <c r="KB36" s="402"/>
      <c r="KC36" s="402"/>
      <c r="KD36" s="402"/>
      <c r="KE36" s="402"/>
      <c r="KF36" s="402"/>
      <c r="KG36" s="402"/>
      <c r="KH36" s="402"/>
      <c r="KI36" s="402"/>
      <c r="KJ36" s="402"/>
      <c r="KK36" s="402"/>
      <c r="KL36" s="402"/>
      <c r="KM36" s="402"/>
      <c r="KN36" s="402"/>
      <c r="KO36" s="402"/>
      <c r="KP36" s="402"/>
      <c r="KQ36" s="402"/>
      <c r="KR36" s="402"/>
      <c r="KS36" s="402"/>
      <c r="KT36" s="402"/>
      <c r="KU36" s="402"/>
      <c r="KV36" s="402"/>
      <c r="KW36" s="402"/>
      <c r="KX36" s="402"/>
      <c r="KY36" s="402"/>
      <c r="KZ36" s="402"/>
      <c r="LA36" s="402"/>
      <c r="LB36" s="402"/>
      <c r="LC36" s="402"/>
      <c r="LD36" s="402"/>
      <c r="LE36" s="402"/>
      <c r="LF36" s="402"/>
      <c r="LG36" s="402"/>
      <c r="LH36" s="402"/>
      <c r="LI36" s="402"/>
      <c r="LJ36" s="402"/>
      <c r="LK36" s="402"/>
      <c r="LL36" s="402"/>
      <c r="LM36" s="402"/>
      <c r="LN36" s="402"/>
      <c r="LO36" s="402"/>
      <c r="LP36" s="402"/>
      <c r="LQ36" s="402"/>
      <c r="LR36" s="402"/>
      <c r="LS36" s="402"/>
      <c r="LT36" s="402"/>
      <c r="LU36" s="402"/>
      <c r="LV36" s="402"/>
      <c r="LW36" s="402"/>
      <c r="LX36" s="402"/>
      <c r="LY36" s="402"/>
      <c r="LZ36" s="402"/>
      <c r="MA36" s="402"/>
      <c r="MB36" s="402"/>
      <c r="MC36" s="402"/>
      <c r="MD36" s="402"/>
      <c r="ME36" s="402"/>
      <c r="MF36" s="402"/>
      <c r="MG36" s="402"/>
      <c r="MH36" s="402"/>
      <c r="MI36" s="402"/>
      <c r="MJ36" s="402"/>
      <c r="MK36" s="402"/>
      <c r="ML36" s="402"/>
      <c r="MM36" s="402"/>
      <c r="MN36" s="402"/>
      <c r="MO36" s="402"/>
      <c r="MP36" s="402"/>
      <c r="MQ36" s="402"/>
      <c r="MR36" s="402"/>
      <c r="MS36" s="402"/>
      <c r="MT36" s="402"/>
      <c r="MU36" s="402"/>
      <c r="MV36" s="402"/>
      <c r="MW36" s="402"/>
      <c r="MX36" s="402"/>
      <c r="MY36" s="402"/>
      <c r="MZ36" s="402"/>
      <c r="NA36" s="402"/>
      <c r="NB36" s="402"/>
      <c r="NC36" s="402"/>
      <c r="ND36" s="402"/>
      <c r="NE36" s="402"/>
      <c r="NF36" s="402"/>
      <c r="NG36" s="402"/>
      <c r="NH36" s="402"/>
      <c r="NI36" s="402"/>
      <c r="NJ36" s="402"/>
      <c r="NK36" s="402"/>
      <c r="NL36" s="402"/>
      <c r="NM36" s="402"/>
      <c r="NN36" s="402"/>
      <c r="NO36" s="402"/>
      <c r="NP36" s="402"/>
      <c r="NQ36" s="402"/>
      <c r="NR36" s="402"/>
      <c r="NS36" s="402"/>
      <c r="NT36" s="402"/>
      <c r="NU36" s="402"/>
      <c r="NV36" s="402"/>
      <c r="NW36" s="402"/>
      <c r="NX36" s="402"/>
      <c r="NY36" s="402"/>
      <c r="NZ36" s="402"/>
      <c r="OA36" s="402"/>
      <c r="OB36" s="402"/>
      <c r="OC36" s="402"/>
      <c r="OD36" s="402"/>
      <c r="OE36" s="402"/>
      <c r="OF36" s="402"/>
      <c r="OG36" s="402"/>
      <c r="OH36" s="402"/>
      <c r="OI36" s="402"/>
      <c r="OJ36" s="402"/>
      <c r="OK36" s="402"/>
      <c r="OL36" s="402"/>
      <c r="OM36" s="402"/>
      <c r="ON36" s="402"/>
      <c r="OO36" s="402"/>
      <c r="OP36" s="402"/>
      <c r="OQ36" s="402"/>
      <c r="OR36" s="402"/>
      <c r="OS36" s="402"/>
      <c r="OT36" s="402"/>
      <c r="OU36" s="402"/>
      <c r="OV36" s="402"/>
      <c r="OW36" s="402"/>
      <c r="OX36" s="402"/>
      <c r="OY36" s="402"/>
      <c r="OZ36" s="402"/>
      <c r="PA36" s="402"/>
      <c r="PB36" s="402"/>
      <c r="PC36" s="402"/>
      <c r="PD36" s="402"/>
      <c r="PE36" s="402"/>
      <c r="PF36" s="402"/>
      <c r="PG36" s="402"/>
      <c r="PH36" s="402"/>
      <c r="PI36" s="402"/>
      <c r="PJ36" s="402"/>
      <c r="PK36" s="402"/>
      <c r="PL36" s="402"/>
      <c r="PM36" s="402"/>
      <c r="PN36" s="402"/>
      <c r="PO36" s="402"/>
      <c r="PP36" s="402"/>
      <c r="PQ36" s="402"/>
      <c r="PR36" s="402"/>
      <c r="PS36" s="402"/>
      <c r="PT36" s="402"/>
      <c r="PU36" s="402"/>
      <c r="PV36" s="402"/>
      <c r="PW36" s="402"/>
      <c r="PX36" s="402"/>
      <c r="PY36" s="402"/>
      <c r="PZ36" s="402"/>
      <c r="QA36" s="402"/>
      <c r="QB36" s="402"/>
      <c r="QC36" s="402"/>
      <c r="QD36" s="402"/>
      <c r="QE36" s="402"/>
      <c r="QF36" s="402"/>
      <c r="QG36" s="402"/>
      <c r="QH36" s="402"/>
      <c r="QI36" s="402"/>
      <c r="QJ36" s="402"/>
      <c r="QK36" s="402"/>
      <c r="QL36" s="402"/>
      <c r="QM36" s="402"/>
      <c r="QN36" s="402"/>
      <c r="QO36" s="402"/>
      <c r="QP36" s="402"/>
      <c r="QQ36" s="402"/>
      <c r="QR36" s="402"/>
      <c r="QS36" s="402"/>
      <c r="QT36" s="402"/>
      <c r="QU36" s="402"/>
      <c r="QV36" s="402"/>
      <c r="QW36" s="402"/>
      <c r="QX36" s="402"/>
      <c r="QY36" s="402"/>
      <c r="QZ36" s="402"/>
      <c r="RA36" s="402"/>
      <c r="RB36" s="402"/>
      <c r="RC36" s="402"/>
      <c r="RD36" s="402"/>
      <c r="RE36" s="402"/>
      <c r="RF36" s="402"/>
      <c r="RG36" s="402"/>
      <c r="RH36" s="402"/>
      <c r="RI36" s="402"/>
      <c r="RJ36" s="402"/>
      <c r="RK36" s="402"/>
      <c r="RL36" s="402"/>
      <c r="RM36" s="402"/>
      <c r="RN36" s="402"/>
      <c r="RO36" s="402"/>
      <c r="RP36" s="402"/>
      <c r="RQ36" s="402"/>
      <c r="RR36" s="402"/>
      <c r="RS36" s="402"/>
      <c r="RT36" s="402"/>
      <c r="RU36" s="402"/>
      <c r="RV36" s="402"/>
      <c r="RW36" s="402"/>
      <c r="RX36" s="402"/>
      <c r="RY36" s="402"/>
      <c r="RZ36" s="402"/>
      <c r="SA36" s="402"/>
      <c r="SB36" s="402"/>
      <c r="SC36" s="402"/>
      <c r="SD36" s="402"/>
      <c r="SE36" s="402"/>
      <c r="SF36" s="402"/>
      <c r="SG36" s="402"/>
      <c r="SH36" s="402"/>
      <c r="SI36" s="402"/>
      <c r="SJ36" s="402"/>
      <c r="SK36" s="402"/>
      <c r="SL36" s="402"/>
      <c r="SM36" s="402"/>
      <c r="SN36" s="402"/>
      <c r="SO36" s="402"/>
      <c r="SP36" s="402"/>
      <c r="SQ36" s="402"/>
      <c r="SR36" s="402"/>
      <c r="SS36" s="402"/>
      <c r="ST36" s="402"/>
      <c r="SU36" s="402"/>
      <c r="SV36" s="402"/>
      <c r="SW36" s="402"/>
      <c r="SX36" s="402"/>
      <c r="SY36" s="402"/>
      <c r="SZ36" s="402"/>
      <c r="TA36" s="402"/>
      <c r="TB36" s="402"/>
      <c r="TC36" s="402"/>
      <c r="TD36" s="402"/>
      <c r="TE36" s="402"/>
      <c r="TF36" s="402"/>
      <c r="TG36" s="402"/>
      <c r="TH36" s="402"/>
      <c r="TI36" s="402"/>
      <c r="TJ36" s="402"/>
      <c r="TK36" s="402"/>
      <c r="TL36" s="402"/>
      <c r="TM36" s="402"/>
      <c r="TN36" s="402"/>
      <c r="TO36" s="402"/>
      <c r="TP36" s="402"/>
      <c r="TQ36" s="402"/>
      <c r="TR36" s="402"/>
      <c r="TS36" s="402"/>
      <c r="TT36" s="402"/>
      <c r="TU36" s="402"/>
      <c r="TV36" s="402"/>
      <c r="TW36" s="402"/>
      <c r="TX36" s="402"/>
      <c r="TY36" s="402"/>
      <c r="TZ36" s="402"/>
      <c r="UA36" s="402"/>
      <c r="UB36" s="402"/>
      <c r="UC36" s="402"/>
      <c r="UD36" s="402"/>
      <c r="UE36" s="402"/>
      <c r="UF36" s="402"/>
      <c r="UG36" s="402"/>
      <c r="UH36" s="402"/>
      <c r="UI36" s="402"/>
      <c r="UJ36" s="402"/>
      <c r="UK36" s="402"/>
      <c r="UL36" s="402"/>
      <c r="UM36" s="402"/>
      <c r="UN36" s="402"/>
      <c r="UO36" s="402"/>
      <c r="UP36" s="402"/>
      <c r="UQ36" s="402"/>
      <c r="UR36" s="402"/>
      <c r="US36" s="402"/>
      <c r="UT36" s="402"/>
      <c r="UU36" s="402"/>
      <c r="UV36" s="402"/>
      <c r="UW36" s="402"/>
      <c r="UX36" s="402"/>
      <c r="UY36" s="402"/>
      <c r="UZ36" s="402"/>
      <c r="VA36" s="402"/>
      <c r="VB36" s="402"/>
      <c r="VC36" s="402"/>
      <c r="VD36" s="402"/>
      <c r="VE36" s="402"/>
      <c r="VF36" s="402"/>
      <c r="VG36" s="402"/>
      <c r="VH36" s="402"/>
      <c r="VI36" s="402"/>
      <c r="VJ36" s="402"/>
      <c r="VK36" s="402"/>
      <c r="VL36" s="402"/>
      <c r="VM36" s="402"/>
      <c r="VN36" s="402"/>
      <c r="VO36" s="402"/>
      <c r="VP36" s="402"/>
      <c r="VQ36" s="402"/>
      <c r="VR36" s="402"/>
      <c r="VS36" s="402"/>
      <c r="VT36" s="402"/>
      <c r="VU36" s="402"/>
      <c r="VV36" s="402"/>
      <c r="VW36" s="402"/>
      <c r="VX36" s="402"/>
      <c r="VY36" s="402"/>
      <c r="VZ36" s="402"/>
      <c r="WA36" s="402"/>
      <c r="WB36" s="402"/>
      <c r="WC36" s="402"/>
      <c r="WD36" s="402"/>
      <c r="WE36" s="402"/>
      <c r="WF36" s="402"/>
      <c r="WG36" s="402"/>
      <c r="WH36" s="402"/>
      <c r="WI36" s="402"/>
      <c r="WJ36" s="402"/>
      <c r="WK36" s="402"/>
      <c r="WL36" s="402"/>
      <c r="WM36" s="402"/>
      <c r="WN36" s="402"/>
      <c r="WO36" s="402"/>
      <c r="WP36" s="402"/>
      <c r="WQ36" s="402"/>
      <c r="WR36" s="402"/>
      <c r="WS36" s="402"/>
      <c r="WT36" s="402"/>
      <c r="WU36" s="402"/>
      <c r="WV36" s="402"/>
      <c r="WW36" s="402"/>
      <c r="WX36" s="402"/>
      <c r="WY36" s="402"/>
      <c r="WZ36" s="402"/>
      <c r="XA36" s="402"/>
      <c r="XB36" s="402"/>
      <c r="XC36" s="402"/>
      <c r="XD36" s="402"/>
      <c r="XE36" s="402"/>
      <c r="XF36" s="402"/>
      <c r="XG36" s="402"/>
      <c r="XH36" s="402"/>
      <c r="XI36" s="402"/>
      <c r="XJ36" s="402"/>
      <c r="XK36" s="402"/>
      <c r="XL36" s="402"/>
      <c r="XM36" s="402"/>
      <c r="XN36" s="402"/>
      <c r="XO36" s="402"/>
      <c r="XP36" s="402"/>
      <c r="XQ36" s="402"/>
      <c r="XR36" s="402"/>
      <c r="XS36" s="402"/>
      <c r="XT36" s="402"/>
      <c r="XU36" s="402"/>
      <c r="XV36" s="402"/>
      <c r="XW36" s="402"/>
      <c r="XX36" s="402"/>
      <c r="XY36" s="402"/>
      <c r="XZ36" s="402"/>
      <c r="YA36" s="402"/>
      <c r="YB36" s="402"/>
      <c r="YC36" s="402"/>
      <c r="YD36" s="402"/>
      <c r="YE36" s="402"/>
      <c r="YF36" s="402"/>
      <c r="YG36" s="402"/>
      <c r="YH36" s="402"/>
      <c r="YI36" s="402"/>
      <c r="YJ36" s="402"/>
      <c r="YK36" s="402"/>
      <c r="YL36" s="402"/>
      <c r="YM36" s="402"/>
      <c r="YN36" s="402"/>
      <c r="YO36" s="402"/>
      <c r="YP36" s="402"/>
      <c r="YQ36" s="402"/>
      <c r="YR36" s="402"/>
      <c r="YS36" s="402"/>
      <c r="YT36" s="402"/>
      <c r="YU36" s="402"/>
      <c r="YV36" s="402"/>
      <c r="YW36" s="402"/>
      <c r="YX36" s="402"/>
      <c r="YY36" s="402"/>
      <c r="YZ36" s="402"/>
      <c r="ZA36" s="402"/>
      <c r="ZB36" s="402"/>
      <c r="ZC36" s="402"/>
      <c r="ZD36" s="402"/>
      <c r="ZE36" s="402"/>
      <c r="ZF36" s="402"/>
      <c r="ZG36" s="402"/>
      <c r="ZH36" s="402"/>
      <c r="ZI36" s="402"/>
      <c r="ZJ36" s="402"/>
      <c r="ZK36" s="402"/>
      <c r="ZL36" s="402"/>
      <c r="ZM36" s="402"/>
      <c r="ZN36" s="402"/>
      <c r="ZO36" s="402"/>
      <c r="ZP36" s="402"/>
      <c r="ZQ36" s="402"/>
      <c r="ZR36" s="402"/>
      <c r="ZS36" s="402"/>
      <c r="ZT36" s="402"/>
      <c r="ZU36" s="402"/>
      <c r="ZV36" s="402"/>
      <c r="ZW36" s="402"/>
      <c r="ZX36" s="402"/>
      <c r="ZY36" s="402"/>
      <c r="ZZ36" s="402"/>
      <c r="AAA36" s="402"/>
      <c r="AAB36" s="402"/>
      <c r="AAC36" s="402"/>
      <c r="AAD36" s="402"/>
      <c r="AAE36" s="402"/>
      <c r="AAF36" s="402"/>
      <c r="AAG36" s="402"/>
      <c r="AAH36" s="402"/>
      <c r="AAI36" s="402"/>
      <c r="AAJ36" s="402"/>
      <c r="AAK36" s="402"/>
      <c r="AAL36" s="402"/>
      <c r="AAM36" s="402"/>
      <c r="AAN36" s="402"/>
      <c r="AAO36" s="402"/>
      <c r="AAP36" s="402"/>
      <c r="AAQ36" s="402"/>
      <c r="AAR36" s="402"/>
      <c r="AAS36" s="402"/>
      <c r="AAT36" s="402"/>
      <c r="AAU36" s="402"/>
      <c r="AAV36" s="402"/>
      <c r="AAW36" s="402"/>
      <c r="AAX36" s="402"/>
      <c r="AAY36" s="402"/>
      <c r="AAZ36" s="402"/>
      <c r="ABA36" s="402"/>
      <c r="ABB36" s="402"/>
      <c r="ABC36" s="402"/>
      <c r="ABD36" s="402"/>
      <c r="ABE36" s="402"/>
      <c r="ABF36" s="402"/>
      <c r="ABG36" s="402"/>
      <c r="ABH36" s="402"/>
      <c r="ABI36" s="402"/>
      <c r="ABJ36" s="402"/>
      <c r="ABK36" s="402"/>
      <c r="ABL36" s="402"/>
      <c r="ABM36" s="402"/>
      <c r="ABN36" s="402"/>
      <c r="ABO36" s="402"/>
      <c r="ABP36" s="402"/>
      <c r="ABQ36" s="402"/>
      <c r="ABR36" s="402"/>
      <c r="ABS36" s="402"/>
      <c r="ABT36" s="402"/>
      <c r="ABU36" s="402"/>
      <c r="ABV36" s="402"/>
      <c r="ABW36" s="402"/>
      <c r="ABX36" s="402"/>
      <c r="ABY36" s="402"/>
      <c r="ABZ36" s="402"/>
      <c r="ACA36" s="402"/>
      <c r="ACB36" s="402"/>
      <c r="ACC36" s="402"/>
      <c r="ACD36" s="402"/>
      <c r="ACE36" s="402"/>
      <c r="ACF36" s="402"/>
      <c r="ACG36" s="402"/>
      <c r="ACH36" s="402"/>
      <c r="ACI36" s="402"/>
      <c r="ACJ36" s="402"/>
      <c r="ACK36" s="402"/>
      <c r="ACL36" s="402"/>
      <c r="ACM36" s="402"/>
      <c r="ACN36" s="402"/>
      <c r="ACO36" s="402"/>
      <c r="ACP36" s="402"/>
      <c r="ACQ36" s="402"/>
      <c r="ACR36" s="402"/>
      <c r="ACS36" s="402"/>
      <c r="ACT36" s="402"/>
      <c r="ACU36" s="402"/>
      <c r="ACV36" s="402"/>
      <c r="ACW36" s="402"/>
      <c r="ACX36" s="402"/>
      <c r="ACY36" s="402"/>
      <c r="ACZ36" s="402"/>
      <c r="ADA36" s="402"/>
      <c r="ADB36" s="402"/>
      <c r="ADC36" s="402"/>
      <c r="ADD36" s="402"/>
      <c r="ADE36" s="402"/>
      <c r="ADF36" s="402"/>
      <c r="ADG36" s="402"/>
      <c r="ADH36" s="402"/>
      <c r="ADI36" s="402"/>
      <c r="ADJ36" s="402"/>
      <c r="ADK36" s="402"/>
      <c r="ADL36" s="402"/>
      <c r="ADM36" s="402"/>
      <c r="ADN36" s="402"/>
      <c r="ADO36" s="402"/>
      <c r="ADP36" s="402"/>
      <c r="ADQ36" s="402"/>
      <c r="ADR36" s="402"/>
      <c r="ADS36" s="402"/>
      <c r="ADT36" s="402"/>
      <c r="ADU36" s="402"/>
      <c r="ADV36" s="402"/>
      <c r="ADW36" s="402"/>
      <c r="ADX36" s="402"/>
      <c r="ADY36" s="402"/>
      <c r="ADZ36" s="402"/>
      <c r="AEA36" s="402"/>
      <c r="AEB36" s="402"/>
      <c r="AEC36" s="402"/>
      <c r="AED36" s="402"/>
      <c r="AEE36" s="402"/>
      <c r="AEF36" s="402"/>
      <c r="AEG36" s="402"/>
      <c r="AEH36" s="402"/>
      <c r="AEI36" s="402"/>
      <c r="AEJ36" s="402"/>
      <c r="AEK36" s="402"/>
      <c r="AEL36" s="402"/>
      <c r="AEM36" s="402"/>
      <c r="AEN36" s="402"/>
      <c r="AEO36" s="402"/>
      <c r="AEP36" s="402"/>
      <c r="AEQ36" s="402"/>
      <c r="AER36" s="402"/>
      <c r="AES36" s="402"/>
      <c r="AET36" s="402"/>
      <c r="AEU36" s="402"/>
      <c r="AEV36" s="402"/>
      <c r="AEW36" s="402"/>
      <c r="AEX36" s="402"/>
      <c r="AEY36" s="402"/>
      <c r="AEZ36" s="402"/>
      <c r="AFA36" s="402"/>
      <c r="AFB36" s="402"/>
      <c r="AFC36" s="402"/>
      <c r="AFD36" s="402"/>
      <c r="AFE36" s="402"/>
      <c r="AFF36" s="402"/>
      <c r="AFG36" s="402"/>
      <c r="AFH36" s="402"/>
      <c r="AFI36" s="402"/>
      <c r="AFJ36" s="402"/>
      <c r="AFK36" s="402"/>
      <c r="AFL36" s="402"/>
      <c r="AFM36" s="402"/>
      <c r="AFN36" s="402"/>
      <c r="AFO36" s="402"/>
      <c r="AFP36" s="402"/>
      <c r="AFQ36" s="402"/>
      <c r="AFR36" s="402"/>
      <c r="AFS36" s="402"/>
      <c r="AFT36" s="402"/>
      <c r="AFU36" s="402"/>
      <c r="AFV36" s="402"/>
      <c r="AFW36" s="402"/>
      <c r="AFX36" s="402"/>
      <c r="AFY36" s="402"/>
      <c r="AFZ36" s="402"/>
      <c r="AGA36" s="402"/>
      <c r="AGB36" s="402"/>
      <c r="AGC36" s="402"/>
      <c r="AGD36" s="402"/>
      <c r="AGE36" s="402"/>
      <c r="AGF36" s="402"/>
      <c r="AGG36" s="402"/>
      <c r="AGH36" s="402"/>
      <c r="AGI36" s="402"/>
      <c r="AGJ36" s="402"/>
      <c r="AGK36" s="402"/>
      <c r="AGL36" s="402"/>
      <c r="AGM36" s="402"/>
      <c r="AGN36" s="402"/>
      <c r="AGO36" s="402"/>
      <c r="AGP36" s="402"/>
      <c r="AGQ36" s="402"/>
      <c r="AGR36" s="402"/>
      <c r="AGS36" s="402"/>
      <c r="AGT36" s="402"/>
      <c r="AGU36" s="402"/>
      <c r="AGV36" s="402"/>
      <c r="AGW36" s="402"/>
      <c r="AGX36" s="402"/>
      <c r="AGY36" s="402"/>
      <c r="AGZ36" s="402"/>
      <c r="AHA36" s="402"/>
      <c r="AHB36" s="402"/>
      <c r="AHC36" s="402"/>
      <c r="AHD36" s="402"/>
      <c r="AHE36" s="402"/>
      <c r="AHF36" s="402"/>
      <c r="AHG36" s="402"/>
      <c r="AHH36" s="402"/>
      <c r="AHI36" s="402"/>
      <c r="AHJ36" s="402"/>
      <c r="AHK36" s="402"/>
      <c r="AHL36" s="402"/>
      <c r="AHM36" s="402"/>
      <c r="AHN36" s="402"/>
      <c r="AHO36" s="402"/>
      <c r="AHP36" s="402"/>
      <c r="AHQ36" s="402"/>
      <c r="AHR36" s="402"/>
      <c r="AHS36" s="402"/>
      <c r="AHT36" s="402"/>
      <c r="AHU36" s="402"/>
      <c r="AHV36" s="402"/>
      <c r="AHW36" s="402"/>
      <c r="AHX36" s="402"/>
      <c r="AHY36" s="402"/>
      <c r="AHZ36" s="402"/>
      <c r="AIA36" s="402"/>
      <c r="AIB36" s="402"/>
      <c r="AIC36" s="402"/>
      <c r="AID36" s="402"/>
      <c r="AIE36" s="402"/>
      <c r="AIF36" s="402"/>
      <c r="AIG36" s="402"/>
      <c r="AIH36" s="402"/>
      <c r="AII36" s="402"/>
      <c r="AIJ36" s="402"/>
      <c r="AIK36" s="402"/>
      <c r="AIL36" s="402"/>
      <c r="AIM36" s="402"/>
      <c r="AIN36" s="402"/>
      <c r="AIO36" s="402"/>
      <c r="AIP36" s="402"/>
      <c r="AIQ36" s="402"/>
      <c r="AIR36" s="402"/>
      <c r="AIS36" s="402"/>
      <c r="AIT36" s="402"/>
      <c r="AIU36" s="402"/>
      <c r="AIV36" s="402"/>
      <c r="AIW36" s="402"/>
      <c r="AIX36" s="402"/>
      <c r="AIY36" s="402"/>
      <c r="AIZ36" s="402"/>
      <c r="AJA36" s="402"/>
      <c r="AJB36" s="402"/>
      <c r="AJC36" s="402"/>
      <c r="AJD36" s="402"/>
      <c r="AJE36" s="402"/>
      <c r="AJF36" s="402"/>
      <c r="AJG36" s="402"/>
      <c r="AJH36" s="402"/>
      <c r="AJI36" s="402"/>
      <c r="AJJ36" s="402"/>
      <c r="AJK36" s="402"/>
      <c r="AJL36" s="402"/>
      <c r="AJM36" s="402"/>
      <c r="AJN36" s="402"/>
      <c r="AJO36" s="402"/>
      <c r="AJP36" s="402"/>
      <c r="AJQ36" s="402"/>
      <c r="AJR36" s="402"/>
      <c r="AJS36" s="402"/>
      <c r="AJT36" s="402"/>
      <c r="AJU36" s="402"/>
      <c r="AJV36" s="402"/>
      <c r="AJW36" s="402"/>
      <c r="AJX36" s="402"/>
      <c r="AJY36" s="402"/>
      <c r="AJZ36" s="402"/>
      <c r="AKA36" s="402"/>
      <c r="AKB36" s="402"/>
      <c r="AKC36" s="402"/>
      <c r="AKD36" s="402"/>
      <c r="AKE36" s="402"/>
      <c r="AKF36" s="402"/>
      <c r="AKG36" s="402"/>
      <c r="AKH36" s="402"/>
      <c r="AKI36" s="402"/>
      <c r="AKJ36" s="402"/>
      <c r="AKK36" s="402"/>
      <c r="AKL36" s="402"/>
      <c r="AKM36" s="402"/>
      <c r="AKN36" s="402"/>
      <c r="AKO36" s="402"/>
      <c r="AKP36" s="402"/>
      <c r="AKQ36" s="402"/>
      <c r="AKR36" s="402"/>
      <c r="AKS36" s="402"/>
      <c r="AKT36" s="402"/>
      <c r="AKU36" s="402"/>
      <c r="AKV36" s="402"/>
      <c r="AKW36" s="402"/>
      <c r="AKX36" s="402"/>
      <c r="AKY36" s="402"/>
      <c r="AKZ36" s="402"/>
      <c r="ALA36" s="402"/>
      <c r="ALB36" s="402"/>
      <c r="ALC36" s="402"/>
      <c r="ALD36" s="402"/>
      <c r="ALE36" s="402"/>
      <c r="ALF36" s="402"/>
      <c r="ALG36" s="402"/>
      <c r="ALH36" s="402"/>
      <c r="ALI36" s="402"/>
      <c r="ALJ36" s="402"/>
      <c r="ALK36" s="402"/>
      <c r="ALL36" s="402"/>
      <c r="ALM36" s="402"/>
      <c r="ALN36" s="402"/>
      <c r="ALO36" s="402"/>
      <c r="ALP36" s="402"/>
      <c r="ALQ36" s="402"/>
      <c r="ALR36" s="402"/>
      <c r="ALS36" s="402"/>
      <c r="ALT36" s="402"/>
      <c r="ALU36" s="402"/>
      <c r="ALV36" s="402"/>
      <c r="ALW36" s="402"/>
      <c r="ALX36" s="402"/>
      <c r="ALY36" s="402"/>
      <c r="ALZ36" s="402"/>
      <c r="AMA36" s="402"/>
      <c r="AMB36" s="402"/>
      <c r="AMC36" s="402"/>
      <c r="AMD36" s="402"/>
      <c r="AME36" s="402"/>
      <c r="AMF36" s="402"/>
      <c r="AMG36" s="402"/>
      <c r="AMH36" s="402"/>
      <c r="AMI36" s="402"/>
      <c r="AMJ36" s="402"/>
      <c r="AMK36" s="402"/>
      <c r="AML36" s="402"/>
      <c r="AMM36" s="402"/>
      <c r="AMN36" s="402"/>
      <c r="AMO36" s="402"/>
      <c r="AMP36" s="402"/>
      <c r="AMQ36" s="402"/>
      <c r="AMR36" s="402"/>
    </row>
    <row r="37" spans="1:1032" s="499" customFormat="1" ht="25.5">
      <c r="A37" s="371"/>
      <c r="B37" s="415" t="s">
        <v>397</v>
      </c>
      <c r="C37" s="373" t="s">
        <v>10</v>
      </c>
      <c r="D37" s="494">
        <v>1</v>
      </c>
      <c r="E37" s="375"/>
      <c r="F37" s="375"/>
      <c r="G37" s="497"/>
      <c r="H37" s="506"/>
      <c r="I37" s="383"/>
      <c r="J37" s="375"/>
      <c r="K37" s="375"/>
      <c r="L37" s="375"/>
      <c r="M37" s="508"/>
      <c r="N37" s="508"/>
      <c r="O37" s="495"/>
      <c r="P37" s="495"/>
      <c r="Q37" s="495"/>
      <c r="R37" s="495"/>
      <c r="S37" s="506"/>
      <c r="T37" s="506"/>
      <c r="U37" s="505"/>
      <c r="V37" s="504"/>
      <c r="W37" s="377"/>
      <c r="X37" s="378"/>
      <c r="Y37" s="378"/>
      <c r="Z37" s="378"/>
      <c r="AA37" s="402"/>
      <c r="AB37" s="402"/>
      <c r="AC37" s="402"/>
      <c r="AD37" s="402"/>
      <c r="AE37" s="402"/>
      <c r="AF37" s="402"/>
      <c r="AG37" s="402"/>
      <c r="AH37" s="402"/>
      <c r="AI37" s="402"/>
      <c r="AJ37" s="402"/>
      <c r="AK37" s="402"/>
      <c r="AL37" s="402"/>
      <c r="AM37" s="402"/>
      <c r="AN37" s="402"/>
      <c r="AO37" s="402"/>
      <c r="AP37" s="402"/>
      <c r="AQ37" s="402"/>
      <c r="AR37" s="402"/>
      <c r="AS37" s="402"/>
      <c r="AT37" s="402"/>
      <c r="AU37" s="402"/>
      <c r="AV37" s="402"/>
      <c r="AW37" s="402"/>
      <c r="AX37" s="402"/>
      <c r="AY37" s="402"/>
      <c r="AZ37" s="402"/>
      <c r="BA37" s="402"/>
      <c r="BB37" s="402"/>
      <c r="BC37" s="402"/>
      <c r="BD37" s="402"/>
      <c r="BE37" s="402"/>
      <c r="BF37" s="402"/>
      <c r="BG37" s="402"/>
      <c r="BH37" s="402"/>
      <c r="BI37" s="402"/>
      <c r="BJ37" s="402"/>
      <c r="BK37" s="402"/>
      <c r="BL37" s="402"/>
      <c r="BM37" s="402"/>
      <c r="BN37" s="402"/>
      <c r="BO37" s="402"/>
      <c r="BP37" s="402"/>
      <c r="BQ37" s="402"/>
      <c r="BR37" s="402"/>
      <c r="BS37" s="402"/>
      <c r="BT37" s="402"/>
      <c r="BU37" s="402"/>
      <c r="BV37" s="402"/>
      <c r="BW37" s="402"/>
      <c r="BX37" s="402"/>
      <c r="BY37" s="402"/>
      <c r="BZ37" s="402"/>
      <c r="CA37" s="402"/>
      <c r="CB37" s="402"/>
      <c r="CC37" s="402"/>
      <c r="CD37" s="402"/>
      <c r="CE37" s="402"/>
      <c r="CF37" s="402"/>
      <c r="CG37" s="402"/>
      <c r="CH37" s="402"/>
      <c r="CI37" s="402"/>
      <c r="CJ37" s="402"/>
      <c r="CK37" s="402"/>
      <c r="CL37" s="402"/>
      <c r="CM37" s="402"/>
      <c r="CN37" s="402"/>
      <c r="CO37" s="402"/>
      <c r="CP37" s="402"/>
      <c r="CQ37" s="402"/>
      <c r="CR37" s="402"/>
      <c r="CS37" s="402"/>
      <c r="CT37" s="402"/>
      <c r="CU37" s="402"/>
      <c r="CV37" s="402"/>
      <c r="CW37" s="402"/>
      <c r="CX37" s="402"/>
      <c r="CY37" s="402"/>
      <c r="CZ37" s="402"/>
      <c r="DA37" s="402"/>
      <c r="DB37" s="402"/>
      <c r="DC37" s="402"/>
      <c r="DD37" s="402"/>
      <c r="DE37" s="402"/>
      <c r="DF37" s="402"/>
      <c r="DG37" s="402"/>
      <c r="DH37" s="402"/>
      <c r="DI37" s="402"/>
      <c r="DJ37" s="402"/>
      <c r="DK37" s="402"/>
      <c r="DL37" s="402"/>
      <c r="DM37" s="402"/>
      <c r="DN37" s="402"/>
      <c r="DO37" s="402"/>
      <c r="DP37" s="402"/>
      <c r="DQ37" s="402"/>
      <c r="DR37" s="402"/>
      <c r="DS37" s="402"/>
      <c r="DT37" s="402"/>
      <c r="DU37" s="402"/>
      <c r="DV37" s="402"/>
      <c r="DW37" s="402"/>
      <c r="DX37" s="402"/>
      <c r="DY37" s="402"/>
      <c r="DZ37" s="402"/>
      <c r="EA37" s="402"/>
      <c r="EB37" s="402"/>
      <c r="EC37" s="402"/>
      <c r="ED37" s="402"/>
      <c r="EE37" s="402"/>
      <c r="EF37" s="402"/>
      <c r="EG37" s="402"/>
      <c r="EH37" s="402"/>
      <c r="EI37" s="402"/>
      <c r="EJ37" s="402"/>
      <c r="EK37" s="402"/>
      <c r="EL37" s="402"/>
      <c r="EM37" s="402"/>
      <c r="EN37" s="402"/>
      <c r="EO37" s="402"/>
      <c r="EP37" s="402"/>
      <c r="EQ37" s="402"/>
      <c r="ER37" s="402"/>
      <c r="ES37" s="402"/>
      <c r="ET37" s="402"/>
      <c r="EU37" s="402"/>
      <c r="EV37" s="402"/>
      <c r="EW37" s="402"/>
      <c r="EX37" s="402"/>
      <c r="EY37" s="402"/>
      <c r="EZ37" s="402"/>
      <c r="FA37" s="402"/>
      <c r="FB37" s="402"/>
      <c r="FC37" s="402"/>
      <c r="FD37" s="402"/>
      <c r="FE37" s="402"/>
      <c r="FF37" s="402"/>
      <c r="FG37" s="402"/>
      <c r="FH37" s="402"/>
      <c r="FI37" s="402"/>
      <c r="FJ37" s="402"/>
      <c r="FK37" s="402"/>
      <c r="FL37" s="402"/>
      <c r="FM37" s="402"/>
      <c r="FN37" s="402"/>
      <c r="FO37" s="402"/>
      <c r="FP37" s="402"/>
      <c r="FQ37" s="402"/>
      <c r="FR37" s="402"/>
      <c r="FS37" s="402"/>
      <c r="FT37" s="402"/>
      <c r="FU37" s="402"/>
      <c r="FV37" s="402"/>
      <c r="FW37" s="402"/>
      <c r="FX37" s="402"/>
      <c r="FY37" s="402"/>
      <c r="FZ37" s="402"/>
      <c r="GA37" s="402"/>
      <c r="GB37" s="402"/>
      <c r="GC37" s="402"/>
      <c r="GD37" s="402"/>
      <c r="GE37" s="402"/>
      <c r="GF37" s="402"/>
      <c r="GG37" s="402"/>
      <c r="GH37" s="402"/>
      <c r="GI37" s="402"/>
      <c r="GJ37" s="402"/>
      <c r="GK37" s="402"/>
      <c r="GL37" s="402"/>
      <c r="GM37" s="402"/>
      <c r="GN37" s="402"/>
      <c r="GO37" s="402"/>
      <c r="GP37" s="402"/>
      <c r="GQ37" s="402"/>
      <c r="GR37" s="402"/>
      <c r="GS37" s="402"/>
      <c r="GT37" s="402"/>
      <c r="GU37" s="402"/>
      <c r="GV37" s="402"/>
      <c r="GW37" s="402"/>
      <c r="GX37" s="402"/>
      <c r="GY37" s="402"/>
      <c r="GZ37" s="402"/>
      <c r="HA37" s="402"/>
      <c r="HB37" s="402"/>
      <c r="HC37" s="402"/>
      <c r="HD37" s="402"/>
      <c r="HE37" s="402"/>
      <c r="HF37" s="402"/>
      <c r="HG37" s="402"/>
      <c r="HH37" s="402"/>
      <c r="HI37" s="402"/>
      <c r="HJ37" s="402"/>
      <c r="HK37" s="402"/>
      <c r="HL37" s="402"/>
      <c r="HM37" s="402"/>
      <c r="HN37" s="402"/>
      <c r="HO37" s="402"/>
      <c r="HP37" s="402"/>
      <c r="HQ37" s="402"/>
      <c r="HR37" s="402"/>
      <c r="HS37" s="402"/>
      <c r="HT37" s="402"/>
      <c r="HU37" s="402"/>
      <c r="HV37" s="402"/>
      <c r="HW37" s="402"/>
      <c r="HX37" s="402"/>
      <c r="HY37" s="402"/>
      <c r="HZ37" s="402"/>
      <c r="IA37" s="402"/>
      <c r="IB37" s="402"/>
      <c r="IC37" s="402"/>
      <c r="ID37" s="402"/>
      <c r="IE37" s="402"/>
      <c r="IF37" s="402"/>
      <c r="IG37" s="402"/>
      <c r="IH37" s="402"/>
      <c r="II37" s="402"/>
      <c r="IJ37" s="402"/>
      <c r="IK37" s="402"/>
      <c r="IL37" s="402"/>
      <c r="IM37" s="402"/>
      <c r="IN37" s="402"/>
      <c r="IO37" s="402"/>
      <c r="IP37" s="402"/>
      <c r="IQ37" s="402"/>
      <c r="IR37" s="402"/>
      <c r="IS37" s="402"/>
      <c r="IT37" s="402"/>
      <c r="IU37" s="402"/>
      <c r="IV37" s="402"/>
      <c r="IW37" s="402"/>
      <c r="IX37" s="402"/>
      <c r="IY37" s="402"/>
      <c r="IZ37" s="402"/>
      <c r="JA37" s="402"/>
      <c r="JB37" s="402"/>
      <c r="JC37" s="402"/>
      <c r="JD37" s="402"/>
      <c r="JE37" s="402"/>
      <c r="JF37" s="402"/>
      <c r="JG37" s="402"/>
      <c r="JH37" s="402"/>
      <c r="JI37" s="402"/>
      <c r="JJ37" s="402"/>
      <c r="JK37" s="402"/>
      <c r="JL37" s="402"/>
      <c r="JM37" s="402"/>
      <c r="JN37" s="402"/>
      <c r="JO37" s="402"/>
      <c r="JP37" s="402"/>
      <c r="JQ37" s="402"/>
      <c r="JR37" s="402"/>
      <c r="JS37" s="402"/>
      <c r="JT37" s="402"/>
      <c r="JU37" s="402"/>
      <c r="JV37" s="402"/>
      <c r="JW37" s="402"/>
      <c r="JX37" s="402"/>
      <c r="JY37" s="402"/>
      <c r="JZ37" s="402"/>
      <c r="KA37" s="402"/>
      <c r="KB37" s="402"/>
      <c r="KC37" s="402"/>
      <c r="KD37" s="402"/>
      <c r="KE37" s="402"/>
      <c r="KF37" s="402"/>
      <c r="KG37" s="402"/>
      <c r="KH37" s="402"/>
      <c r="KI37" s="402"/>
      <c r="KJ37" s="402"/>
      <c r="KK37" s="402"/>
      <c r="KL37" s="402"/>
      <c r="KM37" s="402"/>
      <c r="KN37" s="402"/>
      <c r="KO37" s="402"/>
      <c r="KP37" s="402"/>
      <c r="KQ37" s="402"/>
      <c r="KR37" s="402"/>
      <c r="KS37" s="402"/>
      <c r="KT37" s="402"/>
      <c r="KU37" s="402"/>
      <c r="KV37" s="402"/>
      <c r="KW37" s="402"/>
      <c r="KX37" s="402"/>
      <c r="KY37" s="402"/>
      <c r="KZ37" s="402"/>
      <c r="LA37" s="402"/>
      <c r="LB37" s="402"/>
      <c r="LC37" s="402"/>
      <c r="LD37" s="402"/>
      <c r="LE37" s="402"/>
      <c r="LF37" s="402"/>
      <c r="LG37" s="402"/>
      <c r="LH37" s="402"/>
      <c r="LI37" s="402"/>
      <c r="LJ37" s="402"/>
      <c r="LK37" s="402"/>
      <c r="LL37" s="402"/>
      <c r="LM37" s="402"/>
      <c r="LN37" s="402"/>
      <c r="LO37" s="402"/>
      <c r="LP37" s="402"/>
      <c r="LQ37" s="402"/>
      <c r="LR37" s="402"/>
      <c r="LS37" s="402"/>
      <c r="LT37" s="402"/>
      <c r="LU37" s="402"/>
      <c r="LV37" s="402"/>
      <c r="LW37" s="402"/>
      <c r="LX37" s="402"/>
      <c r="LY37" s="402"/>
      <c r="LZ37" s="402"/>
      <c r="MA37" s="402"/>
      <c r="MB37" s="402"/>
      <c r="MC37" s="402"/>
      <c r="MD37" s="402"/>
      <c r="ME37" s="402"/>
      <c r="MF37" s="402"/>
      <c r="MG37" s="402"/>
      <c r="MH37" s="402"/>
      <c r="MI37" s="402"/>
      <c r="MJ37" s="402"/>
      <c r="MK37" s="402"/>
      <c r="ML37" s="402"/>
      <c r="MM37" s="402"/>
      <c r="MN37" s="402"/>
      <c r="MO37" s="402"/>
      <c r="MP37" s="402"/>
      <c r="MQ37" s="402"/>
      <c r="MR37" s="402"/>
      <c r="MS37" s="402"/>
      <c r="MT37" s="402"/>
      <c r="MU37" s="402"/>
      <c r="MV37" s="402"/>
      <c r="MW37" s="402"/>
      <c r="MX37" s="402"/>
      <c r="MY37" s="402"/>
      <c r="MZ37" s="402"/>
      <c r="NA37" s="402"/>
      <c r="NB37" s="402"/>
      <c r="NC37" s="402"/>
      <c r="ND37" s="402"/>
      <c r="NE37" s="402"/>
      <c r="NF37" s="402"/>
      <c r="NG37" s="402"/>
      <c r="NH37" s="402"/>
      <c r="NI37" s="402"/>
      <c r="NJ37" s="402"/>
      <c r="NK37" s="402"/>
      <c r="NL37" s="402"/>
      <c r="NM37" s="402"/>
      <c r="NN37" s="402"/>
      <c r="NO37" s="402"/>
      <c r="NP37" s="402"/>
      <c r="NQ37" s="402"/>
      <c r="NR37" s="402"/>
      <c r="NS37" s="402"/>
      <c r="NT37" s="402"/>
      <c r="NU37" s="402"/>
      <c r="NV37" s="402"/>
      <c r="NW37" s="402"/>
      <c r="NX37" s="402"/>
      <c r="NY37" s="402"/>
      <c r="NZ37" s="402"/>
      <c r="OA37" s="402"/>
      <c r="OB37" s="402"/>
      <c r="OC37" s="402"/>
      <c r="OD37" s="402"/>
      <c r="OE37" s="402"/>
      <c r="OF37" s="402"/>
      <c r="OG37" s="402"/>
      <c r="OH37" s="402"/>
      <c r="OI37" s="402"/>
      <c r="OJ37" s="402"/>
      <c r="OK37" s="402"/>
      <c r="OL37" s="402"/>
      <c r="OM37" s="402"/>
      <c r="ON37" s="402"/>
      <c r="OO37" s="402"/>
      <c r="OP37" s="402"/>
      <c r="OQ37" s="402"/>
      <c r="OR37" s="402"/>
      <c r="OS37" s="402"/>
      <c r="OT37" s="402"/>
      <c r="OU37" s="402"/>
      <c r="OV37" s="402"/>
      <c r="OW37" s="402"/>
      <c r="OX37" s="402"/>
      <c r="OY37" s="402"/>
      <c r="OZ37" s="402"/>
      <c r="PA37" s="402"/>
      <c r="PB37" s="402"/>
      <c r="PC37" s="402"/>
      <c r="PD37" s="402"/>
      <c r="PE37" s="402"/>
      <c r="PF37" s="402"/>
      <c r="PG37" s="402"/>
      <c r="PH37" s="402"/>
      <c r="PI37" s="402"/>
      <c r="PJ37" s="402"/>
      <c r="PK37" s="402"/>
      <c r="PL37" s="402"/>
      <c r="PM37" s="402"/>
      <c r="PN37" s="402"/>
      <c r="PO37" s="402"/>
      <c r="PP37" s="402"/>
      <c r="PQ37" s="402"/>
      <c r="PR37" s="402"/>
      <c r="PS37" s="402"/>
      <c r="PT37" s="402"/>
      <c r="PU37" s="402"/>
      <c r="PV37" s="402"/>
      <c r="PW37" s="402"/>
      <c r="PX37" s="402"/>
      <c r="PY37" s="402"/>
      <c r="PZ37" s="402"/>
      <c r="QA37" s="402"/>
      <c r="QB37" s="402"/>
      <c r="QC37" s="402"/>
      <c r="QD37" s="402"/>
      <c r="QE37" s="402"/>
      <c r="QF37" s="402"/>
      <c r="QG37" s="402"/>
      <c r="QH37" s="402"/>
      <c r="QI37" s="402"/>
      <c r="QJ37" s="402"/>
      <c r="QK37" s="402"/>
      <c r="QL37" s="402"/>
      <c r="QM37" s="402"/>
      <c r="QN37" s="402"/>
      <c r="QO37" s="402"/>
      <c r="QP37" s="402"/>
      <c r="QQ37" s="402"/>
      <c r="QR37" s="402"/>
      <c r="QS37" s="402"/>
      <c r="QT37" s="402"/>
      <c r="QU37" s="402"/>
      <c r="QV37" s="402"/>
      <c r="QW37" s="402"/>
      <c r="QX37" s="402"/>
      <c r="QY37" s="402"/>
      <c r="QZ37" s="402"/>
      <c r="RA37" s="402"/>
      <c r="RB37" s="402"/>
      <c r="RC37" s="402"/>
      <c r="RD37" s="402"/>
      <c r="RE37" s="402"/>
      <c r="RF37" s="402"/>
      <c r="RG37" s="402"/>
      <c r="RH37" s="402"/>
      <c r="RI37" s="402"/>
      <c r="RJ37" s="402"/>
      <c r="RK37" s="402"/>
      <c r="RL37" s="402"/>
      <c r="RM37" s="402"/>
      <c r="RN37" s="402"/>
      <c r="RO37" s="402"/>
      <c r="RP37" s="402"/>
      <c r="RQ37" s="402"/>
      <c r="RR37" s="402"/>
      <c r="RS37" s="402"/>
      <c r="RT37" s="402"/>
      <c r="RU37" s="402"/>
      <c r="RV37" s="402"/>
      <c r="RW37" s="402"/>
      <c r="RX37" s="402"/>
      <c r="RY37" s="402"/>
      <c r="RZ37" s="402"/>
      <c r="SA37" s="402"/>
      <c r="SB37" s="402"/>
      <c r="SC37" s="402"/>
      <c r="SD37" s="402"/>
      <c r="SE37" s="402"/>
      <c r="SF37" s="402"/>
      <c r="SG37" s="402"/>
      <c r="SH37" s="402"/>
      <c r="SI37" s="402"/>
      <c r="SJ37" s="402"/>
      <c r="SK37" s="402"/>
      <c r="SL37" s="402"/>
      <c r="SM37" s="402"/>
      <c r="SN37" s="402"/>
      <c r="SO37" s="402"/>
      <c r="SP37" s="402"/>
      <c r="SQ37" s="402"/>
      <c r="SR37" s="402"/>
      <c r="SS37" s="402"/>
      <c r="ST37" s="402"/>
      <c r="SU37" s="402"/>
      <c r="SV37" s="402"/>
      <c r="SW37" s="402"/>
      <c r="SX37" s="402"/>
      <c r="SY37" s="402"/>
      <c r="SZ37" s="402"/>
      <c r="TA37" s="402"/>
      <c r="TB37" s="402"/>
      <c r="TC37" s="402"/>
      <c r="TD37" s="402"/>
      <c r="TE37" s="402"/>
      <c r="TF37" s="402"/>
      <c r="TG37" s="402"/>
      <c r="TH37" s="402"/>
      <c r="TI37" s="402"/>
      <c r="TJ37" s="402"/>
      <c r="TK37" s="402"/>
      <c r="TL37" s="402"/>
      <c r="TM37" s="402"/>
      <c r="TN37" s="402"/>
      <c r="TO37" s="402"/>
      <c r="TP37" s="402"/>
      <c r="TQ37" s="402"/>
      <c r="TR37" s="402"/>
      <c r="TS37" s="402"/>
      <c r="TT37" s="402"/>
      <c r="TU37" s="402"/>
      <c r="TV37" s="402"/>
      <c r="TW37" s="402"/>
      <c r="TX37" s="402"/>
      <c r="TY37" s="402"/>
      <c r="TZ37" s="402"/>
      <c r="UA37" s="402"/>
      <c r="UB37" s="402"/>
      <c r="UC37" s="402"/>
      <c r="UD37" s="402"/>
      <c r="UE37" s="402"/>
      <c r="UF37" s="402"/>
      <c r="UG37" s="402"/>
      <c r="UH37" s="402"/>
      <c r="UI37" s="402"/>
      <c r="UJ37" s="402"/>
      <c r="UK37" s="402"/>
      <c r="UL37" s="402"/>
      <c r="UM37" s="402"/>
      <c r="UN37" s="402"/>
      <c r="UO37" s="402"/>
      <c r="UP37" s="402"/>
      <c r="UQ37" s="402"/>
      <c r="UR37" s="402"/>
      <c r="US37" s="402"/>
      <c r="UT37" s="402"/>
      <c r="UU37" s="402"/>
      <c r="UV37" s="402"/>
      <c r="UW37" s="402"/>
      <c r="UX37" s="402"/>
      <c r="UY37" s="402"/>
      <c r="UZ37" s="402"/>
      <c r="VA37" s="402"/>
      <c r="VB37" s="402"/>
      <c r="VC37" s="402"/>
      <c r="VD37" s="402"/>
      <c r="VE37" s="402"/>
      <c r="VF37" s="402"/>
      <c r="VG37" s="402"/>
      <c r="VH37" s="402"/>
      <c r="VI37" s="402"/>
      <c r="VJ37" s="402"/>
      <c r="VK37" s="402"/>
      <c r="VL37" s="402"/>
      <c r="VM37" s="402"/>
      <c r="VN37" s="402"/>
      <c r="VO37" s="402"/>
      <c r="VP37" s="402"/>
      <c r="VQ37" s="402"/>
      <c r="VR37" s="402"/>
      <c r="VS37" s="402"/>
      <c r="VT37" s="402"/>
      <c r="VU37" s="402"/>
      <c r="VV37" s="402"/>
      <c r="VW37" s="402"/>
      <c r="VX37" s="402"/>
      <c r="VY37" s="402"/>
      <c r="VZ37" s="402"/>
      <c r="WA37" s="402"/>
      <c r="WB37" s="402"/>
      <c r="WC37" s="402"/>
      <c r="WD37" s="402"/>
      <c r="WE37" s="402"/>
      <c r="WF37" s="402"/>
      <c r="WG37" s="402"/>
      <c r="WH37" s="402"/>
      <c r="WI37" s="402"/>
      <c r="WJ37" s="402"/>
      <c r="WK37" s="402"/>
      <c r="WL37" s="402"/>
      <c r="WM37" s="402"/>
      <c r="WN37" s="402"/>
      <c r="WO37" s="402"/>
      <c r="WP37" s="402"/>
      <c r="WQ37" s="402"/>
      <c r="WR37" s="402"/>
      <c r="WS37" s="402"/>
      <c r="WT37" s="402"/>
      <c r="WU37" s="402"/>
      <c r="WV37" s="402"/>
      <c r="WW37" s="402"/>
      <c r="WX37" s="402"/>
      <c r="WY37" s="402"/>
      <c r="WZ37" s="402"/>
      <c r="XA37" s="402"/>
      <c r="XB37" s="402"/>
      <c r="XC37" s="402"/>
      <c r="XD37" s="402"/>
      <c r="XE37" s="402"/>
      <c r="XF37" s="402"/>
      <c r="XG37" s="402"/>
      <c r="XH37" s="402"/>
      <c r="XI37" s="402"/>
      <c r="XJ37" s="402"/>
      <c r="XK37" s="402"/>
      <c r="XL37" s="402"/>
      <c r="XM37" s="402"/>
      <c r="XN37" s="402"/>
      <c r="XO37" s="402"/>
      <c r="XP37" s="402"/>
      <c r="XQ37" s="402"/>
      <c r="XR37" s="402"/>
      <c r="XS37" s="402"/>
      <c r="XT37" s="402"/>
      <c r="XU37" s="402"/>
      <c r="XV37" s="402"/>
      <c r="XW37" s="402"/>
      <c r="XX37" s="402"/>
      <c r="XY37" s="402"/>
      <c r="XZ37" s="402"/>
      <c r="YA37" s="402"/>
      <c r="YB37" s="402"/>
      <c r="YC37" s="402"/>
      <c r="YD37" s="402"/>
      <c r="YE37" s="402"/>
      <c r="YF37" s="402"/>
      <c r="YG37" s="402"/>
      <c r="YH37" s="402"/>
      <c r="YI37" s="402"/>
      <c r="YJ37" s="402"/>
      <c r="YK37" s="402"/>
      <c r="YL37" s="402"/>
      <c r="YM37" s="402"/>
      <c r="YN37" s="402"/>
      <c r="YO37" s="402"/>
      <c r="YP37" s="402"/>
      <c r="YQ37" s="402"/>
      <c r="YR37" s="402"/>
      <c r="YS37" s="402"/>
      <c r="YT37" s="402"/>
      <c r="YU37" s="402"/>
      <c r="YV37" s="402"/>
      <c r="YW37" s="402"/>
      <c r="YX37" s="402"/>
      <c r="YY37" s="402"/>
      <c r="YZ37" s="402"/>
      <c r="ZA37" s="402"/>
      <c r="ZB37" s="402"/>
      <c r="ZC37" s="402"/>
      <c r="ZD37" s="402"/>
      <c r="ZE37" s="402"/>
      <c r="ZF37" s="402"/>
      <c r="ZG37" s="402"/>
      <c r="ZH37" s="402"/>
      <c r="ZI37" s="402"/>
      <c r="ZJ37" s="402"/>
      <c r="ZK37" s="402"/>
      <c r="ZL37" s="402"/>
      <c r="ZM37" s="402"/>
      <c r="ZN37" s="402"/>
      <c r="ZO37" s="402"/>
      <c r="ZP37" s="402"/>
      <c r="ZQ37" s="402"/>
      <c r="ZR37" s="402"/>
      <c r="ZS37" s="402"/>
      <c r="ZT37" s="402"/>
      <c r="ZU37" s="402"/>
      <c r="ZV37" s="402"/>
      <c r="ZW37" s="402"/>
      <c r="ZX37" s="402"/>
      <c r="ZY37" s="402"/>
      <c r="ZZ37" s="402"/>
      <c r="AAA37" s="402"/>
      <c r="AAB37" s="402"/>
      <c r="AAC37" s="402"/>
      <c r="AAD37" s="402"/>
      <c r="AAE37" s="402"/>
      <c r="AAF37" s="402"/>
      <c r="AAG37" s="402"/>
      <c r="AAH37" s="402"/>
      <c r="AAI37" s="402"/>
      <c r="AAJ37" s="402"/>
      <c r="AAK37" s="402"/>
      <c r="AAL37" s="402"/>
      <c r="AAM37" s="402"/>
      <c r="AAN37" s="402"/>
      <c r="AAO37" s="402"/>
      <c r="AAP37" s="402"/>
      <c r="AAQ37" s="402"/>
      <c r="AAR37" s="402"/>
      <c r="AAS37" s="402"/>
      <c r="AAT37" s="402"/>
      <c r="AAU37" s="402"/>
      <c r="AAV37" s="402"/>
      <c r="AAW37" s="402"/>
      <c r="AAX37" s="402"/>
      <c r="AAY37" s="402"/>
      <c r="AAZ37" s="402"/>
      <c r="ABA37" s="402"/>
      <c r="ABB37" s="402"/>
      <c r="ABC37" s="402"/>
      <c r="ABD37" s="402"/>
      <c r="ABE37" s="402"/>
      <c r="ABF37" s="402"/>
      <c r="ABG37" s="402"/>
      <c r="ABH37" s="402"/>
      <c r="ABI37" s="402"/>
      <c r="ABJ37" s="402"/>
      <c r="ABK37" s="402"/>
      <c r="ABL37" s="402"/>
      <c r="ABM37" s="402"/>
      <c r="ABN37" s="402"/>
      <c r="ABO37" s="402"/>
      <c r="ABP37" s="402"/>
      <c r="ABQ37" s="402"/>
      <c r="ABR37" s="402"/>
      <c r="ABS37" s="402"/>
      <c r="ABT37" s="402"/>
      <c r="ABU37" s="402"/>
      <c r="ABV37" s="402"/>
      <c r="ABW37" s="402"/>
      <c r="ABX37" s="402"/>
      <c r="ABY37" s="402"/>
      <c r="ABZ37" s="402"/>
      <c r="ACA37" s="402"/>
      <c r="ACB37" s="402"/>
      <c r="ACC37" s="402"/>
      <c r="ACD37" s="402"/>
      <c r="ACE37" s="402"/>
      <c r="ACF37" s="402"/>
      <c r="ACG37" s="402"/>
      <c r="ACH37" s="402"/>
      <c r="ACI37" s="402"/>
      <c r="ACJ37" s="402"/>
      <c r="ACK37" s="402"/>
      <c r="ACL37" s="402"/>
      <c r="ACM37" s="402"/>
      <c r="ACN37" s="402"/>
      <c r="ACO37" s="402"/>
      <c r="ACP37" s="402"/>
      <c r="ACQ37" s="402"/>
      <c r="ACR37" s="402"/>
      <c r="ACS37" s="402"/>
      <c r="ACT37" s="402"/>
      <c r="ACU37" s="402"/>
      <c r="ACV37" s="402"/>
      <c r="ACW37" s="402"/>
      <c r="ACX37" s="402"/>
      <c r="ACY37" s="402"/>
      <c r="ACZ37" s="402"/>
      <c r="ADA37" s="402"/>
      <c r="ADB37" s="402"/>
      <c r="ADC37" s="402"/>
      <c r="ADD37" s="402"/>
      <c r="ADE37" s="402"/>
      <c r="ADF37" s="402"/>
      <c r="ADG37" s="402"/>
      <c r="ADH37" s="402"/>
      <c r="ADI37" s="402"/>
      <c r="ADJ37" s="402"/>
      <c r="ADK37" s="402"/>
      <c r="ADL37" s="402"/>
      <c r="ADM37" s="402"/>
      <c r="ADN37" s="402"/>
      <c r="ADO37" s="402"/>
      <c r="ADP37" s="402"/>
      <c r="ADQ37" s="402"/>
      <c r="ADR37" s="402"/>
      <c r="ADS37" s="402"/>
      <c r="ADT37" s="402"/>
      <c r="ADU37" s="402"/>
      <c r="ADV37" s="402"/>
      <c r="ADW37" s="402"/>
      <c r="ADX37" s="402"/>
      <c r="ADY37" s="402"/>
      <c r="ADZ37" s="402"/>
      <c r="AEA37" s="402"/>
      <c r="AEB37" s="402"/>
      <c r="AEC37" s="402"/>
      <c r="AED37" s="402"/>
      <c r="AEE37" s="402"/>
      <c r="AEF37" s="402"/>
      <c r="AEG37" s="402"/>
      <c r="AEH37" s="402"/>
      <c r="AEI37" s="402"/>
      <c r="AEJ37" s="402"/>
      <c r="AEK37" s="402"/>
      <c r="AEL37" s="402"/>
      <c r="AEM37" s="402"/>
      <c r="AEN37" s="402"/>
      <c r="AEO37" s="402"/>
      <c r="AEP37" s="402"/>
      <c r="AEQ37" s="402"/>
      <c r="AER37" s="402"/>
      <c r="AES37" s="402"/>
      <c r="AET37" s="402"/>
      <c r="AEU37" s="402"/>
      <c r="AEV37" s="402"/>
      <c r="AEW37" s="402"/>
      <c r="AEX37" s="402"/>
      <c r="AEY37" s="402"/>
      <c r="AEZ37" s="402"/>
      <c r="AFA37" s="402"/>
      <c r="AFB37" s="402"/>
      <c r="AFC37" s="402"/>
      <c r="AFD37" s="402"/>
      <c r="AFE37" s="402"/>
      <c r="AFF37" s="402"/>
      <c r="AFG37" s="402"/>
      <c r="AFH37" s="402"/>
      <c r="AFI37" s="402"/>
      <c r="AFJ37" s="402"/>
      <c r="AFK37" s="402"/>
      <c r="AFL37" s="402"/>
      <c r="AFM37" s="402"/>
      <c r="AFN37" s="402"/>
      <c r="AFO37" s="402"/>
      <c r="AFP37" s="402"/>
      <c r="AFQ37" s="402"/>
      <c r="AFR37" s="402"/>
      <c r="AFS37" s="402"/>
      <c r="AFT37" s="402"/>
      <c r="AFU37" s="402"/>
      <c r="AFV37" s="402"/>
      <c r="AFW37" s="402"/>
      <c r="AFX37" s="402"/>
      <c r="AFY37" s="402"/>
      <c r="AFZ37" s="402"/>
      <c r="AGA37" s="402"/>
      <c r="AGB37" s="402"/>
      <c r="AGC37" s="402"/>
      <c r="AGD37" s="402"/>
      <c r="AGE37" s="402"/>
      <c r="AGF37" s="402"/>
      <c r="AGG37" s="402"/>
      <c r="AGH37" s="402"/>
      <c r="AGI37" s="402"/>
      <c r="AGJ37" s="402"/>
      <c r="AGK37" s="402"/>
      <c r="AGL37" s="402"/>
      <c r="AGM37" s="402"/>
      <c r="AGN37" s="402"/>
      <c r="AGO37" s="402"/>
      <c r="AGP37" s="402"/>
      <c r="AGQ37" s="402"/>
      <c r="AGR37" s="402"/>
      <c r="AGS37" s="402"/>
      <c r="AGT37" s="402"/>
      <c r="AGU37" s="402"/>
      <c r="AGV37" s="402"/>
      <c r="AGW37" s="402"/>
      <c r="AGX37" s="402"/>
      <c r="AGY37" s="402"/>
      <c r="AGZ37" s="402"/>
      <c r="AHA37" s="402"/>
      <c r="AHB37" s="402"/>
      <c r="AHC37" s="402"/>
      <c r="AHD37" s="402"/>
      <c r="AHE37" s="402"/>
      <c r="AHF37" s="402"/>
      <c r="AHG37" s="402"/>
      <c r="AHH37" s="402"/>
      <c r="AHI37" s="402"/>
      <c r="AHJ37" s="402"/>
      <c r="AHK37" s="402"/>
      <c r="AHL37" s="402"/>
      <c r="AHM37" s="402"/>
      <c r="AHN37" s="402"/>
      <c r="AHO37" s="402"/>
      <c r="AHP37" s="402"/>
      <c r="AHQ37" s="402"/>
      <c r="AHR37" s="402"/>
      <c r="AHS37" s="402"/>
      <c r="AHT37" s="402"/>
      <c r="AHU37" s="402"/>
      <c r="AHV37" s="402"/>
      <c r="AHW37" s="402"/>
      <c r="AHX37" s="402"/>
      <c r="AHY37" s="402"/>
      <c r="AHZ37" s="402"/>
      <c r="AIA37" s="402"/>
      <c r="AIB37" s="402"/>
      <c r="AIC37" s="402"/>
      <c r="AID37" s="402"/>
      <c r="AIE37" s="402"/>
      <c r="AIF37" s="402"/>
      <c r="AIG37" s="402"/>
      <c r="AIH37" s="402"/>
      <c r="AII37" s="402"/>
      <c r="AIJ37" s="402"/>
      <c r="AIK37" s="402"/>
      <c r="AIL37" s="402"/>
      <c r="AIM37" s="402"/>
      <c r="AIN37" s="402"/>
      <c r="AIO37" s="402"/>
      <c r="AIP37" s="402"/>
      <c r="AIQ37" s="402"/>
      <c r="AIR37" s="402"/>
      <c r="AIS37" s="402"/>
      <c r="AIT37" s="402"/>
      <c r="AIU37" s="402"/>
      <c r="AIV37" s="402"/>
      <c r="AIW37" s="402"/>
      <c r="AIX37" s="402"/>
      <c r="AIY37" s="402"/>
      <c r="AIZ37" s="402"/>
      <c r="AJA37" s="402"/>
      <c r="AJB37" s="402"/>
      <c r="AJC37" s="402"/>
      <c r="AJD37" s="402"/>
      <c r="AJE37" s="402"/>
      <c r="AJF37" s="402"/>
      <c r="AJG37" s="402"/>
      <c r="AJH37" s="402"/>
      <c r="AJI37" s="402"/>
      <c r="AJJ37" s="402"/>
      <c r="AJK37" s="402"/>
      <c r="AJL37" s="402"/>
      <c r="AJM37" s="402"/>
      <c r="AJN37" s="402"/>
      <c r="AJO37" s="402"/>
      <c r="AJP37" s="402"/>
      <c r="AJQ37" s="402"/>
      <c r="AJR37" s="402"/>
      <c r="AJS37" s="402"/>
      <c r="AJT37" s="402"/>
      <c r="AJU37" s="402"/>
      <c r="AJV37" s="402"/>
      <c r="AJW37" s="402"/>
      <c r="AJX37" s="402"/>
      <c r="AJY37" s="402"/>
      <c r="AJZ37" s="402"/>
      <c r="AKA37" s="402"/>
      <c r="AKB37" s="402"/>
      <c r="AKC37" s="402"/>
      <c r="AKD37" s="402"/>
      <c r="AKE37" s="402"/>
      <c r="AKF37" s="402"/>
      <c r="AKG37" s="402"/>
      <c r="AKH37" s="402"/>
      <c r="AKI37" s="402"/>
      <c r="AKJ37" s="402"/>
      <c r="AKK37" s="402"/>
      <c r="AKL37" s="402"/>
      <c r="AKM37" s="402"/>
      <c r="AKN37" s="402"/>
      <c r="AKO37" s="402"/>
      <c r="AKP37" s="402"/>
      <c r="AKQ37" s="402"/>
      <c r="AKR37" s="402"/>
      <c r="AKS37" s="402"/>
      <c r="AKT37" s="402"/>
      <c r="AKU37" s="402"/>
      <c r="AKV37" s="402"/>
      <c r="AKW37" s="402"/>
      <c r="AKX37" s="402"/>
      <c r="AKY37" s="402"/>
      <c r="AKZ37" s="402"/>
      <c r="ALA37" s="402"/>
      <c r="ALB37" s="402"/>
      <c r="ALC37" s="402"/>
      <c r="ALD37" s="402"/>
      <c r="ALE37" s="402"/>
      <c r="ALF37" s="402"/>
      <c r="ALG37" s="402"/>
      <c r="ALH37" s="402"/>
      <c r="ALI37" s="402"/>
      <c r="ALJ37" s="402"/>
      <c r="ALK37" s="402"/>
      <c r="ALL37" s="402"/>
      <c r="ALM37" s="402"/>
      <c r="ALN37" s="402"/>
      <c r="ALO37" s="402"/>
      <c r="ALP37" s="402"/>
      <c r="ALQ37" s="402"/>
      <c r="ALR37" s="402"/>
      <c r="ALS37" s="402"/>
      <c r="ALT37" s="402"/>
      <c r="ALU37" s="402"/>
      <c r="ALV37" s="402"/>
      <c r="ALW37" s="402"/>
      <c r="ALX37" s="402"/>
      <c r="ALY37" s="402"/>
      <c r="ALZ37" s="402"/>
      <c r="AMA37" s="402"/>
      <c r="AMB37" s="402"/>
      <c r="AMC37" s="402"/>
      <c r="AMD37" s="402"/>
      <c r="AME37" s="402"/>
      <c r="AMF37" s="402"/>
      <c r="AMG37" s="402"/>
      <c r="AMH37" s="402"/>
      <c r="AMI37" s="402"/>
      <c r="AMJ37" s="402"/>
      <c r="AMK37" s="402"/>
      <c r="AML37" s="402"/>
      <c r="AMM37" s="402"/>
      <c r="AMN37" s="402"/>
      <c r="AMO37" s="402"/>
      <c r="AMP37" s="402"/>
      <c r="AMQ37" s="402"/>
      <c r="AMR37" s="402"/>
    </row>
    <row r="38" spans="1:1032" s="499" customFormat="1" ht="15">
      <c r="A38" s="371"/>
      <c r="B38" s="390"/>
      <c r="C38" s="373"/>
      <c r="D38" s="494"/>
      <c r="E38" s="375"/>
      <c r="F38" s="375"/>
      <c r="G38" s="497"/>
      <c r="H38" s="506"/>
      <c r="I38" s="383"/>
      <c r="J38" s="375"/>
      <c r="K38" s="375"/>
      <c r="L38" s="375"/>
      <c r="M38" s="508"/>
      <c r="N38" s="508"/>
      <c r="O38" s="495"/>
      <c r="P38" s="495"/>
      <c r="Q38" s="495"/>
      <c r="R38" s="495"/>
      <c r="S38" s="506"/>
      <c r="T38" s="506"/>
      <c r="U38" s="505"/>
      <c r="V38" s="504"/>
      <c r="W38" s="377"/>
      <c r="X38" s="378"/>
      <c r="Y38" s="378"/>
      <c r="Z38" s="378"/>
      <c r="AA38" s="402"/>
      <c r="AB38" s="402"/>
      <c r="AC38" s="402"/>
      <c r="AD38" s="402"/>
      <c r="AE38" s="402"/>
      <c r="AF38" s="402"/>
      <c r="AG38" s="402"/>
      <c r="AH38" s="402"/>
      <c r="AI38" s="402"/>
      <c r="AJ38" s="402"/>
      <c r="AK38" s="402"/>
      <c r="AL38" s="402"/>
      <c r="AM38" s="402"/>
      <c r="AN38" s="402"/>
      <c r="AO38" s="402"/>
      <c r="AP38" s="402"/>
      <c r="AQ38" s="402"/>
      <c r="AR38" s="402"/>
      <c r="AS38" s="402"/>
      <c r="AT38" s="402"/>
      <c r="AU38" s="402"/>
      <c r="AV38" s="402"/>
      <c r="AW38" s="402"/>
      <c r="AX38" s="402"/>
      <c r="AY38" s="402"/>
      <c r="AZ38" s="402"/>
      <c r="BA38" s="402"/>
      <c r="BB38" s="402"/>
      <c r="BC38" s="402"/>
      <c r="BD38" s="402"/>
      <c r="BE38" s="402"/>
      <c r="BF38" s="402"/>
      <c r="BG38" s="402"/>
      <c r="BH38" s="402"/>
      <c r="BI38" s="402"/>
      <c r="BJ38" s="402"/>
      <c r="BK38" s="402"/>
      <c r="BL38" s="402"/>
      <c r="BM38" s="402"/>
      <c r="BN38" s="402"/>
      <c r="BO38" s="402"/>
      <c r="BP38" s="402"/>
      <c r="BQ38" s="402"/>
      <c r="BR38" s="402"/>
      <c r="BS38" s="402"/>
      <c r="BT38" s="402"/>
      <c r="BU38" s="402"/>
      <c r="BV38" s="402"/>
      <c r="BW38" s="402"/>
      <c r="BX38" s="402"/>
      <c r="BY38" s="402"/>
      <c r="BZ38" s="402"/>
      <c r="CA38" s="402"/>
      <c r="CB38" s="402"/>
      <c r="CC38" s="402"/>
      <c r="CD38" s="402"/>
      <c r="CE38" s="402"/>
      <c r="CF38" s="402"/>
      <c r="CG38" s="402"/>
      <c r="CH38" s="402"/>
      <c r="CI38" s="402"/>
      <c r="CJ38" s="402"/>
      <c r="CK38" s="402"/>
      <c r="CL38" s="402"/>
      <c r="CM38" s="402"/>
      <c r="CN38" s="402"/>
      <c r="CO38" s="402"/>
      <c r="CP38" s="402"/>
      <c r="CQ38" s="402"/>
      <c r="CR38" s="402"/>
      <c r="CS38" s="402"/>
      <c r="CT38" s="402"/>
      <c r="CU38" s="402"/>
      <c r="CV38" s="402"/>
      <c r="CW38" s="402"/>
      <c r="CX38" s="402"/>
      <c r="CY38" s="402"/>
      <c r="CZ38" s="402"/>
      <c r="DA38" s="402"/>
      <c r="DB38" s="402"/>
      <c r="DC38" s="402"/>
      <c r="DD38" s="402"/>
      <c r="DE38" s="402"/>
      <c r="DF38" s="402"/>
      <c r="DG38" s="402"/>
      <c r="DH38" s="402"/>
      <c r="DI38" s="402"/>
      <c r="DJ38" s="402"/>
      <c r="DK38" s="402"/>
      <c r="DL38" s="402"/>
      <c r="DM38" s="402"/>
      <c r="DN38" s="402"/>
      <c r="DO38" s="402"/>
      <c r="DP38" s="402"/>
      <c r="DQ38" s="402"/>
      <c r="DR38" s="402"/>
      <c r="DS38" s="402"/>
      <c r="DT38" s="402"/>
      <c r="DU38" s="402"/>
      <c r="DV38" s="402"/>
      <c r="DW38" s="402"/>
      <c r="DX38" s="402"/>
      <c r="DY38" s="402"/>
      <c r="DZ38" s="402"/>
      <c r="EA38" s="402"/>
      <c r="EB38" s="402"/>
      <c r="EC38" s="402"/>
      <c r="ED38" s="402"/>
      <c r="EE38" s="402"/>
      <c r="EF38" s="402"/>
      <c r="EG38" s="402"/>
      <c r="EH38" s="402"/>
      <c r="EI38" s="402"/>
      <c r="EJ38" s="402"/>
      <c r="EK38" s="402"/>
      <c r="EL38" s="402"/>
      <c r="EM38" s="402"/>
      <c r="EN38" s="402"/>
      <c r="EO38" s="402"/>
      <c r="EP38" s="402"/>
      <c r="EQ38" s="402"/>
      <c r="ER38" s="402"/>
      <c r="ES38" s="402"/>
      <c r="ET38" s="402"/>
      <c r="EU38" s="402"/>
      <c r="EV38" s="402"/>
      <c r="EW38" s="402"/>
      <c r="EX38" s="402"/>
      <c r="EY38" s="402"/>
      <c r="EZ38" s="402"/>
      <c r="FA38" s="402"/>
      <c r="FB38" s="402"/>
      <c r="FC38" s="402"/>
      <c r="FD38" s="402"/>
      <c r="FE38" s="402"/>
      <c r="FF38" s="402"/>
      <c r="FG38" s="402"/>
      <c r="FH38" s="402"/>
      <c r="FI38" s="402"/>
      <c r="FJ38" s="402"/>
      <c r="FK38" s="402"/>
      <c r="FL38" s="402"/>
      <c r="FM38" s="402"/>
      <c r="FN38" s="402"/>
      <c r="FO38" s="402"/>
      <c r="FP38" s="402"/>
      <c r="FQ38" s="402"/>
      <c r="FR38" s="402"/>
      <c r="FS38" s="402"/>
      <c r="FT38" s="402"/>
      <c r="FU38" s="402"/>
      <c r="FV38" s="402"/>
      <c r="FW38" s="402"/>
      <c r="FX38" s="402"/>
      <c r="FY38" s="402"/>
      <c r="FZ38" s="402"/>
      <c r="GA38" s="402"/>
      <c r="GB38" s="402"/>
      <c r="GC38" s="402"/>
      <c r="GD38" s="402"/>
      <c r="GE38" s="402"/>
      <c r="GF38" s="402"/>
      <c r="GG38" s="402"/>
      <c r="GH38" s="402"/>
      <c r="GI38" s="402"/>
      <c r="GJ38" s="402"/>
      <c r="GK38" s="402"/>
      <c r="GL38" s="402"/>
      <c r="GM38" s="402"/>
      <c r="GN38" s="402"/>
      <c r="GO38" s="402"/>
      <c r="GP38" s="402"/>
      <c r="GQ38" s="402"/>
      <c r="GR38" s="402"/>
      <c r="GS38" s="402"/>
      <c r="GT38" s="402"/>
      <c r="GU38" s="402"/>
      <c r="GV38" s="402"/>
      <c r="GW38" s="402"/>
      <c r="GX38" s="402"/>
      <c r="GY38" s="402"/>
      <c r="GZ38" s="402"/>
      <c r="HA38" s="402"/>
      <c r="HB38" s="402"/>
      <c r="HC38" s="402"/>
      <c r="HD38" s="402"/>
      <c r="HE38" s="402"/>
      <c r="HF38" s="402"/>
      <c r="HG38" s="402"/>
      <c r="HH38" s="402"/>
      <c r="HI38" s="402"/>
      <c r="HJ38" s="402"/>
      <c r="HK38" s="402"/>
      <c r="HL38" s="402"/>
      <c r="HM38" s="402"/>
      <c r="HN38" s="402"/>
      <c r="HO38" s="402"/>
      <c r="HP38" s="402"/>
      <c r="HQ38" s="402"/>
      <c r="HR38" s="402"/>
      <c r="HS38" s="402"/>
      <c r="HT38" s="402"/>
      <c r="HU38" s="402"/>
      <c r="HV38" s="402"/>
      <c r="HW38" s="402"/>
      <c r="HX38" s="402"/>
      <c r="HY38" s="402"/>
      <c r="HZ38" s="402"/>
      <c r="IA38" s="402"/>
      <c r="IB38" s="402"/>
      <c r="IC38" s="402"/>
      <c r="ID38" s="402"/>
      <c r="IE38" s="402"/>
      <c r="IF38" s="402"/>
      <c r="IG38" s="402"/>
      <c r="IH38" s="402"/>
      <c r="II38" s="402"/>
      <c r="IJ38" s="402"/>
      <c r="IK38" s="402"/>
      <c r="IL38" s="402"/>
      <c r="IM38" s="402"/>
      <c r="IN38" s="402"/>
      <c r="IO38" s="402"/>
      <c r="IP38" s="402"/>
      <c r="IQ38" s="402"/>
      <c r="IR38" s="402"/>
      <c r="IS38" s="402"/>
      <c r="IT38" s="402"/>
      <c r="IU38" s="402"/>
      <c r="IV38" s="402"/>
      <c r="IW38" s="402"/>
      <c r="IX38" s="402"/>
      <c r="IY38" s="402"/>
      <c r="IZ38" s="402"/>
      <c r="JA38" s="402"/>
      <c r="JB38" s="402"/>
      <c r="JC38" s="402"/>
      <c r="JD38" s="402"/>
      <c r="JE38" s="402"/>
      <c r="JF38" s="402"/>
      <c r="JG38" s="402"/>
      <c r="JH38" s="402"/>
      <c r="JI38" s="402"/>
      <c r="JJ38" s="402"/>
      <c r="JK38" s="402"/>
      <c r="JL38" s="402"/>
      <c r="JM38" s="402"/>
      <c r="JN38" s="402"/>
      <c r="JO38" s="402"/>
      <c r="JP38" s="402"/>
      <c r="JQ38" s="402"/>
      <c r="JR38" s="402"/>
      <c r="JS38" s="402"/>
      <c r="JT38" s="402"/>
      <c r="JU38" s="402"/>
      <c r="JV38" s="402"/>
      <c r="JW38" s="402"/>
      <c r="JX38" s="402"/>
      <c r="JY38" s="402"/>
      <c r="JZ38" s="402"/>
      <c r="KA38" s="402"/>
      <c r="KB38" s="402"/>
      <c r="KC38" s="402"/>
      <c r="KD38" s="402"/>
      <c r="KE38" s="402"/>
      <c r="KF38" s="402"/>
      <c r="KG38" s="402"/>
      <c r="KH38" s="402"/>
      <c r="KI38" s="402"/>
      <c r="KJ38" s="402"/>
      <c r="KK38" s="402"/>
      <c r="KL38" s="402"/>
      <c r="KM38" s="402"/>
      <c r="KN38" s="402"/>
      <c r="KO38" s="402"/>
      <c r="KP38" s="402"/>
      <c r="KQ38" s="402"/>
      <c r="KR38" s="402"/>
      <c r="KS38" s="402"/>
      <c r="KT38" s="402"/>
      <c r="KU38" s="402"/>
      <c r="KV38" s="402"/>
      <c r="KW38" s="402"/>
      <c r="KX38" s="402"/>
      <c r="KY38" s="402"/>
      <c r="KZ38" s="402"/>
      <c r="LA38" s="402"/>
      <c r="LB38" s="402"/>
      <c r="LC38" s="402"/>
      <c r="LD38" s="402"/>
      <c r="LE38" s="402"/>
      <c r="LF38" s="402"/>
      <c r="LG38" s="402"/>
      <c r="LH38" s="402"/>
      <c r="LI38" s="402"/>
      <c r="LJ38" s="402"/>
      <c r="LK38" s="402"/>
      <c r="LL38" s="402"/>
      <c r="LM38" s="402"/>
      <c r="LN38" s="402"/>
      <c r="LO38" s="402"/>
      <c r="LP38" s="402"/>
      <c r="LQ38" s="402"/>
      <c r="LR38" s="402"/>
      <c r="LS38" s="402"/>
      <c r="LT38" s="402"/>
      <c r="LU38" s="402"/>
      <c r="LV38" s="402"/>
      <c r="LW38" s="402"/>
      <c r="LX38" s="402"/>
      <c r="LY38" s="402"/>
      <c r="LZ38" s="402"/>
      <c r="MA38" s="402"/>
      <c r="MB38" s="402"/>
      <c r="MC38" s="402"/>
      <c r="MD38" s="402"/>
      <c r="ME38" s="402"/>
      <c r="MF38" s="402"/>
      <c r="MG38" s="402"/>
      <c r="MH38" s="402"/>
      <c r="MI38" s="402"/>
      <c r="MJ38" s="402"/>
      <c r="MK38" s="402"/>
      <c r="ML38" s="402"/>
      <c r="MM38" s="402"/>
      <c r="MN38" s="402"/>
      <c r="MO38" s="402"/>
      <c r="MP38" s="402"/>
      <c r="MQ38" s="402"/>
      <c r="MR38" s="402"/>
      <c r="MS38" s="402"/>
      <c r="MT38" s="402"/>
      <c r="MU38" s="402"/>
      <c r="MV38" s="402"/>
      <c r="MW38" s="402"/>
      <c r="MX38" s="402"/>
      <c r="MY38" s="402"/>
      <c r="MZ38" s="402"/>
      <c r="NA38" s="402"/>
      <c r="NB38" s="402"/>
      <c r="NC38" s="402"/>
      <c r="ND38" s="402"/>
      <c r="NE38" s="402"/>
      <c r="NF38" s="402"/>
      <c r="NG38" s="402"/>
      <c r="NH38" s="402"/>
      <c r="NI38" s="402"/>
      <c r="NJ38" s="402"/>
      <c r="NK38" s="402"/>
      <c r="NL38" s="402"/>
      <c r="NM38" s="402"/>
      <c r="NN38" s="402"/>
      <c r="NO38" s="402"/>
      <c r="NP38" s="402"/>
      <c r="NQ38" s="402"/>
      <c r="NR38" s="402"/>
      <c r="NS38" s="402"/>
      <c r="NT38" s="402"/>
      <c r="NU38" s="402"/>
      <c r="NV38" s="402"/>
      <c r="NW38" s="402"/>
      <c r="NX38" s="402"/>
      <c r="NY38" s="402"/>
      <c r="NZ38" s="402"/>
      <c r="OA38" s="402"/>
      <c r="OB38" s="402"/>
      <c r="OC38" s="402"/>
      <c r="OD38" s="402"/>
      <c r="OE38" s="402"/>
      <c r="OF38" s="402"/>
      <c r="OG38" s="402"/>
      <c r="OH38" s="402"/>
      <c r="OI38" s="402"/>
      <c r="OJ38" s="402"/>
      <c r="OK38" s="402"/>
      <c r="OL38" s="402"/>
      <c r="OM38" s="402"/>
      <c r="ON38" s="402"/>
      <c r="OO38" s="402"/>
      <c r="OP38" s="402"/>
      <c r="OQ38" s="402"/>
      <c r="OR38" s="402"/>
      <c r="OS38" s="402"/>
      <c r="OT38" s="402"/>
      <c r="OU38" s="402"/>
      <c r="OV38" s="402"/>
      <c r="OW38" s="402"/>
      <c r="OX38" s="402"/>
      <c r="OY38" s="402"/>
      <c r="OZ38" s="402"/>
      <c r="PA38" s="402"/>
      <c r="PB38" s="402"/>
      <c r="PC38" s="402"/>
      <c r="PD38" s="402"/>
      <c r="PE38" s="402"/>
      <c r="PF38" s="402"/>
      <c r="PG38" s="402"/>
      <c r="PH38" s="402"/>
      <c r="PI38" s="402"/>
      <c r="PJ38" s="402"/>
      <c r="PK38" s="402"/>
      <c r="PL38" s="402"/>
      <c r="PM38" s="402"/>
      <c r="PN38" s="402"/>
      <c r="PO38" s="402"/>
      <c r="PP38" s="402"/>
      <c r="PQ38" s="402"/>
      <c r="PR38" s="402"/>
      <c r="PS38" s="402"/>
      <c r="PT38" s="402"/>
      <c r="PU38" s="402"/>
      <c r="PV38" s="402"/>
      <c r="PW38" s="402"/>
      <c r="PX38" s="402"/>
      <c r="PY38" s="402"/>
      <c r="PZ38" s="402"/>
      <c r="QA38" s="402"/>
      <c r="QB38" s="402"/>
      <c r="QC38" s="402"/>
      <c r="QD38" s="402"/>
      <c r="QE38" s="402"/>
      <c r="QF38" s="402"/>
      <c r="QG38" s="402"/>
      <c r="QH38" s="402"/>
      <c r="QI38" s="402"/>
      <c r="QJ38" s="402"/>
      <c r="QK38" s="402"/>
      <c r="QL38" s="402"/>
      <c r="QM38" s="402"/>
      <c r="QN38" s="402"/>
      <c r="QO38" s="402"/>
      <c r="QP38" s="402"/>
      <c r="QQ38" s="402"/>
      <c r="QR38" s="402"/>
      <c r="QS38" s="402"/>
      <c r="QT38" s="402"/>
      <c r="QU38" s="402"/>
      <c r="QV38" s="402"/>
      <c r="QW38" s="402"/>
      <c r="QX38" s="402"/>
      <c r="QY38" s="402"/>
      <c r="QZ38" s="402"/>
      <c r="RA38" s="402"/>
      <c r="RB38" s="402"/>
      <c r="RC38" s="402"/>
      <c r="RD38" s="402"/>
      <c r="RE38" s="402"/>
      <c r="RF38" s="402"/>
      <c r="RG38" s="402"/>
      <c r="RH38" s="402"/>
      <c r="RI38" s="402"/>
      <c r="RJ38" s="402"/>
      <c r="RK38" s="402"/>
      <c r="RL38" s="402"/>
      <c r="RM38" s="402"/>
      <c r="RN38" s="402"/>
      <c r="RO38" s="402"/>
      <c r="RP38" s="402"/>
      <c r="RQ38" s="402"/>
      <c r="RR38" s="402"/>
      <c r="RS38" s="402"/>
      <c r="RT38" s="402"/>
      <c r="RU38" s="402"/>
      <c r="RV38" s="402"/>
      <c r="RW38" s="402"/>
      <c r="RX38" s="402"/>
      <c r="RY38" s="402"/>
      <c r="RZ38" s="402"/>
      <c r="SA38" s="402"/>
      <c r="SB38" s="402"/>
      <c r="SC38" s="402"/>
      <c r="SD38" s="402"/>
      <c r="SE38" s="402"/>
      <c r="SF38" s="402"/>
      <c r="SG38" s="402"/>
      <c r="SH38" s="402"/>
      <c r="SI38" s="402"/>
      <c r="SJ38" s="402"/>
      <c r="SK38" s="402"/>
      <c r="SL38" s="402"/>
      <c r="SM38" s="402"/>
      <c r="SN38" s="402"/>
      <c r="SO38" s="402"/>
      <c r="SP38" s="402"/>
      <c r="SQ38" s="402"/>
      <c r="SR38" s="402"/>
      <c r="SS38" s="402"/>
      <c r="ST38" s="402"/>
      <c r="SU38" s="402"/>
      <c r="SV38" s="402"/>
      <c r="SW38" s="402"/>
      <c r="SX38" s="402"/>
      <c r="SY38" s="402"/>
      <c r="SZ38" s="402"/>
      <c r="TA38" s="402"/>
      <c r="TB38" s="402"/>
      <c r="TC38" s="402"/>
      <c r="TD38" s="402"/>
      <c r="TE38" s="402"/>
      <c r="TF38" s="402"/>
      <c r="TG38" s="402"/>
      <c r="TH38" s="402"/>
      <c r="TI38" s="402"/>
      <c r="TJ38" s="402"/>
      <c r="TK38" s="402"/>
      <c r="TL38" s="402"/>
      <c r="TM38" s="402"/>
      <c r="TN38" s="402"/>
      <c r="TO38" s="402"/>
      <c r="TP38" s="402"/>
      <c r="TQ38" s="402"/>
      <c r="TR38" s="402"/>
      <c r="TS38" s="402"/>
      <c r="TT38" s="402"/>
      <c r="TU38" s="402"/>
      <c r="TV38" s="402"/>
      <c r="TW38" s="402"/>
      <c r="TX38" s="402"/>
      <c r="TY38" s="402"/>
      <c r="TZ38" s="402"/>
      <c r="UA38" s="402"/>
      <c r="UB38" s="402"/>
      <c r="UC38" s="402"/>
      <c r="UD38" s="402"/>
      <c r="UE38" s="402"/>
      <c r="UF38" s="402"/>
      <c r="UG38" s="402"/>
      <c r="UH38" s="402"/>
      <c r="UI38" s="402"/>
      <c r="UJ38" s="402"/>
      <c r="UK38" s="402"/>
      <c r="UL38" s="402"/>
      <c r="UM38" s="402"/>
      <c r="UN38" s="402"/>
      <c r="UO38" s="402"/>
      <c r="UP38" s="402"/>
      <c r="UQ38" s="402"/>
      <c r="UR38" s="402"/>
      <c r="US38" s="402"/>
      <c r="UT38" s="402"/>
      <c r="UU38" s="402"/>
      <c r="UV38" s="402"/>
      <c r="UW38" s="402"/>
      <c r="UX38" s="402"/>
      <c r="UY38" s="402"/>
      <c r="UZ38" s="402"/>
      <c r="VA38" s="402"/>
      <c r="VB38" s="402"/>
      <c r="VC38" s="402"/>
      <c r="VD38" s="402"/>
      <c r="VE38" s="402"/>
      <c r="VF38" s="402"/>
      <c r="VG38" s="402"/>
      <c r="VH38" s="402"/>
      <c r="VI38" s="402"/>
      <c r="VJ38" s="402"/>
      <c r="VK38" s="402"/>
      <c r="VL38" s="402"/>
      <c r="VM38" s="402"/>
      <c r="VN38" s="402"/>
      <c r="VO38" s="402"/>
      <c r="VP38" s="402"/>
      <c r="VQ38" s="402"/>
      <c r="VR38" s="402"/>
      <c r="VS38" s="402"/>
      <c r="VT38" s="402"/>
      <c r="VU38" s="402"/>
      <c r="VV38" s="402"/>
      <c r="VW38" s="402"/>
      <c r="VX38" s="402"/>
      <c r="VY38" s="402"/>
      <c r="VZ38" s="402"/>
      <c r="WA38" s="402"/>
      <c r="WB38" s="402"/>
      <c r="WC38" s="402"/>
      <c r="WD38" s="402"/>
      <c r="WE38" s="402"/>
      <c r="WF38" s="402"/>
      <c r="WG38" s="402"/>
      <c r="WH38" s="402"/>
      <c r="WI38" s="402"/>
      <c r="WJ38" s="402"/>
      <c r="WK38" s="402"/>
      <c r="WL38" s="402"/>
      <c r="WM38" s="402"/>
      <c r="WN38" s="402"/>
      <c r="WO38" s="402"/>
      <c r="WP38" s="402"/>
      <c r="WQ38" s="402"/>
      <c r="WR38" s="402"/>
      <c r="WS38" s="402"/>
      <c r="WT38" s="402"/>
      <c r="WU38" s="402"/>
      <c r="WV38" s="402"/>
      <c r="WW38" s="402"/>
      <c r="WX38" s="402"/>
      <c r="WY38" s="402"/>
      <c r="WZ38" s="402"/>
      <c r="XA38" s="402"/>
      <c r="XB38" s="402"/>
      <c r="XC38" s="402"/>
      <c r="XD38" s="402"/>
      <c r="XE38" s="402"/>
      <c r="XF38" s="402"/>
      <c r="XG38" s="402"/>
      <c r="XH38" s="402"/>
      <c r="XI38" s="402"/>
      <c r="XJ38" s="402"/>
      <c r="XK38" s="402"/>
      <c r="XL38" s="402"/>
      <c r="XM38" s="402"/>
      <c r="XN38" s="402"/>
      <c r="XO38" s="402"/>
      <c r="XP38" s="402"/>
      <c r="XQ38" s="402"/>
      <c r="XR38" s="402"/>
      <c r="XS38" s="402"/>
      <c r="XT38" s="402"/>
      <c r="XU38" s="402"/>
      <c r="XV38" s="402"/>
      <c r="XW38" s="402"/>
      <c r="XX38" s="402"/>
      <c r="XY38" s="402"/>
      <c r="XZ38" s="402"/>
      <c r="YA38" s="402"/>
      <c r="YB38" s="402"/>
      <c r="YC38" s="402"/>
      <c r="YD38" s="402"/>
      <c r="YE38" s="402"/>
      <c r="YF38" s="402"/>
      <c r="YG38" s="402"/>
      <c r="YH38" s="402"/>
      <c r="YI38" s="402"/>
      <c r="YJ38" s="402"/>
      <c r="YK38" s="402"/>
      <c r="YL38" s="402"/>
      <c r="YM38" s="402"/>
      <c r="YN38" s="402"/>
      <c r="YO38" s="402"/>
      <c r="YP38" s="402"/>
      <c r="YQ38" s="402"/>
      <c r="YR38" s="402"/>
      <c r="YS38" s="402"/>
      <c r="YT38" s="402"/>
      <c r="YU38" s="402"/>
      <c r="YV38" s="402"/>
      <c r="YW38" s="402"/>
      <c r="YX38" s="402"/>
      <c r="YY38" s="402"/>
      <c r="YZ38" s="402"/>
      <c r="ZA38" s="402"/>
      <c r="ZB38" s="402"/>
      <c r="ZC38" s="402"/>
      <c r="ZD38" s="402"/>
      <c r="ZE38" s="402"/>
      <c r="ZF38" s="402"/>
      <c r="ZG38" s="402"/>
      <c r="ZH38" s="402"/>
      <c r="ZI38" s="402"/>
      <c r="ZJ38" s="402"/>
      <c r="ZK38" s="402"/>
      <c r="ZL38" s="402"/>
      <c r="ZM38" s="402"/>
      <c r="ZN38" s="402"/>
      <c r="ZO38" s="402"/>
      <c r="ZP38" s="402"/>
      <c r="ZQ38" s="402"/>
      <c r="ZR38" s="402"/>
      <c r="ZS38" s="402"/>
      <c r="ZT38" s="402"/>
      <c r="ZU38" s="402"/>
      <c r="ZV38" s="402"/>
      <c r="ZW38" s="402"/>
      <c r="ZX38" s="402"/>
      <c r="ZY38" s="402"/>
      <c r="ZZ38" s="402"/>
      <c r="AAA38" s="402"/>
      <c r="AAB38" s="402"/>
      <c r="AAC38" s="402"/>
      <c r="AAD38" s="402"/>
      <c r="AAE38" s="402"/>
      <c r="AAF38" s="402"/>
      <c r="AAG38" s="402"/>
      <c r="AAH38" s="402"/>
      <c r="AAI38" s="402"/>
      <c r="AAJ38" s="402"/>
      <c r="AAK38" s="402"/>
      <c r="AAL38" s="402"/>
      <c r="AAM38" s="402"/>
      <c r="AAN38" s="402"/>
      <c r="AAO38" s="402"/>
      <c r="AAP38" s="402"/>
      <c r="AAQ38" s="402"/>
      <c r="AAR38" s="402"/>
      <c r="AAS38" s="402"/>
      <c r="AAT38" s="402"/>
      <c r="AAU38" s="402"/>
      <c r="AAV38" s="402"/>
      <c r="AAW38" s="402"/>
      <c r="AAX38" s="402"/>
      <c r="AAY38" s="402"/>
      <c r="AAZ38" s="402"/>
      <c r="ABA38" s="402"/>
      <c r="ABB38" s="402"/>
      <c r="ABC38" s="402"/>
      <c r="ABD38" s="402"/>
      <c r="ABE38" s="402"/>
      <c r="ABF38" s="402"/>
      <c r="ABG38" s="402"/>
      <c r="ABH38" s="402"/>
      <c r="ABI38" s="402"/>
      <c r="ABJ38" s="402"/>
      <c r="ABK38" s="402"/>
      <c r="ABL38" s="402"/>
      <c r="ABM38" s="402"/>
      <c r="ABN38" s="402"/>
      <c r="ABO38" s="402"/>
      <c r="ABP38" s="402"/>
      <c r="ABQ38" s="402"/>
      <c r="ABR38" s="402"/>
      <c r="ABS38" s="402"/>
      <c r="ABT38" s="402"/>
      <c r="ABU38" s="402"/>
      <c r="ABV38" s="402"/>
      <c r="ABW38" s="402"/>
      <c r="ABX38" s="402"/>
      <c r="ABY38" s="402"/>
      <c r="ABZ38" s="402"/>
      <c r="ACA38" s="402"/>
      <c r="ACB38" s="402"/>
      <c r="ACC38" s="402"/>
      <c r="ACD38" s="402"/>
      <c r="ACE38" s="402"/>
      <c r="ACF38" s="402"/>
      <c r="ACG38" s="402"/>
      <c r="ACH38" s="402"/>
      <c r="ACI38" s="402"/>
      <c r="ACJ38" s="402"/>
      <c r="ACK38" s="402"/>
      <c r="ACL38" s="402"/>
      <c r="ACM38" s="402"/>
      <c r="ACN38" s="402"/>
      <c r="ACO38" s="402"/>
      <c r="ACP38" s="402"/>
      <c r="ACQ38" s="402"/>
      <c r="ACR38" s="402"/>
      <c r="ACS38" s="402"/>
      <c r="ACT38" s="402"/>
      <c r="ACU38" s="402"/>
      <c r="ACV38" s="402"/>
      <c r="ACW38" s="402"/>
      <c r="ACX38" s="402"/>
      <c r="ACY38" s="402"/>
      <c r="ACZ38" s="402"/>
      <c r="ADA38" s="402"/>
      <c r="ADB38" s="402"/>
      <c r="ADC38" s="402"/>
      <c r="ADD38" s="402"/>
      <c r="ADE38" s="402"/>
      <c r="ADF38" s="402"/>
      <c r="ADG38" s="402"/>
      <c r="ADH38" s="402"/>
      <c r="ADI38" s="402"/>
      <c r="ADJ38" s="402"/>
      <c r="ADK38" s="402"/>
      <c r="ADL38" s="402"/>
      <c r="ADM38" s="402"/>
      <c r="ADN38" s="402"/>
      <c r="ADO38" s="402"/>
      <c r="ADP38" s="402"/>
      <c r="ADQ38" s="402"/>
      <c r="ADR38" s="402"/>
      <c r="ADS38" s="402"/>
      <c r="ADT38" s="402"/>
      <c r="ADU38" s="402"/>
      <c r="ADV38" s="402"/>
      <c r="ADW38" s="402"/>
      <c r="ADX38" s="402"/>
      <c r="ADY38" s="402"/>
      <c r="ADZ38" s="402"/>
      <c r="AEA38" s="402"/>
      <c r="AEB38" s="402"/>
      <c r="AEC38" s="402"/>
      <c r="AED38" s="402"/>
      <c r="AEE38" s="402"/>
      <c r="AEF38" s="402"/>
      <c r="AEG38" s="402"/>
      <c r="AEH38" s="402"/>
      <c r="AEI38" s="402"/>
      <c r="AEJ38" s="402"/>
      <c r="AEK38" s="402"/>
      <c r="AEL38" s="402"/>
      <c r="AEM38" s="402"/>
      <c r="AEN38" s="402"/>
      <c r="AEO38" s="402"/>
      <c r="AEP38" s="402"/>
      <c r="AEQ38" s="402"/>
      <c r="AER38" s="402"/>
      <c r="AES38" s="402"/>
      <c r="AET38" s="402"/>
      <c r="AEU38" s="402"/>
      <c r="AEV38" s="402"/>
      <c r="AEW38" s="402"/>
      <c r="AEX38" s="402"/>
      <c r="AEY38" s="402"/>
      <c r="AEZ38" s="402"/>
      <c r="AFA38" s="402"/>
      <c r="AFB38" s="402"/>
      <c r="AFC38" s="402"/>
      <c r="AFD38" s="402"/>
      <c r="AFE38" s="402"/>
      <c r="AFF38" s="402"/>
      <c r="AFG38" s="402"/>
      <c r="AFH38" s="402"/>
      <c r="AFI38" s="402"/>
      <c r="AFJ38" s="402"/>
      <c r="AFK38" s="402"/>
      <c r="AFL38" s="402"/>
      <c r="AFM38" s="402"/>
      <c r="AFN38" s="402"/>
      <c r="AFO38" s="402"/>
      <c r="AFP38" s="402"/>
      <c r="AFQ38" s="402"/>
      <c r="AFR38" s="402"/>
      <c r="AFS38" s="402"/>
      <c r="AFT38" s="402"/>
      <c r="AFU38" s="402"/>
      <c r="AFV38" s="402"/>
      <c r="AFW38" s="402"/>
      <c r="AFX38" s="402"/>
      <c r="AFY38" s="402"/>
      <c r="AFZ38" s="402"/>
      <c r="AGA38" s="402"/>
      <c r="AGB38" s="402"/>
      <c r="AGC38" s="402"/>
      <c r="AGD38" s="402"/>
      <c r="AGE38" s="402"/>
      <c r="AGF38" s="402"/>
      <c r="AGG38" s="402"/>
      <c r="AGH38" s="402"/>
      <c r="AGI38" s="402"/>
      <c r="AGJ38" s="402"/>
      <c r="AGK38" s="402"/>
      <c r="AGL38" s="402"/>
      <c r="AGM38" s="402"/>
      <c r="AGN38" s="402"/>
      <c r="AGO38" s="402"/>
      <c r="AGP38" s="402"/>
      <c r="AGQ38" s="402"/>
      <c r="AGR38" s="402"/>
      <c r="AGS38" s="402"/>
      <c r="AGT38" s="402"/>
      <c r="AGU38" s="402"/>
      <c r="AGV38" s="402"/>
      <c r="AGW38" s="402"/>
      <c r="AGX38" s="402"/>
      <c r="AGY38" s="402"/>
      <c r="AGZ38" s="402"/>
      <c r="AHA38" s="402"/>
      <c r="AHB38" s="402"/>
      <c r="AHC38" s="402"/>
      <c r="AHD38" s="402"/>
      <c r="AHE38" s="402"/>
      <c r="AHF38" s="402"/>
      <c r="AHG38" s="402"/>
      <c r="AHH38" s="402"/>
      <c r="AHI38" s="402"/>
      <c r="AHJ38" s="402"/>
      <c r="AHK38" s="402"/>
      <c r="AHL38" s="402"/>
      <c r="AHM38" s="402"/>
      <c r="AHN38" s="402"/>
      <c r="AHO38" s="402"/>
      <c r="AHP38" s="402"/>
      <c r="AHQ38" s="402"/>
      <c r="AHR38" s="402"/>
      <c r="AHS38" s="402"/>
      <c r="AHT38" s="402"/>
      <c r="AHU38" s="402"/>
      <c r="AHV38" s="402"/>
      <c r="AHW38" s="402"/>
      <c r="AHX38" s="402"/>
      <c r="AHY38" s="402"/>
      <c r="AHZ38" s="402"/>
      <c r="AIA38" s="402"/>
      <c r="AIB38" s="402"/>
      <c r="AIC38" s="402"/>
      <c r="AID38" s="402"/>
      <c r="AIE38" s="402"/>
      <c r="AIF38" s="402"/>
      <c r="AIG38" s="402"/>
      <c r="AIH38" s="402"/>
      <c r="AII38" s="402"/>
      <c r="AIJ38" s="402"/>
      <c r="AIK38" s="402"/>
      <c r="AIL38" s="402"/>
      <c r="AIM38" s="402"/>
      <c r="AIN38" s="402"/>
      <c r="AIO38" s="402"/>
      <c r="AIP38" s="402"/>
      <c r="AIQ38" s="402"/>
      <c r="AIR38" s="402"/>
      <c r="AIS38" s="402"/>
      <c r="AIT38" s="402"/>
      <c r="AIU38" s="402"/>
      <c r="AIV38" s="402"/>
      <c r="AIW38" s="402"/>
      <c r="AIX38" s="402"/>
      <c r="AIY38" s="402"/>
      <c r="AIZ38" s="402"/>
      <c r="AJA38" s="402"/>
      <c r="AJB38" s="402"/>
      <c r="AJC38" s="402"/>
      <c r="AJD38" s="402"/>
      <c r="AJE38" s="402"/>
      <c r="AJF38" s="402"/>
      <c r="AJG38" s="402"/>
      <c r="AJH38" s="402"/>
      <c r="AJI38" s="402"/>
      <c r="AJJ38" s="402"/>
      <c r="AJK38" s="402"/>
      <c r="AJL38" s="402"/>
      <c r="AJM38" s="402"/>
      <c r="AJN38" s="402"/>
      <c r="AJO38" s="402"/>
      <c r="AJP38" s="402"/>
      <c r="AJQ38" s="402"/>
      <c r="AJR38" s="402"/>
      <c r="AJS38" s="402"/>
      <c r="AJT38" s="402"/>
      <c r="AJU38" s="402"/>
      <c r="AJV38" s="402"/>
      <c r="AJW38" s="402"/>
      <c r="AJX38" s="402"/>
      <c r="AJY38" s="402"/>
      <c r="AJZ38" s="402"/>
      <c r="AKA38" s="402"/>
      <c r="AKB38" s="402"/>
      <c r="AKC38" s="402"/>
      <c r="AKD38" s="402"/>
      <c r="AKE38" s="402"/>
      <c r="AKF38" s="402"/>
      <c r="AKG38" s="402"/>
      <c r="AKH38" s="402"/>
      <c r="AKI38" s="402"/>
      <c r="AKJ38" s="402"/>
      <c r="AKK38" s="402"/>
      <c r="AKL38" s="402"/>
      <c r="AKM38" s="402"/>
      <c r="AKN38" s="402"/>
      <c r="AKO38" s="402"/>
      <c r="AKP38" s="402"/>
      <c r="AKQ38" s="402"/>
      <c r="AKR38" s="402"/>
      <c r="AKS38" s="402"/>
      <c r="AKT38" s="402"/>
      <c r="AKU38" s="402"/>
      <c r="AKV38" s="402"/>
      <c r="AKW38" s="402"/>
      <c r="AKX38" s="402"/>
      <c r="AKY38" s="402"/>
      <c r="AKZ38" s="402"/>
      <c r="ALA38" s="402"/>
      <c r="ALB38" s="402"/>
      <c r="ALC38" s="402"/>
      <c r="ALD38" s="402"/>
      <c r="ALE38" s="402"/>
      <c r="ALF38" s="402"/>
      <c r="ALG38" s="402"/>
      <c r="ALH38" s="402"/>
      <c r="ALI38" s="402"/>
      <c r="ALJ38" s="402"/>
      <c r="ALK38" s="402"/>
      <c r="ALL38" s="402"/>
      <c r="ALM38" s="402"/>
      <c r="ALN38" s="402"/>
      <c r="ALO38" s="402"/>
      <c r="ALP38" s="402"/>
      <c r="ALQ38" s="402"/>
      <c r="ALR38" s="402"/>
      <c r="ALS38" s="402"/>
      <c r="ALT38" s="402"/>
      <c r="ALU38" s="402"/>
      <c r="ALV38" s="402"/>
      <c r="ALW38" s="402"/>
      <c r="ALX38" s="402"/>
      <c r="ALY38" s="402"/>
      <c r="ALZ38" s="402"/>
      <c r="AMA38" s="402"/>
      <c r="AMB38" s="402"/>
      <c r="AMC38" s="402"/>
      <c r="AMD38" s="402"/>
      <c r="AME38" s="402"/>
      <c r="AMF38" s="402"/>
      <c r="AMG38" s="402"/>
      <c r="AMH38" s="402"/>
      <c r="AMI38" s="402"/>
      <c r="AMJ38" s="402"/>
      <c r="AMK38" s="402"/>
      <c r="AML38" s="402"/>
      <c r="AMM38" s="402"/>
      <c r="AMN38" s="402"/>
      <c r="AMO38" s="402"/>
      <c r="AMP38" s="402"/>
      <c r="AMQ38" s="402"/>
      <c r="AMR38" s="402"/>
    </row>
    <row r="39" spans="1:1032" s="426" customFormat="1">
      <c r="A39" s="417"/>
      <c r="B39" s="418" t="s">
        <v>395</v>
      </c>
      <c r="C39" s="435" t="s">
        <v>18</v>
      </c>
      <c r="D39" s="482">
        <v>1</v>
      </c>
      <c r="E39" s="419"/>
      <c r="F39" s="419"/>
      <c r="G39" s="47"/>
      <c r="H39" s="368"/>
      <c r="I39" s="420"/>
      <c r="J39" s="421"/>
      <c r="K39" s="421"/>
      <c r="L39" s="421"/>
      <c r="M39" s="367"/>
      <c r="N39" s="367"/>
      <c r="O39" s="388"/>
      <c r="P39" s="388"/>
      <c r="Q39" s="388"/>
      <c r="R39" s="388"/>
      <c r="S39" s="368"/>
      <c r="T39" s="368"/>
      <c r="U39" s="369"/>
      <c r="V39" s="370"/>
      <c r="W39" s="422"/>
      <c r="X39" s="423"/>
      <c r="Y39" s="423"/>
      <c r="Z39" s="423"/>
      <c r="AA39" s="424"/>
      <c r="AB39" s="424"/>
      <c r="AC39" s="425"/>
      <c r="AD39" s="424"/>
    </row>
    <row r="40" spans="1:1032" s="499" customFormat="1" ht="38.25">
      <c r="A40" s="371"/>
      <c r="B40" s="415" t="s">
        <v>349</v>
      </c>
      <c r="C40" s="373" t="s">
        <v>19</v>
      </c>
      <c r="D40" s="483">
        <v>0.1</v>
      </c>
      <c r="E40" s="375"/>
      <c r="F40" s="375"/>
      <c r="G40" s="497"/>
      <c r="H40" s="506"/>
      <c r="I40" s="383"/>
      <c r="J40" s="375"/>
      <c r="K40" s="375"/>
      <c r="L40" s="375"/>
      <c r="M40" s="508"/>
      <c r="N40" s="508"/>
      <c r="O40" s="383"/>
      <c r="P40" s="383"/>
      <c r="Q40" s="383"/>
      <c r="R40" s="383"/>
      <c r="S40" s="383"/>
      <c r="T40" s="506"/>
      <c r="U40" s="505"/>
      <c r="V40" s="416"/>
      <c r="W40" s="377"/>
      <c r="X40" s="378"/>
      <c r="Y40" s="378"/>
      <c r="Z40" s="378"/>
      <c r="AA40" s="402"/>
      <c r="AB40" s="402"/>
      <c r="AC40" s="402"/>
      <c r="AD40" s="402"/>
      <c r="AE40" s="402"/>
      <c r="AF40" s="402"/>
      <c r="AG40" s="402"/>
      <c r="AH40" s="402"/>
      <c r="AI40" s="402"/>
      <c r="AJ40" s="402"/>
      <c r="AK40" s="402"/>
      <c r="AL40" s="402"/>
      <c r="AM40" s="402"/>
      <c r="AN40" s="402"/>
      <c r="AO40" s="402"/>
      <c r="AP40" s="402"/>
      <c r="AQ40" s="402"/>
      <c r="AR40" s="402"/>
      <c r="AS40" s="402"/>
      <c r="AT40" s="402"/>
      <c r="AU40" s="402"/>
      <c r="AV40" s="402"/>
      <c r="AW40" s="402"/>
      <c r="AX40" s="402"/>
      <c r="AY40" s="402"/>
      <c r="AZ40" s="402"/>
      <c r="BA40" s="402"/>
      <c r="BB40" s="402"/>
      <c r="BC40" s="402"/>
      <c r="BD40" s="402"/>
      <c r="BE40" s="402"/>
      <c r="BF40" s="402"/>
      <c r="BG40" s="402"/>
      <c r="BH40" s="402"/>
      <c r="BI40" s="402"/>
      <c r="BJ40" s="402"/>
      <c r="BK40" s="402"/>
      <c r="BL40" s="402"/>
      <c r="BM40" s="402"/>
      <c r="BN40" s="402"/>
      <c r="BO40" s="402"/>
      <c r="BP40" s="402"/>
      <c r="BQ40" s="402"/>
      <c r="BR40" s="402"/>
      <c r="BS40" s="402"/>
      <c r="BT40" s="402"/>
      <c r="BU40" s="402"/>
      <c r="BV40" s="402"/>
      <c r="BW40" s="402"/>
      <c r="BX40" s="402"/>
      <c r="BY40" s="402"/>
      <c r="BZ40" s="402"/>
      <c r="CA40" s="402"/>
      <c r="CB40" s="402"/>
      <c r="CC40" s="402"/>
      <c r="CD40" s="402"/>
      <c r="CE40" s="402"/>
      <c r="CF40" s="402"/>
      <c r="CG40" s="402"/>
      <c r="CH40" s="402"/>
      <c r="CI40" s="402"/>
      <c r="CJ40" s="402"/>
      <c r="CK40" s="402"/>
      <c r="CL40" s="402"/>
      <c r="CM40" s="402"/>
      <c r="CN40" s="402"/>
      <c r="CO40" s="402"/>
      <c r="CP40" s="402"/>
      <c r="CQ40" s="402"/>
      <c r="CR40" s="402"/>
      <c r="CS40" s="402"/>
      <c r="CT40" s="402"/>
      <c r="CU40" s="402"/>
      <c r="CV40" s="402"/>
      <c r="CW40" s="402"/>
      <c r="CX40" s="402"/>
      <c r="CY40" s="402"/>
      <c r="CZ40" s="402"/>
      <c r="DA40" s="402"/>
      <c r="DB40" s="402"/>
      <c r="DC40" s="402"/>
      <c r="DD40" s="402"/>
      <c r="DE40" s="402"/>
      <c r="DF40" s="402"/>
      <c r="DG40" s="402"/>
      <c r="DH40" s="402"/>
      <c r="DI40" s="402"/>
      <c r="DJ40" s="402"/>
      <c r="DK40" s="402"/>
      <c r="DL40" s="402"/>
      <c r="DM40" s="402"/>
      <c r="DN40" s="402"/>
      <c r="DO40" s="402"/>
      <c r="DP40" s="402"/>
      <c r="DQ40" s="402"/>
      <c r="DR40" s="402"/>
      <c r="DS40" s="402"/>
      <c r="DT40" s="402"/>
      <c r="DU40" s="402"/>
      <c r="DV40" s="402"/>
      <c r="DW40" s="402"/>
      <c r="DX40" s="402"/>
      <c r="DY40" s="402"/>
      <c r="DZ40" s="402"/>
      <c r="EA40" s="402"/>
      <c r="EB40" s="402"/>
      <c r="EC40" s="402"/>
      <c r="ED40" s="402"/>
      <c r="EE40" s="402"/>
      <c r="EF40" s="402"/>
      <c r="EG40" s="402"/>
      <c r="EH40" s="402"/>
      <c r="EI40" s="402"/>
      <c r="EJ40" s="402"/>
      <c r="EK40" s="402"/>
      <c r="EL40" s="402"/>
      <c r="EM40" s="402"/>
      <c r="EN40" s="402"/>
      <c r="EO40" s="402"/>
      <c r="EP40" s="402"/>
      <c r="EQ40" s="402"/>
      <c r="ER40" s="402"/>
      <c r="ES40" s="402"/>
      <c r="ET40" s="402"/>
      <c r="EU40" s="402"/>
      <c r="EV40" s="402"/>
      <c r="EW40" s="402"/>
      <c r="EX40" s="402"/>
      <c r="EY40" s="402"/>
      <c r="EZ40" s="402"/>
      <c r="FA40" s="402"/>
      <c r="FB40" s="402"/>
      <c r="FC40" s="402"/>
      <c r="FD40" s="402"/>
      <c r="FE40" s="402"/>
      <c r="FF40" s="402"/>
      <c r="FG40" s="402"/>
      <c r="FH40" s="402"/>
      <c r="FI40" s="402"/>
      <c r="FJ40" s="402"/>
      <c r="FK40" s="402"/>
      <c r="FL40" s="402"/>
      <c r="FM40" s="402"/>
      <c r="FN40" s="402"/>
      <c r="FO40" s="402"/>
      <c r="FP40" s="402"/>
      <c r="FQ40" s="402"/>
      <c r="FR40" s="402"/>
      <c r="FS40" s="402"/>
      <c r="FT40" s="402"/>
      <c r="FU40" s="402"/>
      <c r="FV40" s="402"/>
      <c r="FW40" s="402"/>
      <c r="FX40" s="402"/>
      <c r="FY40" s="402"/>
      <c r="FZ40" s="402"/>
      <c r="GA40" s="402"/>
      <c r="GB40" s="402"/>
      <c r="GC40" s="402"/>
      <c r="GD40" s="402"/>
      <c r="GE40" s="402"/>
      <c r="GF40" s="402"/>
      <c r="GG40" s="402"/>
      <c r="GH40" s="402"/>
      <c r="GI40" s="402"/>
      <c r="GJ40" s="402"/>
      <c r="GK40" s="402"/>
      <c r="GL40" s="402"/>
      <c r="GM40" s="402"/>
      <c r="GN40" s="402"/>
      <c r="GO40" s="402"/>
      <c r="GP40" s="402"/>
      <c r="GQ40" s="402"/>
      <c r="GR40" s="402"/>
      <c r="GS40" s="402"/>
      <c r="GT40" s="402"/>
      <c r="GU40" s="402"/>
      <c r="GV40" s="402"/>
      <c r="GW40" s="402"/>
      <c r="GX40" s="402"/>
      <c r="GY40" s="402"/>
      <c r="GZ40" s="402"/>
      <c r="HA40" s="402"/>
      <c r="HB40" s="402"/>
      <c r="HC40" s="402"/>
      <c r="HD40" s="402"/>
      <c r="HE40" s="402"/>
      <c r="HF40" s="402"/>
      <c r="HG40" s="402"/>
      <c r="HH40" s="402"/>
      <c r="HI40" s="402"/>
      <c r="HJ40" s="402"/>
      <c r="HK40" s="402"/>
      <c r="HL40" s="402"/>
      <c r="HM40" s="402"/>
      <c r="HN40" s="402"/>
      <c r="HO40" s="402"/>
      <c r="HP40" s="402"/>
      <c r="HQ40" s="402"/>
      <c r="HR40" s="402"/>
      <c r="HS40" s="402"/>
      <c r="HT40" s="402"/>
      <c r="HU40" s="402"/>
      <c r="HV40" s="402"/>
      <c r="HW40" s="402"/>
      <c r="HX40" s="402"/>
      <c r="HY40" s="402"/>
      <c r="HZ40" s="402"/>
      <c r="IA40" s="402"/>
      <c r="IB40" s="402"/>
      <c r="IC40" s="402"/>
      <c r="ID40" s="402"/>
      <c r="IE40" s="402"/>
      <c r="IF40" s="402"/>
      <c r="IG40" s="402"/>
      <c r="IH40" s="402"/>
      <c r="II40" s="402"/>
      <c r="IJ40" s="402"/>
      <c r="IK40" s="402"/>
      <c r="IL40" s="402"/>
      <c r="IM40" s="402"/>
      <c r="IN40" s="402"/>
      <c r="IO40" s="402"/>
      <c r="IP40" s="402"/>
      <c r="IQ40" s="402"/>
      <c r="IR40" s="402"/>
      <c r="IS40" s="402"/>
      <c r="IT40" s="402"/>
      <c r="IU40" s="402"/>
      <c r="IV40" s="402"/>
      <c r="IW40" s="402"/>
      <c r="IX40" s="402"/>
      <c r="IY40" s="402"/>
      <c r="IZ40" s="402"/>
      <c r="JA40" s="402"/>
      <c r="JB40" s="402"/>
      <c r="JC40" s="402"/>
      <c r="JD40" s="402"/>
      <c r="JE40" s="402"/>
      <c r="JF40" s="402"/>
      <c r="JG40" s="402"/>
      <c r="JH40" s="402"/>
      <c r="JI40" s="402"/>
      <c r="JJ40" s="402"/>
      <c r="JK40" s="402"/>
      <c r="JL40" s="402"/>
      <c r="JM40" s="402"/>
      <c r="JN40" s="402"/>
      <c r="JO40" s="402"/>
      <c r="JP40" s="402"/>
      <c r="JQ40" s="402"/>
      <c r="JR40" s="402"/>
      <c r="JS40" s="402"/>
      <c r="JT40" s="402"/>
      <c r="JU40" s="402"/>
      <c r="JV40" s="402"/>
      <c r="JW40" s="402"/>
      <c r="JX40" s="402"/>
      <c r="JY40" s="402"/>
      <c r="JZ40" s="402"/>
      <c r="KA40" s="402"/>
      <c r="KB40" s="402"/>
      <c r="KC40" s="402"/>
      <c r="KD40" s="402"/>
      <c r="KE40" s="402"/>
      <c r="KF40" s="402"/>
      <c r="KG40" s="402"/>
      <c r="KH40" s="402"/>
      <c r="KI40" s="402"/>
      <c r="KJ40" s="402"/>
      <c r="KK40" s="402"/>
      <c r="KL40" s="402"/>
      <c r="KM40" s="402"/>
      <c r="KN40" s="402"/>
      <c r="KO40" s="402"/>
      <c r="KP40" s="402"/>
      <c r="KQ40" s="402"/>
      <c r="KR40" s="402"/>
      <c r="KS40" s="402"/>
      <c r="KT40" s="402"/>
      <c r="KU40" s="402"/>
      <c r="KV40" s="402"/>
      <c r="KW40" s="402"/>
      <c r="KX40" s="402"/>
      <c r="KY40" s="402"/>
      <c r="KZ40" s="402"/>
      <c r="LA40" s="402"/>
      <c r="LB40" s="402"/>
      <c r="LC40" s="402"/>
      <c r="LD40" s="402"/>
      <c r="LE40" s="402"/>
      <c r="LF40" s="402"/>
      <c r="LG40" s="402"/>
      <c r="LH40" s="402"/>
      <c r="LI40" s="402"/>
      <c r="LJ40" s="402"/>
      <c r="LK40" s="402"/>
      <c r="LL40" s="402"/>
      <c r="LM40" s="402"/>
      <c r="LN40" s="402"/>
      <c r="LO40" s="402"/>
      <c r="LP40" s="402"/>
      <c r="LQ40" s="402"/>
      <c r="LR40" s="402"/>
      <c r="LS40" s="402"/>
      <c r="LT40" s="402"/>
      <c r="LU40" s="402"/>
      <c r="LV40" s="402"/>
      <c r="LW40" s="402"/>
      <c r="LX40" s="402"/>
      <c r="LY40" s="402"/>
      <c r="LZ40" s="402"/>
      <c r="MA40" s="402"/>
      <c r="MB40" s="402"/>
      <c r="MC40" s="402"/>
      <c r="MD40" s="402"/>
      <c r="ME40" s="402"/>
      <c r="MF40" s="402"/>
      <c r="MG40" s="402"/>
      <c r="MH40" s="402"/>
      <c r="MI40" s="402"/>
      <c r="MJ40" s="402"/>
      <c r="MK40" s="402"/>
      <c r="ML40" s="402"/>
      <c r="MM40" s="402"/>
      <c r="MN40" s="402"/>
      <c r="MO40" s="402"/>
      <c r="MP40" s="402"/>
      <c r="MQ40" s="402"/>
      <c r="MR40" s="402"/>
      <c r="MS40" s="402"/>
      <c r="MT40" s="402"/>
      <c r="MU40" s="402"/>
      <c r="MV40" s="402"/>
      <c r="MW40" s="402"/>
      <c r="MX40" s="402"/>
      <c r="MY40" s="402"/>
      <c r="MZ40" s="402"/>
      <c r="NA40" s="402"/>
      <c r="NB40" s="402"/>
      <c r="NC40" s="402"/>
      <c r="ND40" s="402"/>
      <c r="NE40" s="402"/>
      <c r="NF40" s="402"/>
      <c r="NG40" s="402"/>
      <c r="NH40" s="402"/>
      <c r="NI40" s="402"/>
      <c r="NJ40" s="402"/>
      <c r="NK40" s="402"/>
      <c r="NL40" s="402"/>
      <c r="NM40" s="402"/>
      <c r="NN40" s="402"/>
      <c r="NO40" s="402"/>
      <c r="NP40" s="402"/>
      <c r="NQ40" s="402"/>
      <c r="NR40" s="402"/>
      <c r="NS40" s="402"/>
      <c r="NT40" s="402"/>
      <c r="NU40" s="402"/>
      <c r="NV40" s="402"/>
      <c r="NW40" s="402"/>
      <c r="NX40" s="402"/>
      <c r="NY40" s="402"/>
      <c r="NZ40" s="402"/>
      <c r="OA40" s="402"/>
      <c r="OB40" s="402"/>
      <c r="OC40" s="402"/>
      <c r="OD40" s="402"/>
      <c r="OE40" s="402"/>
      <c r="OF40" s="402"/>
      <c r="OG40" s="402"/>
      <c r="OH40" s="402"/>
      <c r="OI40" s="402"/>
      <c r="OJ40" s="402"/>
      <c r="OK40" s="402"/>
      <c r="OL40" s="402"/>
      <c r="OM40" s="402"/>
      <c r="ON40" s="402"/>
      <c r="OO40" s="402"/>
      <c r="OP40" s="402"/>
      <c r="OQ40" s="402"/>
      <c r="OR40" s="402"/>
      <c r="OS40" s="402"/>
      <c r="OT40" s="402"/>
      <c r="OU40" s="402"/>
      <c r="OV40" s="402"/>
      <c r="OW40" s="402"/>
      <c r="OX40" s="402"/>
      <c r="OY40" s="402"/>
      <c r="OZ40" s="402"/>
      <c r="PA40" s="402"/>
      <c r="PB40" s="402"/>
      <c r="PC40" s="402"/>
      <c r="PD40" s="402"/>
      <c r="PE40" s="402"/>
      <c r="PF40" s="402"/>
      <c r="PG40" s="402"/>
      <c r="PH40" s="402"/>
      <c r="PI40" s="402"/>
      <c r="PJ40" s="402"/>
      <c r="PK40" s="402"/>
      <c r="PL40" s="402"/>
      <c r="PM40" s="402"/>
      <c r="PN40" s="402"/>
      <c r="PO40" s="402"/>
      <c r="PP40" s="402"/>
      <c r="PQ40" s="402"/>
      <c r="PR40" s="402"/>
      <c r="PS40" s="402"/>
      <c r="PT40" s="402"/>
      <c r="PU40" s="402"/>
      <c r="PV40" s="402"/>
      <c r="PW40" s="402"/>
      <c r="PX40" s="402"/>
      <c r="PY40" s="402"/>
      <c r="PZ40" s="402"/>
      <c r="QA40" s="402"/>
      <c r="QB40" s="402"/>
      <c r="QC40" s="402"/>
      <c r="QD40" s="402"/>
      <c r="QE40" s="402"/>
      <c r="QF40" s="402"/>
      <c r="QG40" s="402"/>
      <c r="QH40" s="402"/>
      <c r="QI40" s="402"/>
      <c r="QJ40" s="402"/>
      <c r="QK40" s="402"/>
      <c r="QL40" s="402"/>
      <c r="QM40" s="402"/>
      <c r="QN40" s="402"/>
      <c r="QO40" s="402"/>
      <c r="QP40" s="402"/>
      <c r="QQ40" s="402"/>
      <c r="QR40" s="402"/>
      <c r="QS40" s="402"/>
      <c r="QT40" s="402"/>
      <c r="QU40" s="402"/>
      <c r="QV40" s="402"/>
      <c r="QW40" s="402"/>
      <c r="QX40" s="402"/>
      <c r="QY40" s="402"/>
      <c r="QZ40" s="402"/>
      <c r="RA40" s="402"/>
      <c r="RB40" s="402"/>
      <c r="RC40" s="402"/>
      <c r="RD40" s="402"/>
      <c r="RE40" s="402"/>
      <c r="RF40" s="402"/>
      <c r="RG40" s="402"/>
      <c r="RH40" s="402"/>
      <c r="RI40" s="402"/>
      <c r="RJ40" s="402"/>
      <c r="RK40" s="402"/>
      <c r="RL40" s="402"/>
      <c r="RM40" s="402"/>
      <c r="RN40" s="402"/>
      <c r="RO40" s="402"/>
      <c r="RP40" s="402"/>
      <c r="RQ40" s="402"/>
      <c r="RR40" s="402"/>
      <c r="RS40" s="402"/>
      <c r="RT40" s="402"/>
      <c r="RU40" s="402"/>
      <c r="RV40" s="402"/>
      <c r="RW40" s="402"/>
      <c r="RX40" s="402"/>
      <c r="RY40" s="402"/>
      <c r="RZ40" s="402"/>
      <c r="SA40" s="402"/>
      <c r="SB40" s="402"/>
      <c r="SC40" s="402"/>
      <c r="SD40" s="402"/>
      <c r="SE40" s="402"/>
      <c r="SF40" s="402"/>
      <c r="SG40" s="402"/>
      <c r="SH40" s="402"/>
      <c r="SI40" s="402"/>
      <c r="SJ40" s="402"/>
      <c r="SK40" s="402"/>
      <c r="SL40" s="402"/>
      <c r="SM40" s="402"/>
      <c r="SN40" s="402"/>
      <c r="SO40" s="402"/>
      <c r="SP40" s="402"/>
      <c r="SQ40" s="402"/>
      <c r="SR40" s="402"/>
      <c r="SS40" s="402"/>
      <c r="ST40" s="402"/>
      <c r="SU40" s="402"/>
      <c r="SV40" s="402"/>
      <c r="SW40" s="402"/>
      <c r="SX40" s="402"/>
      <c r="SY40" s="402"/>
      <c r="SZ40" s="402"/>
      <c r="TA40" s="402"/>
      <c r="TB40" s="402"/>
      <c r="TC40" s="402"/>
      <c r="TD40" s="402"/>
      <c r="TE40" s="402"/>
      <c r="TF40" s="402"/>
      <c r="TG40" s="402"/>
      <c r="TH40" s="402"/>
      <c r="TI40" s="402"/>
      <c r="TJ40" s="402"/>
      <c r="TK40" s="402"/>
      <c r="TL40" s="402"/>
      <c r="TM40" s="402"/>
      <c r="TN40" s="402"/>
      <c r="TO40" s="402"/>
      <c r="TP40" s="402"/>
      <c r="TQ40" s="402"/>
      <c r="TR40" s="402"/>
      <c r="TS40" s="402"/>
      <c r="TT40" s="402"/>
      <c r="TU40" s="402"/>
      <c r="TV40" s="402"/>
      <c r="TW40" s="402"/>
      <c r="TX40" s="402"/>
      <c r="TY40" s="402"/>
      <c r="TZ40" s="402"/>
      <c r="UA40" s="402"/>
      <c r="UB40" s="402"/>
      <c r="UC40" s="402"/>
      <c r="UD40" s="402"/>
      <c r="UE40" s="402"/>
      <c r="UF40" s="402"/>
      <c r="UG40" s="402"/>
      <c r="UH40" s="402"/>
      <c r="UI40" s="402"/>
      <c r="UJ40" s="402"/>
      <c r="UK40" s="402"/>
      <c r="UL40" s="402"/>
      <c r="UM40" s="402"/>
      <c r="UN40" s="402"/>
      <c r="UO40" s="402"/>
      <c r="UP40" s="402"/>
      <c r="UQ40" s="402"/>
      <c r="UR40" s="402"/>
      <c r="US40" s="402"/>
      <c r="UT40" s="402"/>
      <c r="UU40" s="402"/>
      <c r="UV40" s="402"/>
      <c r="UW40" s="402"/>
      <c r="UX40" s="402"/>
      <c r="UY40" s="402"/>
      <c r="UZ40" s="402"/>
      <c r="VA40" s="402"/>
      <c r="VB40" s="402"/>
      <c r="VC40" s="402"/>
      <c r="VD40" s="402"/>
      <c r="VE40" s="402"/>
      <c r="VF40" s="402"/>
      <c r="VG40" s="402"/>
      <c r="VH40" s="402"/>
      <c r="VI40" s="402"/>
      <c r="VJ40" s="402"/>
      <c r="VK40" s="402"/>
      <c r="VL40" s="402"/>
      <c r="VM40" s="402"/>
      <c r="VN40" s="402"/>
      <c r="VO40" s="402"/>
      <c r="VP40" s="402"/>
      <c r="VQ40" s="402"/>
      <c r="VR40" s="402"/>
      <c r="VS40" s="402"/>
      <c r="VT40" s="402"/>
      <c r="VU40" s="402"/>
      <c r="VV40" s="402"/>
      <c r="VW40" s="402"/>
      <c r="VX40" s="402"/>
      <c r="VY40" s="402"/>
      <c r="VZ40" s="402"/>
      <c r="WA40" s="402"/>
      <c r="WB40" s="402"/>
      <c r="WC40" s="402"/>
      <c r="WD40" s="402"/>
      <c r="WE40" s="402"/>
      <c r="WF40" s="402"/>
      <c r="WG40" s="402"/>
      <c r="WH40" s="402"/>
      <c r="WI40" s="402"/>
      <c r="WJ40" s="402"/>
      <c r="WK40" s="402"/>
      <c r="WL40" s="402"/>
      <c r="WM40" s="402"/>
      <c r="WN40" s="402"/>
      <c r="WO40" s="402"/>
      <c r="WP40" s="402"/>
      <c r="WQ40" s="402"/>
      <c r="WR40" s="402"/>
      <c r="WS40" s="402"/>
      <c r="WT40" s="402"/>
      <c r="WU40" s="402"/>
      <c r="WV40" s="402"/>
      <c r="WW40" s="402"/>
      <c r="WX40" s="402"/>
      <c r="WY40" s="402"/>
      <c r="WZ40" s="402"/>
      <c r="XA40" s="402"/>
      <c r="XB40" s="402"/>
      <c r="XC40" s="402"/>
      <c r="XD40" s="402"/>
      <c r="XE40" s="402"/>
      <c r="XF40" s="402"/>
      <c r="XG40" s="402"/>
      <c r="XH40" s="402"/>
      <c r="XI40" s="402"/>
      <c r="XJ40" s="402"/>
      <c r="XK40" s="402"/>
      <c r="XL40" s="402"/>
      <c r="XM40" s="402"/>
      <c r="XN40" s="402"/>
      <c r="XO40" s="402"/>
      <c r="XP40" s="402"/>
      <c r="XQ40" s="402"/>
      <c r="XR40" s="402"/>
      <c r="XS40" s="402"/>
      <c r="XT40" s="402"/>
      <c r="XU40" s="402"/>
      <c r="XV40" s="402"/>
      <c r="XW40" s="402"/>
      <c r="XX40" s="402"/>
      <c r="XY40" s="402"/>
      <c r="XZ40" s="402"/>
      <c r="YA40" s="402"/>
      <c r="YB40" s="402"/>
      <c r="YC40" s="402"/>
      <c r="YD40" s="402"/>
      <c r="YE40" s="402"/>
      <c r="YF40" s="402"/>
      <c r="YG40" s="402"/>
      <c r="YH40" s="402"/>
      <c r="YI40" s="402"/>
      <c r="YJ40" s="402"/>
      <c r="YK40" s="402"/>
      <c r="YL40" s="402"/>
      <c r="YM40" s="402"/>
      <c r="YN40" s="402"/>
      <c r="YO40" s="402"/>
      <c r="YP40" s="402"/>
      <c r="YQ40" s="402"/>
      <c r="YR40" s="402"/>
      <c r="YS40" s="402"/>
      <c r="YT40" s="402"/>
      <c r="YU40" s="402"/>
      <c r="YV40" s="402"/>
      <c r="YW40" s="402"/>
      <c r="YX40" s="402"/>
      <c r="YY40" s="402"/>
      <c r="YZ40" s="402"/>
      <c r="ZA40" s="402"/>
      <c r="ZB40" s="402"/>
      <c r="ZC40" s="402"/>
      <c r="ZD40" s="402"/>
      <c r="ZE40" s="402"/>
      <c r="ZF40" s="402"/>
      <c r="ZG40" s="402"/>
      <c r="ZH40" s="402"/>
      <c r="ZI40" s="402"/>
      <c r="ZJ40" s="402"/>
      <c r="ZK40" s="402"/>
      <c r="ZL40" s="402"/>
      <c r="ZM40" s="402"/>
      <c r="ZN40" s="402"/>
      <c r="ZO40" s="402"/>
      <c r="ZP40" s="402"/>
      <c r="ZQ40" s="402"/>
      <c r="ZR40" s="402"/>
      <c r="ZS40" s="402"/>
      <c r="ZT40" s="402"/>
      <c r="ZU40" s="402"/>
      <c r="ZV40" s="402"/>
      <c r="ZW40" s="402"/>
      <c r="ZX40" s="402"/>
      <c r="ZY40" s="402"/>
      <c r="ZZ40" s="402"/>
      <c r="AAA40" s="402"/>
      <c r="AAB40" s="402"/>
      <c r="AAC40" s="402"/>
      <c r="AAD40" s="402"/>
      <c r="AAE40" s="402"/>
      <c r="AAF40" s="402"/>
      <c r="AAG40" s="402"/>
      <c r="AAH40" s="402"/>
      <c r="AAI40" s="402"/>
      <c r="AAJ40" s="402"/>
      <c r="AAK40" s="402"/>
      <c r="AAL40" s="402"/>
      <c r="AAM40" s="402"/>
      <c r="AAN40" s="402"/>
      <c r="AAO40" s="402"/>
      <c r="AAP40" s="402"/>
      <c r="AAQ40" s="402"/>
      <c r="AAR40" s="402"/>
      <c r="AAS40" s="402"/>
      <c r="AAT40" s="402"/>
      <c r="AAU40" s="402"/>
      <c r="AAV40" s="402"/>
      <c r="AAW40" s="402"/>
      <c r="AAX40" s="402"/>
      <c r="AAY40" s="402"/>
      <c r="AAZ40" s="402"/>
      <c r="ABA40" s="402"/>
      <c r="ABB40" s="402"/>
      <c r="ABC40" s="402"/>
      <c r="ABD40" s="402"/>
      <c r="ABE40" s="402"/>
      <c r="ABF40" s="402"/>
      <c r="ABG40" s="402"/>
      <c r="ABH40" s="402"/>
      <c r="ABI40" s="402"/>
      <c r="ABJ40" s="402"/>
      <c r="ABK40" s="402"/>
      <c r="ABL40" s="402"/>
      <c r="ABM40" s="402"/>
      <c r="ABN40" s="402"/>
      <c r="ABO40" s="402"/>
      <c r="ABP40" s="402"/>
      <c r="ABQ40" s="402"/>
      <c r="ABR40" s="402"/>
      <c r="ABS40" s="402"/>
      <c r="ABT40" s="402"/>
      <c r="ABU40" s="402"/>
      <c r="ABV40" s="402"/>
      <c r="ABW40" s="402"/>
      <c r="ABX40" s="402"/>
      <c r="ABY40" s="402"/>
      <c r="ABZ40" s="402"/>
      <c r="ACA40" s="402"/>
      <c r="ACB40" s="402"/>
      <c r="ACC40" s="402"/>
      <c r="ACD40" s="402"/>
      <c r="ACE40" s="402"/>
      <c r="ACF40" s="402"/>
      <c r="ACG40" s="402"/>
      <c r="ACH40" s="402"/>
      <c r="ACI40" s="402"/>
      <c r="ACJ40" s="402"/>
      <c r="ACK40" s="402"/>
      <c r="ACL40" s="402"/>
      <c r="ACM40" s="402"/>
      <c r="ACN40" s="402"/>
      <c r="ACO40" s="402"/>
      <c r="ACP40" s="402"/>
      <c r="ACQ40" s="402"/>
      <c r="ACR40" s="402"/>
      <c r="ACS40" s="402"/>
      <c r="ACT40" s="402"/>
      <c r="ACU40" s="402"/>
      <c r="ACV40" s="402"/>
      <c r="ACW40" s="402"/>
      <c r="ACX40" s="402"/>
      <c r="ACY40" s="402"/>
      <c r="ACZ40" s="402"/>
      <c r="ADA40" s="402"/>
      <c r="ADB40" s="402"/>
      <c r="ADC40" s="402"/>
      <c r="ADD40" s="402"/>
      <c r="ADE40" s="402"/>
      <c r="ADF40" s="402"/>
      <c r="ADG40" s="402"/>
      <c r="ADH40" s="402"/>
      <c r="ADI40" s="402"/>
      <c r="ADJ40" s="402"/>
      <c r="ADK40" s="402"/>
      <c r="ADL40" s="402"/>
      <c r="ADM40" s="402"/>
      <c r="ADN40" s="402"/>
      <c r="ADO40" s="402"/>
      <c r="ADP40" s="402"/>
      <c r="ADQ40" s="402"/>
      <c r="ADR40" s="402"/>
      <c r="ADS40" s="402"/>
      <c r="ADT40" s="402"/>
      <c r="ADU40" s="402"/>
      <c r="ADV40" s="402"/>
      <c r="ADW40" s="402"/>
      <c r="ADX40" s="402"/>
      <c r="ADY40" s="402"/>
      <c r="ADZ40" s="402"/>
      <c r="AEA40" s="402"/>
      <c r="AEB40" s="402"/>
      <c r="AEC40" s="402"/>
      <c r="AED40" s="402"/>
      <c r="AEE40" s="402"/>
      <c r="AEF40" s="402"/>
      <c r="AEG40" s="402"/>
      <c r="AEH40" s="402"/>
      <c r="AEI40" s="402"/>
      <c r="AEJ40" s="402"/>
      <c r="AEK40" s="402"/>
      <c r="AEL40" s="402"/>
      <c r="AEM40" s="402"/>
      <c r="AEN40" s="402"/>
      <c r="AEO40" s="402"/>
      <c r="AEP40" s="402"/>
      <c r="AEQ40" s="402"/>
      <c r="AER40" s="402"/>
      <c r="AES40" s="402"/>
      <c r="AET40" s="402"/>
      <c r="AEU40" s="402"/>
      <c r="AEV40" s="402"/>
      <c r="AEW40" s="402"/>
      <c r="AEX40" s="402"/>
      <c r="AEY40" s="402"/>
      <c r="AEZ40" s="402"/>
      <c r="AFA40" s="402"/>
      <c r="AFB40" s="402"/>
      <c r="AFC40" s="402"/>
      <c r="AFD40" s="402"/>
      <c r="AFE40" s="402"/>
      <c r="AFF40" s="402"/>
      <c r="AFG40" s="402"/>
      <c r="AFH40" s="402"/>
      <c r="AFI40" s="402"/>
      <c r="AFJ40" s="402"/>
      <c r="AFK40" s="402"/>
      <c r="AFL40" s="402"/>
      <c r="AFM40" s="402"/>
      <c r="AFN40" s="402"/>
      <c r="AFO40" s="402"/>
      <c r="AFP40" s="402"/>
      <c r="AFQ40" s="402"/>
      <c r="AFR40" s="402"/>
      <c r="AFS40" s="402"/>
      <c r="AFT40" s="402"/>
      <c r="AFU40" s="402"/>
      <c r="AFV40" s="402"/>
      <c r="AFW40" s="402"/>
      <c r="AFX40" s="402"/>
      <c r="AFY40" s="402"/>
      <c r="AFZ40" s="402"/>
      <c r="AGA40" s="402"/>
      <c r="AGB40" s="402"/>
      <c r="AGC40" s="402"/>
      <c r="AGD40" s="402"/>
      <c r="AGE40" s="402"/>
      <c r="AGF40" s="402"/>
      <c r="AGG40" s="402"/>
      <c r="AGH40" s="402"/>
      <c r="AGI40" s="402"/>
      <c r="AGJ40" s="402"/>
      <c r="AGK40" s="402"/>
      <c r="AGL40" s="402"/>
      <c r="AGM40" s="402"/>
      <c r="AGN40" s="402"/>
      <c r="AGO40" s="402"/>
      <c r="AGP40" s="402"/>
      <c r="AGQ40" s="402"/>
      <c r="AGR40" s="402"/>
      <c r="AGS40" s="402"/>
      <c r="AGT40" s="402"/>
      <c r="AGU40" s="402"/>
      <c r="AGV40" s="402"/>
      <c r="AGW40" s="402"/>
      <c r="AGX40" s="402"/>
      <c r="AGY40" s="402"/>
      <c r="AGZ40" s="402"/>
      <c r="AHA40" s="402"/>
      <c r="AHB40" s="402"/>
      <c r="AHC40" s="402"/>
      <c r="AHD40" s="402"/>
      <c r="AHE40" s="402"/>
      <c r="AHF40" s="402"/>
      <c r="AHG40" s="402"/>
      <c r="AHH40" s="402"/>
      <c r="AHI40" s="402"/>
      <c r="AHJ40" s="402"/>
      <c r="AHK40" s="402"/>
      <c r="AHL40" s="402"/>
      <c r="AHM40" s="402"/>
      <c r="AHN40" s="402"/>
      <c r="AHO40" s="402"/>
      <c r="AHP40" s="402"/>
      <c r="AHQ40" s="402"/>
      <c r="AHR40" s="402"/>
      <c r="AHS40" s="402"/>
      <c r="AHT40" s="402"/>
      <c r="AHU40" s="402"/>
      <c r="AHV40" s="402"/>
      <c r="AHW40" s="402"/>
      <c r="AHX40" s="402"/>
      <c r="AHY40" s="402"/>
      <c r="AHZ40" s="402"/>
      <c r="AIA40" s="402"/>
      <c r="AIB40" s="402"/>
      <c r="AIC40" s="402"/>
      <c r="AID40" s="402"/>
      <c r="AIE40" s="402"/>
      <c r="AIF40" s="402"/>
      <c r="AIG40" s="402"/>
      <c r="AIH40" s="402"/>
      <c r="AII40" s="402"/>
      <c r="AIJ40" s="402"/>
      <c r="AIK40" s="402"/>
      <c r="AIL40" s="402"/>
      <c r="AIM40" s="402"/>
      <c r="AIN40" s="402"/>
      <c r="AIO40" s="402"/>
      <c r="AIP40" s="402"/>
      <c r="AIQ40" s="402"/>
      <c r="AIR40" s="402"/>
      <c r="AIS40" s="402"/>
      <c r="AIT40" s="402"/>
      <c r="AIU40" s="402"/>
      <c r="AIV40" s="402"/>
      <c r="AIW40" s="402"/>
      <c r="AIX40" s="402"/>
      <c r="AIY40" s="402"/>
      <c r="AIZ40" s="402"/>
      <c r="AJA40" s="402"/>
      <c r="AJB40" s="402"/>
      <c r="AJC40" s="402"/>
      <c r="AJD40" s="402"/>
      <c r="AJE40" s="402"/>
      <c r="AJF40" s="402"/>
      <c r="AJG40" s="402"/>
      <c r="AJH40" s="402"/>
      <c r="AJI40" s="402"/>
      <c r="AJJ40" s="402"/>
      <c r="AJK40" s="402"/>
      <c r="AJL40" s="402"/>
      <c r="AJM40" s="402"/>
      <c r="AJN40" s="402"/>
      <c r="AJO40" s="402"/>
      <c r="AJP40" s="402"/>
      <c r="AJQ40" s="402"/>
      <c r="AJR40" s="402"/>
      <c r="AJS40" s="402"/>
      <c r="AJT40" s="402"/>
      <c r="AJU40" s="402"/>
      <c r="AJV40" s="402"/>
      <c r="AJW40" s="402"/>
      <c r="AJX40" s="402"/>
      <c r="AJY40" s="402"/>
      <c r="AJZ40" s="402"/>
      <c r="AKA40" s="402"/>
      <c r="AKB40" s="402"/>
      <c r="AKC40" s="402"/>
      <c r="AKD40" s="402"/>
      <c r="AKE40" s="402"/>
      <c r="AKF40" s="402"/>
      <c r="AKG40" s="402"/>
      <c r="AKH40" s="402"/>
      <c r="AKI40" s="402"/>
      <c r="AKJ40" s="402"/>
      <c r="AKK40" s="402"/>
      <c r="AKL40" s="402"/>
      <c r="AKM40" s="402"/>
      <c r="AKN40" s="402"/>
      <c r="AKO40" s="402"/>
      <c r="AKP40" s="402"/>
      <c r="AKQ40" s="402"/>
      <c r="AKR40" s="402"/>
      <c r="AKS40" s="402"/>
      <c r="AKT40" s="402"/>
      <c r="AKU40" s="402"/>
      <c r="AKV40" s="402"/>
      <c r="AKW40" s="402"/>
      <c r="AKX40" s="402"/>
      <c r="AKY40" s="402"/>
      <c r="AKZ40" s="402"/>
      <c r="ALA40" s="402"/>
      <c r="ALB40" s="402"/>
      <c r="ALC40" s="402"/>
      <c r="ALD40" s="402"/>
      <c r="ALE40" s="402"/>
      <c r="ALF40" s="402"/>
      <c r="ALG40" s="402"/>
      <c r="ALH40" s="402"/>
      <c r="ALI40" s="402"/>
      <c r="ALJ40" s="402"/>
      <c r="ALK40" s="402"/>
      <c r="ALL40" s="402"/>
      <c r="ALM40" s="402"/>
      <c r="ALN40" s="402"/>
      <c r="ALO40" s="402"/>
      <c r="ALP40" s="402"/>
      <c r="ALQ40" s="402"/>
      <c r="ALR40" s="402"/>
      <c r="ALS40" s="402"/>
      <c r="ALT40" s="402"/>
      <c r="ALU40" s="402"/>
      <c r="ALV40" s="402"/>
      <c r="ALW40" s="402"/>
      <c r="ALX40" s="402"/>
      <c r="ALY40" s="402"/>
      <c r="ALZ40" s="402"/>
      <c r="AMA40" s="402"/>
      <c r="AMB40" s="402"/>
      <c r="AMC40" s="402"/>
      <c r="AMD40" s="402"/>
      <c r="AME40" s="402"/>
      <c r="AMF40" s="402"/>
      <c r="AMG40" s="402"/>
      <c r="AMH40" s="402"/>
      <c r="AMI40" s="402"/>
      <c r="AMJ40" s="402"/>
      <c r="AMK40" s="402"/>
      <c r="AML40" s="402"/>
      <c r="AMM40" s="402"/>
      <c r="AMN40" s="402"/>
      <c r="AMO40" s="402"/>
      <c r="AMP40" s="402"/>
      <c r="AMQ40" s="402"/>
      <c r="AMR40" s="402"/>
    </row>
    <row r="41" spans="1:1032" s="499" customFormat="1" ht="15">
      <c r="A41" s="427"/>
      <c r="B41" s="428" t="str">
        <f>B23</f>
        <v>RA-KTP</v>
      </c>
      <c r="C41" s="449" t="s">
        <v>18</v>
      </c>
      <c r="D41" s="481">
        <v>1</v>
      </c>
      <c r="E41" s="480">
        <f>SUM(H24:H40)*Q$2</f>
        <v>0</v>
      </c>
      <c r="F41" s="430">
        <f>D41*E41</f>
        <v>0</v>
      </c>
      <c r="G41" s="375"/>
      <c r="H41" s="383"/>
      <c r="I41" s="383"/>
      <c r="J41" s="375"/>
      <c r="K41" s="375"/>
      <c r="L41" s="375"/>
      <c r="M41" s="508"/>
      <c r="N41" s="508"/>
      <c r="O41" s="383"/>
      <c r="P41" s="383"/>
      <c r="Q41" s="383"/>
      <c r="R41" s="383"/>
      <c r="S41" s="410"/>
      <c r="T41" s="505"/>
      <c r="U41" s="505"/>
      <c r="V41" s="401"/>
      <c r="W41" s="377"/>
      <c r="X41" s="378"/>
      <c r="Y41" s="378"/>
      <c r="Z41" s="378"/>
      <c r="AA41" s="402"/>
      <c r="AB41" s="402"/>
      <c r="AC41" s="402"/>
      <c r="AD41" s="402"/>
      <c r="AE41" s="402"/>
      <c r="AF41" s="402"/>
      <c r="AG41" s="402"/>
      <c r="AH41" s="402"/>
      <c r="AI41" s="402"/>
      <c r="AJ41" s="402"/>
      <c r="AK41" s="402"/>
      <c r="AL41" s="402"/>
      <c r="AM41" s="402"/>
      <c r="AN41" s="402"/>
      <c r="AO41" s="402"/>
      <c r="AP41" s="402"/>
      <c r="AQ41" s="402"/>
      <c r="AR41" s="402"/>
      <c r="AS41" s="402"/>
      <c r="AT41" s="402"/>
      <c r="AU41" s="402"/>
      <c r="AV41" s="402"/>
      <c r="AW41" s="402"/>
      <c r="AX41" s="402"/>
      <c r="AY41" s="402"/>
      <c r="AZ41" s="402"/>
      <c r="BA41" s="402"/>
      <c r="BB41" s="402"/>
      <c r="BC41" s="402"/>
      <c r="BD41" s="402"/>
      <c r="BE41" s="402"/>
      <c r="BF41" s="402"/>
      <c r="BG41" s="402"/>
      <c r="BH41" s="402"/>
      <c r="BI41" s="402"/>
      <c r="BJ41" s="402"/>
      <c r="BK41" s="402"/>
      <c r="BL41" s="402"/>
      <c r="BM41" s="402"/>
      <c r="BN41" s="402"/>
      <c r="BO41" s="402"/>
      <c r="BP41" s="402"/>
      <c r="BQ41" s="402"/>
      <c r="BR41" s="402"/>
      <c r="BS41" s="402"/>
      <c r="BT41" s="402"/>
      <c r="BU41" s="402"/>
      <c r="BV41" s="402"/>
      <c r="BW41" s="402"/>
      <c r="BX41" s="402"/>
      <c r="BY41" s="402"/>
      <c r="BZ41" s="402"/>
      <c r="CA41" s="402"/>
      <c r="CB41" s="402"/>
      <c r="CC41" s="402"/>
      <c r="CD41" s="402"/>
      <c r="CE41" s="402"/>
      <c r="CF41" s="402"/>
      <c r="CG41" s="402"/>
      <c r="CH41" s="402"/>
      <c r="CI41" s="402"/>
      <c r="CJ41" s="402"/>
      <c r="CK41" s="402"/>
      <c r="CL41" s="402"/>
      <c r="CM41" s="402"/>
      <c r="CN41" s="402"/>
      <c r="CO41" s="402"/>
      <c r="CP41" s="402"/>
      <c r="CQ41" s="402"/>
      <c r="CR41" s="402"/>
      <c r="CS41" s="402"/>
      <c r="CT41" s="402"/>
      <c r="CU41" s="402"/>
      <c r="CV41" s="402"/>
      <c r="CW41" s="402"/>
      <c r="CX41" s="402"/>
      <c r="CY41" s="402"/>
      <c r="CZ41" s="402"/>
      <c r="DA41" s="402"/>
      <c r="DB41" s="402"/>
      <c r="DC41" s="402"/>
      <c r="DD41" s="402"/>
      <c r="DE41" s="402"/>
      <c r="DF41" s="402"/>
      <c r="DG41" s="402"/>
      <c r="DH41" s="402"/>
      <c r="DI41" s="402"/>
      <c r="DJ41" s="402"/>
      <c r="DK41" s="402"/>
      <c r="DL41" s="402"/>
      <c r="DM41" s="402"/>
      <c r="DN41" s="402"/>
      <c r="DO41" s="402"/>
      <c r="DP41" s="402"/>
      <c r="DQ41" s="402"/>
      <c r="DR41" s="402"/>
      <c r="DS41" s="402"/>
      <c r="DT41" s="402"/>
      <c r="DU41" s="402"/>
      <c r="DV41" s="402"/>
      <c r="DW41" s="402"/>
      <c r="DX41" s="402"/>
      <c r="DY41" s="402"/>
      <c r="DZ41" s="402"/>
      <c r="EA41" s="402"/>
      <c r="EB41" s="402"/>
      <c r="EC41" s="402"/>
      <c r="ED41" s="402"/>
      <c r="EE41" s="402"/>
      <c r="EF41" s="402"/>
      <c r="EG41" s="402"/>
      <c r="EH41" s="402"/>
      <c r="EI41" s="402"/>
      <c r="EJ41" s="402"/>
      <c r="EK41" s="402"/>
      <c r="EL41" s="402"/>
      <c r="EM41" s="402"/>
      <c r="EN41" s="402"/>
      <c r="EO41" s="402"/>
      <c r="EP41" s="402"/>
      <c r="EQ41" s="402"/>
      <c r="ER41" s="402"/>
      <c r="ES41" s="402"/>
      <c r="ET41" s="402"/>
      <c r="EU41" s="402"/>
      <c r="EV41" s="402"/>
      <c r="EW41" s="402"/>
      <c r="EX41" s="402"/>
      <c r="EY41" s="402"/>
      <c r="EZ41" s="402"/>
      <c r="FA41" s="402"/>
      <c r="FB41" s="402"/>
      <c r="FC41" s="402"/>
      <c r="FD41" s="402"/>
      <c r="FE41" s="402"/>
      <c r="FF41" s="402"/>
      <c r="FG41" s="402"/>
      <c r="FH41" s="402"/>
      <c r="FI41" s="402"/>
      <c r="FJ41" s="402"/>
      <c r="FK41" s="402"/>
      <c r="FL41" s="402"/>
      <c r="FM41" s="402"/>
      <c r="FN41" s="402"/>
      <c r="FO41" s="402"/>
      <c r="FP41" s="402"/>
      <c r="FQ41" s="402"/>
      <c r="FR41" s="402"/>
      <c r="FS41" s="402"/>
      <c r="FT41" s="402"/>
      <c r="FU41" s="402"/>
      <c r="FV41" s="402"/>
      <c r="FW41" s="402"/>
      <c r="FX41" s="402"/>
      <c r="FY41" s="402"/>
      <c r="FZ41" s="402"/>
      <c r="GA41" s="402"/>
      <c r="GB41" s="402"/>
      <c r="GC41" s="402"/>
      <c r="GD41" s="402"/>
      <c r="GE41" s="402"/>
      <c r="GF41" s="402"/>
      <c r="GG41" s="402"/>
      <c r="GH41" s="402"/>
      <c r="GI41" s="402"/>
      <c r="GJ41" s="402"/>
      <c r="GK41" s="402"/>
      <c r="GL41" s="402"/>
      <c r="GM41" s="402"/>
      <c r="GN41" s="402"/>
      <c r="GO41" s="402"/>
      <c r="GP41" s="402"/>
      <c r="GQ41" s="402"/>
      <c r="GR41" s="402"/>
      <c r="GS41" s="402"/>
      <c r="GT41" s="402"/>
      <c r="GU41" s="402"/>
      <c r="GV41" s="402"/>
      <c r="GW41" s="402"/>
      <c r="GX41" s="402"/>
      <c r="GY41" s="402"/>
      <c r="GZ41" s="402"/>
      <c r="HA41" s="402"/>
      <c r="HB41" s="402"/>
      <c r="HC41" s="402"/>
      <c r="HD41" s="402"/>
      <c r="HE41" s="402"/>
      <c r="HF41" s="402"/>
      <c r="HG41" s="402"/>
      <c r="HH41" s="402"/>
      <c r="HI41" s="402"/>
      <c r="HJ41" s="402"/>
      <c r="HK41" s="402"/>
      <c r="HL41" s="402"/>
      <c r="HM41" s="402"/>
      <c r="HN41" s="402"/>
      <c r="HO41" s="402"/>
      <c r="HP41" s="402"/>
      <c r="HQ41" s="402"/>
      <c r="HR41" s="402"/>
      <c r="HS41" s="402"/>
      <c r="HT41" s="402"/>
      <c r="HU41" s="402"/>
      <c r="HV41" s="402"/>
      <c r="HW41" s="402"/>
      <c r="HX41" s="402"/>
      <c r="HY41" s="402"/>
      <c r="HZ41" s="402"/>
      <c r="IA41" s="402"/>
      <c r="IB41" s="402"/>
      <c r="IC41" s="402"/>
      <c r="ID41" s="402"/>
      <c r="IE41" s="402"/>
      <c r="IF41" s="402"/>
      <c r="IG41" s="402"/>
      <c r="IH41" s="402"/>
      <c r="II41" s="402"/>
      <c r="IJ41" s="402"/>
      <c r="IK41" s="402"/>
      <c r="IL41" s="402"/>
      <c r="IM41" s="402"/>
      <c r="IN41" s="402"/>
      <c r="IO41" s="402"/>
      <c r="IP41" s="402"/>
      <c r="IQ41" s="402"/>
      <c r="IR41" s="402"/>
      <c r="IS41" s="402"/>
      <c r="IT41" s="402"/>
      <c r="IU41" s="402"/>
      <c r="IV41" s="402"/>
      <c r="IW41" s="402"/>
      <c r="IX41" s="402"/>
      <c r="IY41" s="402"/>
      <c r="IZ41" s="402"/>
      <c r="JA41" s="402"/>
      <c r="JB41" s="402"/>
      <c r="JC41" s="402"/>
      <c r="JD41" s="402"/>
      <c r="JE41" s="402"/>
      <c r="JF41" s="402"/>
      <c r="JG41" s="402"/>
      <c r="JH41" s="402"/>
      <c r="JI41" s="402"/>
      <c r="JJ41" s="402"/>
      <c r="JK41" s="402"/>
      <c r="JL41" s="402"/>
      <c r="JM41" s="402"/>
      <c r="JN41" s="402"/>
      <c r="JO41" s="402"/>
      <c r="JP41" s="402"/>
      <c r="JQ41" s="402"/>
      <c r="JR41" s="402"/>
      <c r="JS41" s="402"/>
      <c r="JT41" s="402"/>
      <c r="JU41" s="402"/>
      <c r="JV41" s="402"/>
      <c r="JW41" s="402"/>
      <c r="JX41" s="402"/>
      <c r="JY41" s="402"/>
      <c r="JZ41" s="402"/>
      <c r="KA41" s="402"/>
      <c r="KB41" s="402"/>
      <c r="KC41" s="402"/>
      <c r="KD41" s="402"/>
      <c r="KE41" s="402"/>
      <c r="KF41" s="402"/>
      <c r="KG41" s="402"/>
      <c r="KH41" s="402"/>
      <c r="KI41" s="402"/>
      <c r="KJ41" s="402"/>
      <c r="KK41" s="402"/>
      <c r="KL41" s="402"/>
      <c r="KM41" s="402"/>
      <c r="KN41" s="402"/>
      <c r="KO41" s="402"/>
      <c r="KP41" s="402"/>
      <c r="KQ41" s="402"/>
      <c r="KR41" s="402"/>
      <c r="KS41" s="402"/>
      <c r="KT41" s="402"/>
      <c r="KU41" s="402"/>
      <c r="KV41" s="402"/>
      <c r="KW41" s="402"/>
      <c r="KX41" s="402"/>
      <c r="KY41" s="402"/>
      <c r="KZ41" s="402"/>
      <c r="LA41" s="402"/>
      <c r="LB41" s="402"/>
      <c r="LC41" s="402"/>
      <c r="LD41" s="402"/>
      <c r="LE41" s="402"/>
      <c r="LF41" s="402"/>
      <c r="LG41" s="402"/>
      <c r="LH41" s="402"/>
      <c r="LI41" s="402"/>
      <c r="LJ41" s="402"/>
      <c r="LK41" s="402"/>
      <c r="LL41" s="402"/>
      <c r="LM41" s="402"/>
      <c r="LN41" s="402"/>
      <c r="LO41" s="402"/>
      <c r="LP41" s="402"/>
      <c r="LQ41" s="402"/>
      <c r="LR41" s="402"/>
      <c r="LS41" s="402"/>
      <c r="LT41" s="402"/>
      <c r="LU41" s="402"/>
      <c r="LV41" s="402"/>
      <c r="LW41" s="402"/>
      <c r="LX41" s="402"/>
      <c r="LY41" s="402"/>
      <c r="LZ41" s="402"/>
      <c r="MA41" s="402"/>
      <c r="MB41" s="402"/>
      <c r="MC41" s="402"/>
      <c r="MD41" s="402"/>
      <c r="ME41" s="402"/>
      <c r="MF41" s="402"/>
      <c r="MG41" s="402"/>
      <c r="MH41" s="402"/>
      <c r="MI41" s="402"/>
      <c r="MJ41" s="402"/>
      <c r="MK41" s="402"/>
      <c r="ML41" s="402"/>
      <c r="MM41" s="402"/>
      <c r="MN41" s="402"/>
      <c r="MO41" s="402"/>
      <c r="MP41" s="402"/>
      <c r="MQ41" s="402"/>
      <c r="MR41" s="402"/>
      <c r="MS41" s="402"/>
      <c r="MT41" s="402"/>
      <c r="MU41" s="402"/>
      <c r="MV41" s="402"/>
      <c r="MW41" s="402"/>
      <c r="MX41" s="402"/>
      <c r="MY41" s="402"/>
      <c r="MZ41" s="402"/>
      <c r="NA41" s="402"/>
      <c r="NB41" s="402"/>
      <c r="NC41" s="402"/>
      <c r="ND41" s="402"/>
      <c r="NE41" s="402"/>
      <c r="NF41" s="402"/>
      <c r="NG41" s="402"/>
      <c r="NH41" s="402"/>
      <c r="NI41" s="402"/>
      <c r="NJ41" s="402"/>
      <c r="NK41" s="402"/>
      <c r="NL41" s="402"/>
      <c r="NM41" s="402"/>
      <c r="NN41" s="402"/>
      <c r="NO41" s="402"/>
      <c r="NP41" s="402"/>
      <c r="NQ41" s="402"/>
      <c r="NR41" s="402"/>
      <c r="NS41" s="402"/>
      <c r="NT41" s="402"/>
      <c r="NU41" s="402"/>
      <c r="NV41" s="402"/>
      <c r="NW41" s="402"/>
      <c r="NX41" s="402"/>
      <c r="NY41" s="402"/>
      <c r="NZ41" s="402"/>
      <c r="OA41" s="402"/>
      <c r="OB41" s="402"/>
      <c r="OC41" s="402"/>
      <c r="OD41" s="402"/>
      <c r="OE41" s="402"/>
      <c r="OF41" s="402"/>
      <c r="OG41" s="402"/>
      <c r="OH41" s="402"/>
      <c r="OI41" s="402"/>
      <c r="OJ41" s="402"/>
      <c r="OK41" s="402"/>
      <c r="OL41" s="402"/>
      <c r="OM41" s="402"/>
      <c r="ON41" s="402"/>
      <c r="OO41" s="402"/>
      <c r="OP41" s="402"/>
      <c r="OQ41" s="402"/>
      <c r="OR41" s="402"/>
      <c r="OS41" s="402"/>
      <c r="OT41" s="402"/>
      <c r="OU41" s="402"/>
      <c r="OV41" s="402"/>
      <c r="OW41" s="402"/>
      <c r="OX41" s="402"/>
      <c r="OY41" s="402"/>
      <c r="OZ41" s="402"/>
      <c r="PA41" s="402"/>
      <c r="PB41" s="402"/>
      <c r="PC41" s="402"/>
      <c r="PD41" s="402"/>
      <c r="PE41" s="402"/>
      <c r="PF41" s="402"/>
      <c r="PG41" s="402"/>
      <c r="PH41" s="402"/>
      <c r="PI41" s="402"/>
      <c r="PJ41" s="402"/>
      <c r="PK41" s="402"/>
      <c r="PL41" s="402"/>
      <c r="PM41" s="402"/>
      <c r="PN41" s="402"/>
      <c r="PO41" s="402"/>
      <c r="PP41" s="402"/>
      <c r="PQ41" s="402"/>
      <c r="PR41" s="402"/>
      <c r="PS41" s="402"/>
      <c r="PT41" s="402"/>
      <c r="PU41" s="402"/>
      <c r="PV41" s="402"/>
      <c r="PW41" s="402"/>
      <c r="PX41" s="402"/>
      <c r="PY41" s="402"/>
      <c r="PZ41" s="402"/>
      <c r="QA41" s="402"/>
      <c r="QB41" s="402"/>
      <c r="QC41" s="402"/>
      <c r="QD41" s="402"/>
      <c r="QE41" s="402"/>
      <c r="QF41" s="402"/>
      <c r="QG41" s="402"/>
      <c r="QH41" s="402"/>
      <c r="QI41" s="402"/>
      <c r="QJ41" s="402"/>
      <c r="QK41" s="402"/>
      <c r="QL41" s="402"/>
      <c r="QM41" s="402"/>
      <c r="QN41" s="402"/>
      <c r="QO41" s="402"/>
      <c r="QP41" s="402"/>
      <c r="QQ41" s="402"/>
      <c r="QR41" s="402"/>
      <c r="QS41" s="402"/>
      <c r="QT41" s="402"/>
      <c r="QU41" s="402"/>
      <c r="QV41" s="402"/>
      <c r="QW41" s="402"/>
      <c r="QX41" s="402"/>
      <c r="QY41" s="402"/>
      <c r="QZ41" s="402"/>
      <c r="RA41" s="402"/>
      <c r="RB41" s="402"/>
      <c r="RC41" s="402"/>
      <c r="RD41" s="402"/>
      <c r="RE41" s="402"/>
      <c r="RF41" s="402"/>
      <c r="RG41" s="402"/>
      <c r="RH41" s="402"/>
      <c r="RI41" s="402"/>
      <c r="RJ41" s="402"/>
      <c r="RK41" s="402"/>
      <c r="RL41" s="402"/>
      <c r="RM41" s="402"/>
      <c r="RN41" s="402"/>
      <c r="RO41" s="402"/>
      <c r="RP41" s="402"/>
      <c r="RQ41" s="402"/>
      <c r="RR41" s="402"/>
      <c r="RS41" s="402"/>
      <c r="RT41" s="402"/>
      <c r="RU41" s="402"/>
      <c r="RV41" s="402"/>
      <c r="RW41" s="402"/>
      <c r="RX41" s="402"/>
      <c r="RY41" s="402"/>
      <c r="RZ41" s="402"/>
      <c r="SA41" s="402"/>
      <c r="SB41" s="402"/>
      <c r="SC41" s="402"/>
      <c r="SD41" s="402"/>
      <c r="SE41" s="402"/>
      <c r="SF41" s="402"/>
      <c r="SG41" s="402"/>
      <c r="SH41" s="402"/>
      <c r="SI41" s="402"/>
      <c r="SJ41" s="402"/>
      <c r="SK41" s="402"/>
      <c r="SL41" s="402"/>
      <c r="SM41" s="402"/>
      <c r="SN41" s="402"/>
      <c r="SO41" s="402"/>
      <c r="SP41" s="402"/>
      <c r="SQ41" s="402"/>
      <c r="SR41" s="402"/>
      <c r="SS41" s="402"/>
      <c r="ST41" s="402"/>
      <c r="SU41" s="402"/>
      <c r="SV41" s="402"/>
      <c r="SW41" s="402"/>
      <c r="SX41" s="402"/>
      <c r="SY41" s="402"/>
      <c r="SZ41" s="402"/>
      <c r="TA41" s="402"/>
      <c r="TB41" s="402"/>
      <c r="TC41" s="402"/>
      <c r="TD41" s="402"/>
      <c r="TE41" s="402"/>
      <c r="TF41" s="402"/>
      <c r="TG41" s="402"/>
      <c r="TH41" s="402"/>
      <c r="TI41" s="402"/>
      <c r="TJ41" s="402"/>
      <c r="TK41" s="402"/>
      <c r="TL41" s="402"/>
      <c r="TM41" s="402"/>
      <c r="TN41" s="402"/>
      <c r="TO41" s="402"/>
      <c r="TP41" s="402"/>
      <c r="TQ41" s="402"/>
      <c r="TR41" s="402"/>
      <c r="TS41" s="402"/>
      <c r="TT41" s="402"/>
      <c r="TU41" s="402"/>
      <c r="TV41" s="402"/>
      <c r="TW41" s="402"/>
      <c r="TX41" s="402"/>
      <c r="TY41" s="402"/>
      <c r="TZ41" s="402"/>
      <c r="UA41" s="402"/>
      <c r="UB41" s="402"/>
      <c r="UC41" s="402"/>
      <c r="UD41" s="402"/>
      <c r="UE41" s="402"/>
      <c r="UF41" s="402"/>
      <c r="UG41" s="402"/>
      <c r="UH41" s="402"/>
      <c r="UI41" s="402"/>
      <c r="UJ41" s="402"/>
      <c r="UK41" s="402"/>
      <c r="UL41" s="402"/>
      <c r="UM41" s="402"/>
      <c r="UN41" s="402"/>
      <c r="UO41" s="402"/>
      <c r="UP41" s="402"/>
      <c r="UQ41" s="402"/>
      <c r="UR41" s="402"/>
      <c r="US41" s="402"/>
      <c r="UT41" s="402"/>
      <c r="UU41" s="402"/>
      <c r="UV41" s="402"/>
      <c r="UW41" s="402"/>
      <c r="UX41" s="402"/>
      <c r="UY41" s="402"/>
      <c r="UZ41" s="402"/>
      <c r="VA41" s="402"/>
      <c r="VB41" s="402"/>
      <c r="VC41" s="402"/>
      <c r="VD41" s="402"/>
      <c r="VE41" s="402"/>
      <c r="VF41" s="402"/>
      <c r="VG41" s="402"/>
      <c r="VH41" s="402"/>
      <c r="VI41" s="402"/>
      <c r="VJ41" s="402"/>
      <c r="VK41" s="402"/>
      <c r="VL41" s="402"/>
      <c r="VM41" s="402"/>
      <c r="VN41" s="402"/>
      <c r="VO41" s="402"/>
      <c r="VP41" s="402"/>
      <c r="VQ41" s="402"/>
      <c r="VR41" s="402"/>
      <c r="VS41" s="402"/>
      <c r="VT41" s="402"/>
      <c r="VU41" s="402"/>
      <c r="VV41" s="402"/>
      <c r="VW41" s="402"/>
      <c r="VX41" s="402"/>
      <c r="VY41" s="402"/>
      <c r="VZ41" s="402"/>
      <c r="WA41" s="402"/>
      <c r="WB41" s="402"/>
      <c r="WC41" s="402"/>
      <c r="WD41" s="402"/>
      <c r="WE41" s="402"/>
      <c r="WF41" s="402"/>
      <c r="WG41" s="402"/>
      <c r="WH41" s="402"/>
      <c r="WI41" s="402"/>
      <c r="WJ41" s="402"/>
      <c r="WK41" s="402"/>
      <c r="WL41" s="402"/>
      <c r="WM41" s="402"/>
      <c r="WN41" s="402"/>
      <c r="WO41" s="402"/>
      <c r="WP41" s="402"/>
      <c r="WQ41" s="402"/>
      <c r="WR41" s="402"/>
      <c r="WS41" s="402"/>
      <c r="WT41" s="402"/>
      <c r="WU41" s="402"/>
      <c r="WV41" s="402"/>
      <c r="WW41" s="402"/>
      <c r="WX41" s="402"/>
      <c r="WY41" s="402"/>
      <c r="WZ41" s="402"/>
      <c r="XA41" s="402"/>
      <c r="XB41" s="402"/>
      <c r="XC41" s="402"/>
      <c r="XD41" s="402"/>
      <c r="XE41" s="402"/>
      <c r="XF41" s="402"/>
      <c r="XG41" s="402"/>
      <c r="XH41" s="402"/>
      <c r="XI41" s="402"/>
      <c r="XJ41" s="402"/>
      <c r="XK41" s="402"/>
      <c r="XL41" s="402"/>
      <c r="XM41" s="402"/>
      <c r="XN41" s="402"/>
      <c r="XO41" s="402"/>
      <c r="XP41" s="402"/>
      <c r="XQ41" s="402"/>
      <c r="XR41" s="402"/>
      <c r="XS41" s="402"/>
      <c r="XT41" s="402"/>
      <c r="XU41" s="402"/>
      <c r="XV41" s="402"/>
      <c r="XW41" s="402"/>
      <c r="XX41" s="402"/>
      <c r="XY41" s="402"/>
      <c r="XZ41" s="402"/>
      <c r="YA41" s="402"/>
      <c r="YB41" s="402"/>
      <c r="YC41" s="402"/>
      <c r="YD41" s="402"/>
      <c r="YE41" s="402"/>
      <c r="YF41" s="402"/>
      <c r="YG41" s="402"/>
      <c r="YH41" s="402"/>
      <c r="YI41" s="402"/>
      <c r="YJ41" s="402"/>
      <c r="YK41" s="402"/>
      <c r="YL41" s="402"/>
      <c r="YM41" s="402"/>
      <c r="YN41" s="402"/>
      <c r="YO41" s="402"/>
      <c r="YP41" s="402"/>
      <c r="YQ41" s="402"/>
      <c r="YR41" s="402"/>
      <c r="YS41" s="402"/>
      <c r="YT41" s="402"/>
      <c r="YU41" s="402"/>
      <c r="YV41" s="402"/>
      <c r="YW41" s="402"/>
      <c r="YX41" s="402"/>
      <c r="YY41" s="402"/>
      <c r="YZ41" s="402"/>
      <c r="ZA41" s="402"/>
      <c r="ZB41" s="402"/>
      <c r="ZC41" s="402"/>
      <c r="ZD41" s="402"/>
      <c r="ZE41" s="402"/>
      <c r="ZF41" s="402"/>
      <c r="ZG41" s="402"/>
      <c r="ZH41" s="402"/>
      <c r="ZI41" s="402"/>
      <c r="ZJ41" s="402"/>
      <c r="ZK41" s="402"/>
      <c r="ZL41" s="402"/>
      <c r="ZM41" s="402"/>
      <c r="ZN41" s="402"/>
      <c r="ZO41" s="402"/>
      <c r="ZP41" s="402"/>
      <c r="ZQ41" s="402"/>
      <c r="ZR41" s="402"/>
      <c r="ZS41" s="402"/>
      <c r="ZT41" s="402"/>
      <c r="ZU41" s="402"/>
      <c r="ZV41" s="402"/>
      <c r="ZW41" s="402"/>
      <c r="ZX41" s="402"/>
      <c r="ZY41" s="402"/>
      <c r="ZZ41" s="402"/>
      <c r="AAA41" s="402"/>
      <c r="AAB41" s="402"/>
      <c r="AAC41" s="402"/>
      <c r="AAD41" s="402"/>
      <c r="AAE41" s="402"/>
      <c r="AAF41" s="402"/>
      <c r="AAG41" s="402"/>
      <c r="AAH41" s="402"/>
      <c r="AAI41" s="402"/>
      <c r="AAJ41" s="402"/>
      <c r="AAK41" s="402"/>
      <c r="AAL41" s="402"/>
      <c r="AAM41" s="402"/>
      <c r="AAN41" s="402"/>
      <c r="AAO41" s="402"/>
      <c r="AAP41" s="402"/>
      <c r="AAQ41" s="402"/>
      <c r="AAR41" s="402"/>
      <c r="AAS41" s="402"/>
      <c r="AAT41" s="402"/>
      <c r="AAU41" s="402"/>
      <c r="AAV41" s="402"/>
      <c r="AAW41" s="402"/>
      <c r="AAX41" s="402"/>
      <c r="AAY41" s="402"/>
      <c r="AAZ41" s="402"/>
      <c r="ABA41" s="402"/>
      <c r="ABB41" s="402"/>
      <c r="ABC41" s="402"/>
      <c r="ABD41" s="402"/>
      <c r="ABE41" s="402"/>
      <c r="ABF41" s="402"/>
      <c r="ABG41" s="402"/>
      <c r="ABH41" s="402"/>
      <c r="ABI41" s="402"/>
      <c r="ABJ41" s="402"/>
      <c r="ABK41" s="402"/>
      <c r="ABL41" s="402"/>
      <c r="ABM41" s="402"/>
      <c r="ABN41" s="402"/>
      <c r="ABO41" s="402"/>
      <c r="ABP41" s="402"/>
      <c r="ABQ41" s="402"/>
      <c r="ABR41" s="402"/>
      <c r="ABS41" s="402"/>
      <c r="ABT41" s="402"/>
      <c r="ABU41" s="402"/>
      <c r="ABV41" s="402"/>
      <c r="ABW41" s="402"/>
      <c r="ABX41" s="402"/>
      <c r="ABY41" s="402"/>
      <c r="ABZ41" s="402"/>
      <c r="ACA41" s="402"/>
      <c r="ACB41" s="402"/>
      <c r="ACC41" s="402"/>
      <c r="ACD41" s="402"/>
      <c r="ACE41" s="402"/>
      <c r="ACF41" s="402"/>
      <c r="ACG41" s="402"/>
      <c r="ACH41" s="402"/>
      <c r="ACI41" s="402"/>
      <c r="ACJ41" s="402"/>
      <c r="ACK41" s="402"/>
      <c r="ACL41" s="402"/>
      <c r="ACM41" s="402"/>
      <c r="ACN41" s="402"/>
      <c r="ACO41" s="402"/>
      <c r="ACP41" s="402"/>
      <c r="ACQ41" s="402"/>
      <c r="ACR41" s="402"/>
      <c r="ACS41" s="402"/>
      <c r="ACT41" s="402"/>
      <c r="ACU41" s="402"/>
      <c r="ACV41" s="402"/>
      <c r="ACW41" s="402"/>
      <c r="ACX41" s="402"/>
      <c r="ACY41" s="402"/>
      <c r="ACZ41" s="402"/>
      <c r="ADA41" s="402"/>
      <c r="ADB41" s="402"/>
      <c r="ADC41" s="402"/>
      <c r="ADD41" s="402"/>
      <c r="ADE41" s="402"/>
      <c r="ADF41" s="402"/>
      <c r="ADG41" s="402"/>
      <c r="ADH41" s="402"/>
      <c r="ADI41" s="402"/>
      <c r="ADJ41" s="402"/>
      <c r="ADK41" s="402"/>
      <c r="ADL41" s="402"/>
      <c r="ADM41" s="402"/>
      <c r="ADN41" s="402"/>
      <c r="ADO41" s="402"/>
      <c r="ADP41" s="402"/>
      <c r="ADQ41" s="402"/>
      <c r="ADR41" s="402"/>
      <c r="ADS41" s="402"/>
      <c r="ADT41" s="402"/>
      <c r="ADU41" s="402"/>
      <c r="ADV41" s="402"/>
      <c r="ADW41" s="402"/>
      <c r="ADX41" s="402"/>
      <c r="ADY41" s="402"/>
      <c r="ADZ41" s="402"/>
      <c r="AEA41" s="402"/>
      <c r="AEB41" s="402"/>
      <c r="AEC41" s="402"/>
      <c r="AED41" s="402"/>
      <c r="AEE41" s="402"/>
      <c r="AEF41" s="402"/>
      <c r="AEG41" s="402"/>
      <c r="AEH41" s="402"/>
      <c r="AEI41" s="402"/>
      <c r="AEJ41" s="402"/>
      <c r="AEK41" s="402"/>
      <c r="AEL41" s="402"/>
      <c r="AEM41" s="402"/>
      <c r="AEN41" s="402"/>
      <c r="AEO41" s="402"/>
      <c r="AEP41" s="402"/>
      <c r="AEQ41" s="402"/>
      <c r="AER41" s="402"/>
      <c r="AES41" s="402"/>
      <c r="AET41" s="402"/>
      <c r="AEU41" s="402"/>
      <c r="AEV41" s="402"/>
      <c r="AEW41" s="402"/>
      <c r="AEX41" s="402"/>
      <c r="AEY41" s="402"/>
      <c r="AEZ41" s="402"/>
      <c r="AFA41" s="402"/>
      <c r="AFB41" s="402"/>
      <c r="AFC41" s="402"/>
      <c r="AFD41" s="402"/>
      <c r="AFE41" s="402"/>
      <c r="AFF41" s="402"/>
      <c r="AFG41" s="402"/>
      <c r="AFH41" s="402"/>
      <c r="AFI41" s="402"/>
      <c r="AFJ41" s="402"/>
      <c r="AFK41" s="402"/>
      <c r="AFL41" s="402"/>
      <c r="AFM41" s="402"/>
      <c r="AFN41" s="402"/>
      <c r="AFO41" s="402"/>
      <c r="AFP41" s="402"/>
      <c r="AFQ41" s="402"/>
      <c r="AFR41" s="402"/>
      <c r="AFS41" s="402"/>
      <c r="AFT41" s="402"/>
      <c r="AFU41" s="402"/>
      <c r="AFV41" s="402"/>
      <c r="AFW41" s="402"/>
      <c r="AFX41" s="402"/>
      <c r="AFY41" s="402"/>
      <c r="AFZ41" s="402"/>
      <c r="AGA41" s="402"/>
      <c r="AGB41" s="402"/>
      <c r="AGC41" s="402"/>
      <c r="AGD41" s="402"/>
      <c r="AGE41" s="402"/>
      <c r="AGF41" s="402"/>
      <c r="AGG41" s="402"/>
      <c r="AGH41" s="402"/>
      <c r="AGI41" s="402"/>
      <c r="AGJ41" s="402"/>
      <c r="AGK41" s="402"/>
      <c r="AGL41" s="402"/>
      <c r="AGM41" s="402"/>
      <c r="AGN41" s="402"/>
      <c r="AGO41" s="402"/>
      <c r="AGP41" s="402"/>
      <c r="AGQ41" s="402"/>
      <c r="AGR41" s="402"/>
      <c r="AGS41" s="402"/>
      <c r="AGT41" s="402"/>
      <c r="AGU41" s="402"/>
      <c r="AGV41" s="402"/>
      <c r="AGW41" s="402"/>
      <c r="AGX41" s="402"/>
      <c r="AGY41" s="402"/>
      <c r="AGZ41" s="402"/>
      <c r="AHA41" s="402"/>
      <c r="AHB41" s="402"/>
      <c r="AHC41" s="402"/>
      <c r="AHD41" s="402"/>
      <c r="AHE41" s="402"/>
      <c r="AHF41" s="402"/>
      <c r="AHG41" s="402"/>
      <c r="AHH41" s="402"/>
      <c r="AHI41" s="402"/>
      <c r="AHJ41" s="402"/>
      <c r="AHK41" s="402"/>
      <c r="AHL41" s="402"/>
      <c r="AHM41" s="402"/>
      <c r="AHN41" s="402"/>
      <c r="AHO41" s="402"/>
      <c r="AHP41" s="402"/>
      <c r="AHQ41" s="402"/>
      <c r="AHR41" s="402"/>
      <c r="AHS41" s="402"/>
      <c r="AHT41" s="402"/>
      <c r="AHU41" s="402"/>
      <c r="AHV41" s="402"/>
      <c r="AHW41" s="402"/>
      <c r="AHX41" s="402"/>
      <c r="AHY41" s="402"/>
      <c r="AHZ41" s="402"/>
      <c r="AIA41" s="402"/>
      <c r="AIB41" s="402"/>
      <c r="AIC41" s="402"/>
      <c r="AID41" s="402"/>
      <c r="AIE41" s="402"/>
      <c r="AIF41" s="402"/>
      <c r="AIG41" s="402"/>
      <c r="AIH41" s="402"/>
      <c r="AII41" s="402"/>
      <c r="AIJ41" s="402"/>
      <c r="AIK41" s="402"/>
      <c r="AIL41" s="402"/>
      <c r="AIM41" s="402"/>
      <c r="AIN41" s="402"/>
      <c r="AIO41" s="402"/>
      <c r="AIP41" s="402"/>
      <c r="AIQ41" s="402"/>
      <c r="AIR41" s="402"/>
      <c r="AIS41" s="402"/>
      <c r="AIT41" s="402"/>
      <c r="AIU41" s="402"/>
      <c r="AIV41" s="402"/>
      <c r="AIW41" s="402"/>
      <c r="AIX41" s="402"/>
      <c r="AIY41" s="402"/>
      <c r="AIZ41" s="402"/>
      <c r="AJA41" s="402"/>
      <c r="AJB41" s="402"/>
      <c r="AJC41" s="402"/>
      <c r="AJD41" s="402"/>
      <c r="AJE41" s="402"/>
      <c r="AJF41" s="402"/>
      <c r="AJG41" s="402"/>
      <c r="AJH41" s="402"/>
      <c r="AJI41" s="402"/>
      <c r="AJJ41" s="402"/>
      <c r="AJK41" s="402"/>
      <c r="AJL41" s="402"/>
      <c r="AJM41" s="402"/>
      <c r="AJN41" s="402"/>
      <c r="AJO41" s="402"/>
      <c r="AJP41" s="402"/>
      <c r="AJQ41" s="402"/>
      <c r="AJR41" s="402"/>
      <c r="AJS41" s="402"/>
      <c r="AJT41" s="402"/>
      <c r="AJU41" s="402"/>
      <c r="AJV41" s="402"/>
      <c r="AJW41" s="402"/>
      <c r="AJX41" s="402"/>
      <c r="AJY41" s="402"/>
      <c r="AJZ41" s="402"/>
      <c r="AKA41" s="402"/>
      <c r="AKB41" s="402"/>
      <c r="AKC41" s="402"/>
      <c r="AKD41" s="402"/>
      <c r="AKE41" s="402"/>
      <c r="AKF41" s="402"/>
      <c r="AKG41" s="402"/>
      <c r="AKH41" s="402"/>
      <c r="AKI41" s="402"/>
      <c r="AKJ41" s="402"/>
      <c r="AKK41" s="402"/>
      <c r="AKL41" s="402"/>
      <c r="AKM41" s="402"/>
      <c r="AKN41" s="402"/>
      <c r="AKO41" s="402"/>
      <c r="AKP41" s="402"/>
      <c r="AKQ41" s="402"/>
      <c r="AKR41" s="402"/>
      <c r="AKS41" s="402"/>
      <c r="AKT41" s="402"/>
      <c r="AKU41" s="402"/>
      <c r="AKV41" s="402"/>
      <c r="AKW41" s="402"/>
      <c r="AKX41" s="402"/>
      <c r="AKY41" s="402"/>
      <c r="AKZ41" s="402"/>
      <c r="ALA41" s="402"/>
      <c r="ALB41" s="402"/>
      <c r="ALC41" s="402"/>
      <c r="ALD41" s="402"/>
      <c r="ALE41" s="402"/>
      <c r="ALF41" s="402"/>
      <c r="ALG41" s="402"/>
      <c r="ALH41" s="402"/>
      <c r="ALI41" s="402"/>
      <c r="ALJ41" s="402"/>
      <c r="ALK41" s="402"/>
      <c r="ALL41" s="402"/>
      <c r="ALM41" s="402"/>
      <c r="ALN41" s="402"/>
      <c r="ALO41" s="402"/>
      <c r="ALP41" s="402"/>
      <c r="ALQ41" s="402"/>
      <c r="ALR41" s="402"/>
      <c r="ALS41" s="402"/>
      <c r="ALT41" s="402"/>
      <c r="ALU41" s="402"/>
      <c r="ALV41" s="402"/>
      <c r="ALW41" s="402"/>
      <c r="ALX41" s="402"/>
      <c r="ALY41" s="402"/>
      <c r="ALZ41" s="402"/>
      <c r="AMA41" s="402"/>
      <c r="AMB41" s="402"/>
      <c r="AMC41" s="402"/>
      <c r="AMD41" s="402"/>
      <c r="AME41" s="402"/>
      <c r="AMF41" s="402"/>
      <c r="AMG41" s="402"/>
      <c r="AMH41" s="402"/>
      <c r="AMI41" s="402"/>
      <c r="AMJ41" s="402"/>
      <c r="AMK41" s="402"/>
      <c r="AML41" s="402"/>
      <c r="AMM41" s="402"/>
      <c r="AMN41" s="402"/>
      <c r="AMO41" s="402"/>
      <c r="AMP41" s="402"/>
      <c r="AMQ41" s="402"/>
      <c r="AMR41" s="402"/>
    </row>
    <row r="42" spans="1:1032" s="499" customFormat="1" ht="15">
      <c r="A42" s="371"/>
      <c r="B42" s="390"/>
      <c r="C42" s="373"/>
      <c r="D42" s="374"/>
      <c r="E42" s="374"/>
      <c r="F42" s="374"/>
      <c r="G42" s="375"/>
      <c r="H42" s="383"/>
      <c r="I42" s="383"/>
      <c r="J42" s="375"/>
      <c r="K42" s="375"/>
      <c r="L42" s="375"/>
      <c r="M42" s="508"/>
      <c r="N42" s="508"/>
      <c r="O42" s="383"/>
      <c r="P42" s="383"/>
      <c r="Q42" s="383"/>
      <c r="R42" s="383"/>
      <c r="S42" s="383"/>
      <c r="T42" s="506"/>
      <c r="U42" s="505"/>
      <c r="V42" s="401"/>
      <c r="W42" s="377"/>
      <c r="X42" s="378"/>
      <c r="Y42" s="378"/>
      <c r="Z42" s="378"/>
      <c r="AA42" s="402"/>
      <c r="AB42" s="402"/>
      <c r="AC42" s="402"/>
      <c r="AD42" s="402"/>
      <c r="AE42" s="402"/>
      <c r="AF42" s="402"/>
      <c r="AG42" s="402"/>
      <c r="AH42" s="402"/>
      <c r="AI42" s="402"/>
      <c r="AJ42" s="402"/>
      <c r="AK42" s="402"/>
      <c r="AL42" s="402"/>
      <c r="AM42" s="402"/>
      <c r="AN42" s="402"/>
      <c r="AO42" s="402"/>
      <c r="AP42" s="402"/>
      <c r="AQ42" s="402"/>
      <c r="AR42" s="402"/>
      <c r="AS42" s="402"/>
      <c r="AT42" s="402"/>
      <c r="AU42" s="402"/>
      <c r="AV42" s="402"/>
      <c r="AW42" s="402"/>
      <c r="AX42" s="402"/>
      <c r="AY42" s="402"/>
      <c r="AZ42" s="402"/>
      <c r="BA42" s="402"/>
      <c r="BB42" s="402"/>
      <c r="BC42" s="402"/>
      <c r="BD42" s="402"/>
      <c r="BE42" s="402"/>
      <c r="BF42" s="402"/>
      <c r="BG42" s="402"/>
      <c r="BH42" s="402"/>
      <c r="BI42" s="402"/>
      <c r="BJ42" s="402"/>
      <c r="BK42" s="402"/>
      <c r="BL42" s="402"/>
      <c r="BM42" s="402"/>
      <c r="BN42" s="402"/>
      <c r="BO42" s="402"/>
      <c r="BP42" s="402"/>
      <c r="BQ42" s="402"/>
      <c r="BR42" s="402"/>
      <c r="BS42" s="402"/>
      <c r="BT42" s="402"/>
      <c r="BU42" s="402"/>
      <c r="BV42" s="402"/>
      <c r="BW42" s="402"/>
      <c r="BX42" s="402"/>
      <c r="BY42" s="402"/>
      <c r="BZ42" s="402"/>
      <c r="CA42" s="402"/>
      <c r="CB42" s="402"/>
      <c r="CC42" s="402"/>
      <c r="CD42" s="402"/>
      <c r="CE42" s="402"/>
      <c r="CF42" s="402"/>
      <c r="CG42" s="402"/>
      <c r="CH42" s="402"/>
      <c r="CI42" s="402"/>
      <c r="CJ42" s="402"/>
      <c r="CK42" s="402"/>
      <c r="CL42" s="402"/>
      <c r="CM42" s="402"/>
      <c r="CN42" s="402"/>
      <c r="CO42" s="402"/>
      <c r="CP42" s="402"/>
      <c r="CQ42" s="402"/>
      <c r="CR42" s="402"/>
      <c r="CS42" s="402"/>
      <c r="CT42" s="402"/>
      <c r="CU42" s="402"/>
      <c r="CV42" s="402"/>
      <c r="CW42" s="402"/>
      <c r="CX42" s="402"/>
      <c r="CY42" s="402"/>
      <c r="CZ42" s="402"/>
      <c r="DA42" s="402"/>
      <c r="DB42" s="402"/>
      <c r="DC42" s="402"/>
      <c r="DD42" s="402"/>
      <c r="DE42" s="402"/>
      <c r="DF42" s="402"/>
      <c r="DG42" s="402"/>
      <c r="DH42" s="402"/>
      <c r="DI42" s="402"/>
      <c r="DJ42" s="402"/>
      <c r="DK42" s="402"/>
      <c r="DL42" s="402"/>
      <c r="DM42" s="402"/>
      <c r="DN42" s="402"/>
      <c r="DO42" s="402"/>
      <c r="DP42" s="402"/>
      <c r="DQ42" s="402"/>
      <c r="DR42" s="402"/>
      <c r="DS42" s="402"/>
      <c r="DT42" s="402"/>
      <c r="DU42" s="402"/>
      <c r="DV42" s="402"/>
      <c r="DW42" s="402"/>
      <c r="DX42" s="402"/>
      <c r="DY42" s="402"/>
      <c r="DZ42" s="402"/>
      <c r="EA42" s="402"/>
      <c r="EB42" s="402"/>
      <c r="EC42" s="402"/>
      <c r="ED42" s="402"/>
      <c r="EE42" s="402"/>
      <c r="EF42" s="402"/>
      <c r="EG42" s="402"/>
      <c r="EH42" s="402"/>
      <c r="EI42" s="402"/>
      <c r="EJ42" s="402"/>
      <c r="EK42" s="402"/>
      <c r="EL42" s="402"/>
      <c r="EM42" s="402"/>
      <c r="EN42" s="402"/>
      <c r="EO42" s="402"/>
      <c r="EP42" s="402"/>
      <c r="EQ42" s="402"/>
      <c r="ER42" s="402"/>
      <c r="ES42" s="402"/>
      <c r="ET42" s="402"/>
      <c r="EU42" s="402"/>
      <c r="EV42" s="402"/>
      <c r="EW42" s="402"/>
      <c r="EX42" s="402"/>
      <c r="EY42" s="402"/>
      <c r="EZ42" s="402"/>
      <c r="FA42" s="402"/>
      <c r="FB42" s="402"/>
      <c r="FC42" s="402"/>
      <c r="FD42" s="402"/>
      <c r="FE42" s="402"/>
      <c r="FF42" s="402"/>
      <c r="FG42" s="402"/>
      <c r="FH42" s="402"/>
      <c r="FI42" s="402"/>
      <c r="FJ42" s="402"/>
      <c r="FK42" s="402"/>
      <c r="FL42" s="402"/>
      <c r="FM42" s="402"/>
      <c r="FN42" s="402"/>
      <c r="FO42" s="402"/>
      <c r="FP42" s="402"/>
      <c r="FQ42" s="402"/>
      <c r="FR42" s="402"/>
      <c r="FS42" s="402"/>
      <c r="FT42" s="402"/>
      <c r="FU42" s="402"/>
      <c r="FV42" s="402"/>
      <c r="FW42" s="402"/>
      <c r="FX42" s="402"/>
      <c r="FY42" s="402"/>
      <c r="FZ42" s="402"/>
      <c r="GA42" s="402"/>
      <c r="GB42" s="402"/>
      <c r="GC42" s="402"/>
      <c r="GD42" s="402"/>
      <c r="GE42" s="402"/>
      <c r="GF42" s="402"/>
      <c r="GG42" s="402"/>
      <c r="GH42" s="402"/>
      <c r="GI42" s="402"/>
      <c r="GJ42" s="402"/>
      <c r="GK42" s="402"/>
      <c r="GL42" s="402"/>
      <c r="GM42" s="402"/>
      <c r="GN42" s="402"/>
      <c r="GO42" s="402"/>
      <c r="GP42" s="402"/>
      <c r="GQ42" s="402"/>
      <c r="GR42" s="402"/>
      <c r="GS42" s="402"/>
      <c r="GT42" s="402"/>
      <c r="GU42" s="402"/>
      <c r="GV42" s="402"/>
      <c r="GW42" s="402"/>
      <c r="GX42" s="402"/>
      <c r="GY42" s="402"/>
      <c r="GZ42" s="402"/>
      <c r="HA42" s="402"/>
      <c r="HB42" s="402"/>
      <c r="HC42" s="402"/>
      <c r="HD42" s="402"/>
      <c r="HE42" s="402"/>
      <c r="HF42" s="402"/>
      <c r="HG42" s="402"/>
      <c r="HH42" s="402"/>
      <c r="HI42" s="402"/>
      <c r="HJ42" s="402"/>
      <c r="HK42" s="402"/>
      <c r="HL42" s="402"/>
      <c r="HM42" s="402"/>
      <c r="HN42" s="402"/>
      <c r="HO42" s="402"/>
      <c r="HP42" s="402"/>
      <c r="HQ42" s="402"/>
      <c r="HR42" s="402"/>
      <c r="HS42" s="402"/>
      <c r="HT42" s="402"/>
      <c r="HU42" s="402"/>
      <c r="HV42" s="402"/>
      <c r="HW42" s="402"/>
      <c r="HX42" s="402"/>
      <c r="HY42" s="402"/>
      <c r="HZ42" s="402"/>
      <c r="IA42" s="402"/>
      <c r="IB42" s="402"/>
      <c r="IC42" s="402"/>
      <c r="ID42" s="402"/>
      <c r="IE42" s="402"/>
      <c r="IF42" s="402"/>
      <c r="IG42" s="402"/>
      <c r="IH42" s="402"/>
      <c r="II42" s="402"/>
      <c r="IJ42" s="402"/>
      <c r="IK42" s="402"/>
      <c r="IL42" s="402"/>
      <c r="IM42" s="402"/>
      <c r="IN42" s="402"/>
      <c r="IO42" s="402"/>
      <c r="IP42" s="402"/>
      <c r="IQ42" s="402"/>
      <c r="IR42" s="402"/>
      <c r="IS42" s="402"/>
      <c r="IT42" s="402"/>
      <c r="IU42" s="402"/>
      <c r="IV42" s="402"/>
      <c r="IW42" s="402"/>
      <c r="IX42" s="402"/>
      <c r="IY42" s="402"/>
      <c r="IZ42" s="402"/>
      <c r="JA42" s="402"/>
      <c r="JB42" s="402"/>
      <c r="JC42" s="402"/>
      <c r="JD42" s="402"/>
      <c r="JE42" s="402"/>
      <c r="JF42" s="402"/>
      <c r="JG42" s="402"/>
      <c r="JH42" s="402"/>
      <c r="JI42" s="402"/>
      <c r="JJ42" s="402"/>
      <c r="JK42" s="402"/>
      <c r="JL42" s="402"/>
      <c r="JM42" s="402"/>
      <c r="JN42" s="402"/>
      <c r="JO42" s="402"/>
      <c r="JP42" s="402"/>
      <c r="JQ42" s="402"/>
      <c r="JR42" s="402"/>
      <c r="JS42" s="402"/>
      <c r="JT42" s="402"/>
      <c r="JU42" s="402"/>
      <c r="JV42" s="402"/>
      <c r="JW42" s="402"/>
      <c r="JX42" s="402"/>
      <c r="JY42" s="402"/>
      <c r="JZ42" s="402"/>
      <c r="KA42" s="402"/>
      <c r="KB42" s="402"/>
      <c r="KC42" s="402"/>
      <c r="KD42" s="402"/>
      <c r="KE42" s="402"/>
      <c r="KF42" s="402"/>
      <c r="KG42" s="402"/>
      <c r="KH42" s="402"/>
      <c r="KI42" s="402"/>
      <c r="KJ42" s="402"/>
      <c r="KK42" s="402"/>
      <c r="KL42" s="402"/>
      <c r="KM42" s="402"/>
      <c r="KN42" s="402"/>
      <c r="KO42" s="402"/>
      <c r="KP42" s="402"/>
      <c r="KQ42" s="402"/>
      <c r="KR42" s="402"/>
      <c r="KS42" s="402"/>
      <c r="KT42" s="402"/>
      <c r="KU42" s="402"/>
      <c r="KV42" s="402"/>
      <c r="KW42" s="402"/>
      <c r="KX42" s="402"/>
      <c r="KY42" s="402"/>
      <c r="KZ42" s="402"/>
      <c r="LA42" s="402"/>
      <c r="LB42" s="402"/>
      <c r="LC42" s="402"/>
      <c r="LD42" s="402"/>
      <c r="LE42" s="402"/>
      <c r="LF42" s="402"/>
      <c r="LG42" s="402"/>
      <c r="LH42" s="402"/>
      <c r="LI42" s="402"/>
      <c r="LJ42" s="402"/>
      <c r="LK42" s="402"/>
      <c r="LL42" s="402"/>
      <c r="LM42" s="402"/>
      <c r="LN42" s="402"/>
      <c r="LO42" s="402"/>
      <c r="LP42" s="402"/>
      <c r="LQ42" s="402"/>
      <c r="LR42" s="402"/>
      <c r="LS42" s="402"/>
      <c r="LT42" s="402"/>
      <c r="LU42" s="402"/>
      <c r="LV42" s="402"/>
      <c r="LW42" s="402"/>
      <c r="LX42" s="402"/>
      <c r="LY42" s="402"/>
      <c r="LZ42" s="402"/>
      <c r="MA42" s="402"/>
      <c r="MB42" s="402"/>
      <c r="MC42" s="402"/>
      <c r="MD42" s="402"/>
      <c r="ME42" s="402"/>
      <c r="MF42" s="402"/>
      <c r="MG42" s="402"/>
      <c r="MH42" s="402"/>
      <c r="MI42" s="402"/>
      <c r="MJ42" s="402"/>
      <c r="MK42" s="402"/>
      <c r="ML42" s="402"/>
      <c r="MM42" s="402"/>
      <c r="MN42" s="402"/>
      <c r="MO42" s="402"/>
      <c r="MP42" s="402"/>
      <c r="MQ42" s="402"/>
      <c r="MR42" s="402"/>
      <c r="MS42" s="402"/>
      <c r="MT42" s="402"/>
      <c r="MU42" s="402"/>
      <c r="MV42" s="402"/>
      <c r="MW42" s="402"/>
      <c r="MX42" s="402"/>
      <c r="MY42" s="402"/>
      <c r="MZ42" s="402"/>
      <c r="NA42" s="402"/>
      <c r="NB42" s="402"/>
      <c r="NC42" s="402"/>
      <c r="ND42" s="402"/>
      <c r="NE42" s="402"/>
      <c r="NF42" s="402"/>
      <c r="NG42" s="402"/>
      <c r="NH42" s="402"/>
      <c r="NI42" s="402"/>
      <c r="NJ42" s="402"/>
      <c r="NK42" s="402"/>
      <c r="NL42" s="402"/>
      <c r="NM42" s="402"/>
      <c r="NN42" s="402"/>
      <c r="NO42" s="402"/>
      <c r="NP42" s="402"/>
      <c r="NQ42" s="402"/>
      <c r="NR42" s="402"/>
      <c r="NS42" s="402"/>
      <c r="NT42" s="402"/>
      <c r="NU42" s="402"/>
      <c r="NV42" s="402"/>
      <c r="NW42" s="402"/>
      <c r="NX42" s="402"/>
      <c r="NY42" s="402"/>
      <c r="NZ42" s="402"/>
      <c r="OA42" s="402"/>
      <c r="OB42" s="402"/>
      <c r="OC42" s="402"/>
      <c r="OD42" s="402"/>
      <c r="OE42" s="402"/>
      <c r="OF42" s="402"/>
      <c r="OG42" s="402"/>
      <c r="OH42" s="402"/>
      <c r="OI42" s="402"/>
      <c r="OJ42" s="402"/>
      <c r="OK42" s="402"/>
      <c r="OL42" s="402"/>
      <c r="OM42" s="402"/>
      <c r="ON42" s="402"/>
      <c r="OO42" s="402"/>
      <c r="OP42" s="402"/>
      <c r="OQ42" s="402"/>
      <c r="OR42" s="402"/>
      <c r="OS42" s="402"/>
      <c r="OT42" s="402"/>
      <c r="OU42" s="402"/>
      <c r="OV42" s="402"/>
      <c r="OW42" s="402"/>
      <c r="OX42" s="402"/>
      <c r="OY42" s="402"/>
      <c r="OZ42" s="402"/>
      <c r="PA42" s="402"/>
      <c r="PB42" s="402"/>
      <c r="PC42" s="402"/>
      <c r="PD42" s="402"/>
      <c r="PE42" s="402"/>
      <c r="PF42" s="402"/>
      <c r="PG42" s="402"/>
      <c r="PH42" s="402"/>
      <c r="PI42" s="402"/>
      <c r="PJ42" s="402"/>
      <c r="PK42" s="402"/>
      <c r="PL42" s="402"/>
      <c r="PM42" s="402"/>
      <c r="PN42" s="402"/>
      <c r="PO42" s="402"/>
      <c r="PP42" s="402"/>
      <c r="PQ42" s="402"/>
      <c r="PR42" s="402"/>
      <c r="PS42" s="402"/>
      <c r="PT42" s="402"/>
      <c r="PU42" s="402"/>
      <c r="PV42" s="402"/>
      <c r="PW42" s="402"/>
      <c r="PX42" s="402"/>
      <c r="PY42" s="402"/>
      <c r="PZ42" s="402"/>
      <c r="QA42" s="402"/>
      <c r="QB42" s="402"/>
      <c r="QC42" s="402"/>
      <c r="QD42" s="402"/>
      <c r="QE42" s="402"/>
      <c r="QF42" s="402"/>
      <c r="QG42" s="402"/>
      <c r="QH42" s="402"/>
      <c r="QI42" s="402"/>
      <c r="QJ42" s="402"/>
      <c r="QK42" s="402"/>
      <c r="QL42" s="402"/>
      <c r="QM42" s="402"/>
      <c r="QN42" s="402"/>
      <c r="QO42" s="402"/>
      <c r="QP42" s="402"/>
      <c r="QQ42" s="402"/>
      <c r="QR42" s="402"/>
      <c r="QS42" s="402"/>
      <c r="QT42" s="402"/>
      <c r="QU42" s="402"/>
      <c r="QV42" s="402"/>
      <c r="QW42" s="402"/>
      <c r="QX42" s="402"/>
      <c r="QY42" s="402"/>
      <c r="QZ42" s="402"/>
      <c r="RA42" s="402"/>
      <c r="RB42" s="402"/>
      <c r="RC42" s="402"/>
      <c r="RD42" s="402"/>
      <c r="RE42" s="402"/>
      <c r="RF42" s="402"/>
      <c r="RG42" s="402"/>
      <c r="RH42" s="402"/>
      <c r="RI42" s="402"/>
      <c r="RJ42" s="402"/>
      <c r="RK42" s="402"/>
      <c r="RL42" s="402"/>
      <c r="RM42" s="402"/>
      <c r="RN42" s="402"/>
      <c r="RO42" s="402"/>
      <c r="RP42" s="402"/>
      <c r="RQ42" s="402"/>
      <c r="RR42" s="402"/>
      <c r="RS42" s="402"/>
      <c r="RT42" s="402"/>
      <c r="RU42" s="402"/>
      <c r="RV42" s="402"/>
      <c r="RW42" s="402"/>
      <c r="RX42" s="402"/>
      <c r="RY42" s="402"/>
      <c r="RZ42" s="402"/>
      <c r="SA42" s="402"/>
      <c r="SB42" s="402"/>
      <c r="SC42" s="402"/>
      <c r="SD42" s="402"/>
      <c r="SE42" s="402"/>
      <c r="SF42" s="402"/>
      <c r="SG42" s="402"/>
      <c r="SH42" s="402"/>
      <c r="SI42" s="402"/>
      <c r="SJ42" s="402"/>
      <c r="SK42" s="402"/>
      <c r="SL42" s="402"/>
      <c r="SM42" s="402"/>
      <c r="SN42" s="402"/>
      <c r="SO42" s="402"/>
      <c r="SP42" s="402"/>
      <c r="SQ42" s="402"/>
      <c r="SR42" s="402"/>
      <c r="SS42" s="402"/>
      <c r="ST42" s="402"/>
      <c r="SU42" s="402"/>
      <c r="SV42" s="402"/>
      <c r="SW42" s="402"/>
      <c r="SX42" s="402"/>
      <c r="SY42" s="402"/>
      <c r="SZ42" s="402"/>
      <c r="TA42" s="402"/>
      <c r="TB42" s="402"/>
      <c r="TC42" s="402"/>
      <c r="TD42" s="402"/>
      <c r="TE42" s="402"/>
      <c r="TF42" s="402"/>
      <c r="TG42" s="402"/>
      <c r="TH42" s="402"/>
      <c r="TI42" s="402"/>
      <c r="TJ42" s="402"/>
      <c r="TK42" s="402"/>
      <c r="TL42" s="402"/>
      <c r="TM42" s="402"/>
      <c r="TN42" s="402"/>
      <c r="TO42" s="402"/>
      <c r="TP42" s="402"/>
      <c r="TQ42" s="402"/>
      <c r="TR42" s="402"/>
      <c r="TS42" s="402"/>
      <c r="TT42" s="402"/>
      <c r="TU42" s="402"/>
      <c r="TV42" s="402"/>
      <c r="TW42" s="402"/>
      <c r="TX42" s="402"/>
      <c r="TY42" s="402"/>
      <c r="TZ42" s="402"/>
      <c r="UA42" s="402"/>
      <c r="UB42" s="402"/>
      <c r="UC42" s="402"/>
      <c r="UD42" s="402"/>
      <c r="UE42" s="402"/>
      <c r="UF42" s="402"/>
      <c r="UG42" s="402"/>
      <c r="UH42" s="402"/>
      <c r="UI42" s="402"/>
      <c r="UJ42" s="402"/>
      <c r="UK42" s="402"/>
      <c r="UL42" s="402"/>
      <c r="UM42" s="402"/>
      <c r="UN42" s="402"/>
      <c r="UO42" s="402"/>
      <c r="UP42" s="402"/>
      <c r="UQ42" s="402"/>
      <c r="UR42" s="402"/>
      <c r="US42" s="402"/>
      <c r="UT42" s="402"/>
      <c r="UU42" s="402"/>
      <c r="UV42" s="402"/>
      <c r="UW42" s="402"/>
      <c r="UX42" s="402"/>
      <c r="UY42" s="402"/>
      <c r="UZ42" s="402"/>
      <c r="VA42" s="402"/>
      <c r="VB42" s="402"/>
      <c r="VC42" s="402"/>
      <c r="VD42" s="402"/>
      <c r="VE42" s="402"/>
      <c r="VF42" s="402"/>
      <c r="VG42" s="402"/>
      <c r="VH42" s="402"/>
      <c r="VI42" s="402"/>
      <c r="VJ42" s="402"/>
      <c r="VK42" s="402"/>
      <c r="VL42" s="402"/>
      <c r="VM42" s="402"/>
      <c r="VN42" s="402"/>
      <c r="VO42" s="402"/>
      <c r="VP42" s="402"/>
      <c r="VQ42" s="402"/>
      <c r="VR42" s="402"/>
      <c r="VS42" s="402"/>
      <c r="VT42" s="402"/>
      <c r="VU42" s="402"/>
      <c r="VV42" s="402"/>
      <c r="VW42" s="402"/>
      <c r="VX42" s="402"/>
      <c r="VY42" s="402"/>
      <c r="VZ42" s="402"/>
      <c r="WA42" s="402"/>
      <c r="WB42" s="402"/>
      <c r="WC42" s="402"/>
      <c r="WD42" s="402"/>
      <c r="WE42" s="402"/>
      <c r="WF42" s="402"/>
      <c r="WG42" s="402"/>
      <c r="WH42" s="402"/>
      <c r="WI42" s="402"/>
      <c r="WJ42" s="402"/>
      <c r="WK42" s="402"/>
      <c r="WL42" s="402"/>
      <c r="WM42" s="402"/>
      <c r="WN42" s="402"/>
      <c r="WO42" s="402"/>
      <c r="WP42" s="402"/>
      <c r="WQ42" s="402"/>
      <c r="WR42" s="402"/>
      <c r="WS42" s="402"/>
      <c r="WT42" s="402"/>
      <c r="WU42" s="402"/>
      <c r="WV42" s="402"/>
      <c r="WW42" s="402"/>
      <c r="WX42" s="402"/>
      <c r="WY42" s="402"/>
      <c r="WZ42" s="402"/>
      <c r="XA42" s="402"/>
      <c r="XB42" s="402"/>
      <c r="XC42" s="402"/>
      <c r="XD42" s="402"/>
      <c r="XE42" s="402"/>
      <c r="XF42" s="402"/>
      <c r="XG42" s="402"/>
      <c r="XH42" s="402"/>
      <c r="XI42" s="402"/>
      <c r="XJ42" s="402"/>
      <c r="XK42" s="402"/>
      <c r="XL42" s="402"/>
      <c r="XM42" s="402"/>
      <c r="XN42" s="402"/>
      <c r="XO42" s="402"/>
      <c r="XP42" s="402"/>
      <c r="XQ42" s="402"/>
      <c r="XR42" s="402"/>
      <c r="XS42" s="402"/>
      <c r="XT42" s="402"/>
      <c r="XU42" s="402"/>
      <c r="XV42" s="402"/>
      <c r="XW42" s="402"/>
      <c r="XX42" s="402"/>
      <c r="XY42" s="402"/>
      <c r="XZ42" s="402"/>
      <c r="YA42" s="402"/>
      <c r="YB42" s="402"/>
      <c r="YC42" s="402"/>
      <c r="YD42" s="402"/>
      <c r="YE42" s="402"/>
      <c r="YF42" s="402"/>
      <c r="YG42" s="402"/>
      <c r="YH42" s="402"/>
      <c r="YI42" s="402"/>
      <c r="YJ42" s="402"/>
      <c r="YK42" s="402"/>
      <c r="YL42" s="402"/>
      <c r="YM42" s="402"/>
      <c r="YN42" s="402"/>
      <c r="YO42" s="402"/>
      <c r="YP42" s="402"/>
      <c r="YQ42" s="402"/>
      <c r="YR42" s="402"/>
      <c r="YS42" s="402"/>
      <c r="YT42" s="402"/>
      <c r="YU42" s="402"/>
      <c r="YV42" s="402"/>
      <c r="YW42" s="402"/>
      <c r="YX42" s="402"/>
      <c r="YY42" s="402"/>
      <c r="YZ42" s="402"/>
      <c r="ZA42" s="402"/>
      <c r="ZB42" s="402"/>
      <c r="ZC42" s="402"/>
      <c r="ZD42" s="402"/>
      <c r="ZE42" s="402"/>
      <c r="ZF42" s="402"/>
      <c r="ZG42" s="402"/>
      <c r="ZH42" s="402"/>
      <c r="ZI42" s="402"/>
      <c r="ZJ42" s="402"/>
      <c r="ZK42" s="402"/>
      <c r="ZL42" s="402"/>
      <c r="ZM42" s="402"/>
      <c r="ZN42" s="402"/>
      <c r="ZO42" s="402"/>
      <c r="ZP42" s="402"/>
      <c r="ZQ42" s="402"/>
      <c r="ZR42" s="402"/>
      <c r="ZS42" s="402"/>
      <c r="ZT42" s="402"/>
      <c r="ZU42" s="402"/>
      <c r="ZV42" s="402"/>
      <c r="ZW42" s="402"/>
      <c r="ZX42" s="402"/>
      <c r="ZY42" s="402"/>
      <c r="ZZ42" s="402"/>
      <c r="AAA42" s="402"/>
      <c r="AAB42" s="402"/>
      <c r="AAC42" s="402"/>
      <c r="AAD42" s="402"/>
      <c r="AAE42" s="402"/>
      <c r="AAF42" s="402"/>
      <c r="AAG42" s="402"/>
      <c r="AAH42" s="402"/>
      <c r="AAI42" s="402"/>
      <c r="AAJ42" s="402"/>
      <c r="AAK42" s="402"/>
      <c r="AAL42" s="402"/>
      <c r="AAM42" s="402"/>
      <c r="AAN42" s="402"/>
      <c r="AAO42" s="402"/>
      <c r="AAP42" s="402"/>
      <c r="AAQ42" s="402"/>
      <c r="AAR42" s="402"/>
      <c r="AAS42" s="402"/>
      <c r="AAT42" s="402"/>
      <c r="AAU42" s="402"/>
      <c r="AAV42" s="402"/>
      <c r="AAW42" s="402"/>
      <c r="AAX42" s="402"/>
      <c r="AAY42" s="402"/>
      <c r="AAZ42" s="402"/>
      <c r="ABA42" s="402"/>
      <c r="ABB42" s="402"/>
      <c r="ABC42" s="402"/>
      <c r="ABD42" s="402"/>
      <c r="ABE42" s="402"/>
      <c r="ABF42" s="402"/>
      <c r="ABG42" s="402"/>
      <c r="ABH42" s="402"/>
      <c r="ABI42" s="402"/>
      <c r="ABJ42" s="402"/>
      <c r="ABK42" s="402"/>
      <c r="ABL42" s="402"/>
      <c r="ABM42" s="402"/>
      <c r="ABN42" s="402"/>
      <c r="ABO42" s="402"/>
      <c r="ABP42" s="402"/>
      <c r="ABQ42" s="402"/>
      <c r="ABR42" s="402"/>
      <c r="ABS42" s="402"/>
      <c r="ABT42" s="402"/>
      <c r="ABU42" s="402"/>
      <c r="ABV42" s="402"/>
      <c r="ABW42" s="402"/>
      <c r="ABX42" s="402"/>
      <c r="ABY42" s="402"/>
      <c r="ABZ42" s="402"/>
      <c r="ACA42" s="402"/>
      <c r="ACB42" s="402"/>
      <c r="ACC42" s="402"/>
      <c r="ACD42" s="402"/>
      <c r="ACE42" s="402"/>
      <c r="ACF42" s="402"/>
      <c r="ACG42" s="402"/>
      <c r="ACH42" s="402"/>
      <c r="ACI42" s="402"/>
      <c r="ACJ42" s="402"/>
      <c r="ACK42" s="402"/>
      <c r="ACL42" s="402"/>
      <c r="ACM42" s="402"/>
      <c r="ACN42" s="402"/>
      <c r="ACO42" s="402"/>
      <c r="ACP42" s="402"/>
      <c r="ACQ42" s="402"/>
      <c r="ACR42" s="402"/>
      <c r="ACS42" s="402"/>
      <c r="ACT42" s="402"/>
      <c r="ACU42" s="402"/>
      <c r="ACV42" s="402"/>
      <c r="ACW42" s="402"/>
      <c r="ACX42" s="402"/>
      <c r="ACY42" s="402"/>
      <c r="ACZ42" s="402"/>
      <c r="ADA42" s="402"/>
      <c r="ADB42" s="402"/>
      <c r="ADC42" s="402"/>
      <c r="ADD42" s="402"/>
      <c r="ADE42" s="402"/>
      <c r="ADF42" s="402"/>
      <c r="ADG42" s="402"/>
      <c r="ADH42" s="402"/>
      <c r="ADI42" s="402"/>
      <c r="ADJ42" s="402"/>
      <c r="ADK42" s="402"/>
      <c r="ADL42" s="402"/>
      <c r="ADM42" s="402"/>
      <c r="ADN42" s="402"/>
      <c r="ADO42" s="402"/>
      <c r="ADP42" s="402"/>
      <c r="ADQ42" s="402"/>
      <c r="ADR42" s="402"/>
      <c r="ADS42" s="402"/>
      <c r="ADT42" s="402"/>
      <c r="ADU42" s="402"/>
      <c r="ADV42" s="402"/>
      <c r="ADW42" s="402"/>
      <c r="ADX42" s="402"/>
      <c r="ADY42" s="402"/>
      <c r="ADZ42" s="402"/>
      <c r="AEA42" s="402"/>
      <c r="AEB42" s="402"/>
      <c r="AEC42" s="402"/>
      <c r="AED42" s="402"/>
      <c r="AEE42" s="402"/>
      <c r="AEF42" s="402"/>
      <c r="AEG42" s="402"/>
      <c r="AEH42" s="402"/>
      <c r="AEI42" s="402"/>
      <c r="AEJ42" s="402"/>
      <c r="AEK42" s="402"/>
      <c r="AEL42" s="402"/>
      <c r="AEM42" s="402"/>
      <c r="AEN42" s="402"/>
      <c r="AEO42" s="402"/>
      <c r="AEP42" s="402"/>
      <c r="AEQ42" s="402"/>
      <c r="AER42" s="402"/>
      <c r="AES42" s="402"/>
      <c r="AET42" s="402"/>
      <c r="AEU42" s="402"/>
      <c r="AEV42" s="402"/>
      <c r="AEW42" s="402"/>
      <c r="AEX42" s="402"/>
      <c r="AEY42" s="402"/>
      <c r="AEZ42" s="402"/>
      <c r="AFA42" s="402"/>
      <c r="AFB42" s="402"/>
      <c r="AFC42" s="402"/>
      <c r="AFD42" s="402"/>
      <c r="AFE42" s="402"/>
      <c r="AFF42" s="402"/>
      <c r="AFG42" s="402"/>
      <c r="AFH42" s="402"/>
      <c r="AFI42" s="402"/>
      <c r="AFJ42" s="402"/>
      <c r="AFK42" s="402"/>
      <c r="AFL42" s="402"/>
      <c r="AFM42" s="402"/>
      <c r="AFN42" s="402"/>
      <c r="AFO42" s="402"/>
      <c r="AFP42" s="402"/>
      <c r="AFQ42" s="402"/>
      <c r="AFR42" s="402"/>
      <c r="AFS42" s="402"/>
      <c r="AFT42" s="402"/>
      <c r="AFU42" s="402"/>
      <c r="AFV42" s="402"/>
      <c r="AFW42" s="402"/>
      <c r="AFX42" s="402"/>
      <c r="AFY42" s="402"/>
      <c r="AFZ42" s="402"/>
      <c r="AGA42" s="402"/>
      <c r="AGB42" s="402"/>
      <c r="AGC42" s="402"/>
      <c r="AGD42" s="402"/>
      <c r="AGE42" s="402"/>
      <c r="AGF42" s="402"/>
      <c r="AGG42" s="402"/>
      <c r="AGH42" s="402"/>
      <c r="AGI42" s="402"/>
      <c r="AGJ42" s="402"/>
      <c r="AGK42" s="402"/>
      <c r="AGL42" s="402"/>
      <c r="AGM42" s="402"/>
      <c r="AGN42" s="402"/>
      <c r="AGO42" s="402"/>
      <c r="AGP42" s="402"/>
      <c r="AGQ42" s="402"/>
      <c r="AGR42" s="402"/>
      <c r="AGS42" s="402"/>
      <c r="AGT42" s="402"/>
      <c r="AGU42" s="402"/>
      <c r="AGV42" s="402"/>
      <c r="AGW42" s="402"/>
      <c r="AGX42" s="402"/>
      <c r="AGY42" s="402"/>
      <c r="AGZ42" s="402"/>
      <c r="AHA42" s="402"/>
      <c r="AHB42" s="402"/>
      <c r="AHC42" s="402"/>
      <c r="AHD42" s="402"/>
      <c r="AHE42" s="402"/>
      <c r="AHF42" s="402"/>
      <c r="AHG42" s="402"/>
      <c r="AHH42" s="402"/>
      <c r="AHI42" s="402"/>
      <c r="AHJ42" s="402"/>
      <c r="AHK42" s="402"/>
      <c r="AHL42" s="402"/>
      <c r="AHM42" s="402"/>
      <c r="AHN42" s="402"/>
      <c r="AHO42" s="402"/>
      <c r="AHP42" s="402"/>
      <c r="AHQ42" s="402"/>
      <c r="AHR42" s="402"/>
      <c r="AHS42" s="402"/>
      <c r="AHT42" s="402"/>
      <c r="AHU42" s="402"/>
      <c r="AHV42" s="402"/>
      <c r="AHW42" s="402"/>
      <c r="AHX42" s="402"/>
      <c r="AHY42" s="402"/>
      <c r="AHZ42" s="402"/>
      <c r="AIA42" s="402"/>
      <c r="AIB42" s="402"/>
      <c r="AIC42" s="402"/>
      <c r="AID42" s="402"/>
      <c r="AIE42" s="402"/>
      <c r="AIF42" s="402"/>
      <c r="AIG42" s="402"/>
      <c r="AIH42" s="402"/>
      <c r="AII42" s="402"/>
      <c r="AIJ42" s="402"/>
      <c r="AIK42" s="402"/>
      <c r="AIL42" s="402"/>
      <c r="AIM42" s="402"/>
      <c r="AIN42" s="402"/>
      <c r="AIO42" s="402"/>
      <c r="AIP42" s="402"/>
      <c r="AIQ42" s="402"/>
      <c r="AIR42" s="402"/>
      <c r="AIS42" s="402"/>
      <c r="AIT42" s="402"/>
      <c r="AIU42" s="402"/>
      <c r="AIV42" s="402"/>
      <c r="AIW42" s="402"/>
      <c r="AIX42" s="402"/>
      <c r="AIY42" s="402"/>
      <c r="AIZ42" s="402"/>
      <c r="AJA42" s="402"/>
      <c r="AJB42" s="402"/>
      <c r="AJC42" s="402"/>
      <c r="AJD42" s="402"/>
      <c r="AJE42" s="402"/>
      <c r="AJF42" s="402"/>
      <c r="AJG42" s="402"/>
      <c r="AJH42" s="402"/>
      <c r="AJI42" s="402"/>
      <c r="AJJ42" s="402"/>
      <c r="AJK42" s="402"/>
      <c r="AJL42" s="402"/>
      <c r="AJM42" s="402"/>
      <c r="AJN42" s="402"/>
      <c r="AJO42" s="402"/>
      <c r="AJP42" s="402"/>
      <c r="AJQ42" s="402"/>
      <c r="AJR42" s="402"/>
      <c r="AJS42" s="402"/>
      <c r="AJT42" s="402"/>
      <c r="AJU42" s="402"/>
      <c r="AJV42" s="402"/>
      <c r="AJW42" s="402"/>
      <c r="AJX42" s="402"/>
      <c r="AJY42" s="402"/>
      <c r="AJZ42" s="402"/>
      <c r="AKA42" s="402"/>
      <c r="AKB42" s="402"/>
      <c r="AKC42" s="402"/>
      <c r="AKD42" s="402"/>
      <c r="AKE42" s="402"/>
      <c r="AKF42" s="402"/>
      <c r="AKG42" s="402"/>
      <c r="AKH42" s="402"/>
      <c r="AKI42" s="402"/>
      <c r="AKJ42" s="402"/>
      <c r="AKK42" s="402"/>
      <c r="AKL42" s="402"/>
      <c r="AKM42" s="402"/>
      <c r="AKN42" s="402"/>
      <c r="AKO42" s="402"/>
      <c r="AKP42" s="402"/>
      <c r="AKQ42" s="402"/>
      <c r="AKR42" s="402"/>
      <c r="AKS42" s="402"/>
      <c r="AKT42" s="402"/>
      <c r="AKU42" s="402"/>
      <c r="AKV42" s="402"/>
      <c r="AKW42" s="402"/>
      <c r="AKX42" s="402"/>
      <c r="AKY42" s="402"/>
      <c r="AKZ42" s="402"/>
      <c r="ALA42" s="402"/>
      <c r="ALB42" s="402"/>
      <c r="ALC42" s="402"/>
      <c r="ALD42" s="402"/>
      <c r="ALE42" s="402"/>
      <c r="ALF42" s="402"/>
      <c r="ALG42" s="402"/>
      <c r="ALH42" s="402"/>
      <c r="ALI42" s="402"/>
      <c r="ALJ42" s="402"/>
      <c r="ALK42" s="402"/>
      <c r="ALL42" s="402"/>
      <c r="ALM42" s="402"/>
      <c r="ALN42" s="402"/>
      <c r="ALO42" s="402"/>
      <c r="ALP42" s="402"/>
      <c r="ALQ42" s="402"/>
      <c r="ALR42" s="402"/>
      <c r="ALS42" s="402"/>
      <c r="ALT42" s="402"/>
      <c r="ALU42" s="402"/>
      <c r="ALV42" s="402"/>
      <c r="ALW42" s="402"/>
      <c r="ALX42" s="402"/>
      <c r="ALY42" s="402"/>
      <c r="ALZ42" s="402"/>
      <c r="AMA42" s="402"/>
      <c r="AMB42" s="402"/>
      <c r="AMC42" s="402"/>
      <c r="AMD42" s="402"/>
      <c r="AME42" s="402"/>
      <c r="AMF42" s="402"/>
      <c r="AMG42" s="402"/>
      <c r="AMH42" s="402"/>
      <c r="AMI42" s="402"/>
      <c r="AMJ42" s="402"/>
      <c r="AMK42" s="402"/>
      <c r="AML42" s="402"/>
      <c r="AMM42" s="402"/>
      <c r="AMN42" s="402"/>
      <c r="AMO42" s="402"/>
      <c r="AMP42" s="402"/>
      <c r="AMQ42" s="402"/>
      <c r="AMR42" s="402"/>
    </row>
    <row r="43" spans="1:1032" s="474" customFormat="1">
      <c r="A43" s="520" t="s">
        <v>42</v>
      </c>
      <c r="B43" s="519" t="s">
        <v>118</v>
      </c>
      <c r="C43" s="518" t="s">
        <v>10</v>
      </c>
      <c r="D43" s="517">
        <v>1</v>
      </c>
      <c r="E43" s="479">
        <f>$M43+$N43</f>
        <v>0</v>
      </c>
      <c r="F43" s="479">
        <f>D43*E43</f>
        <v>0</v>
      </c>
      <c r="G43" s="515"/>
      <c r="H43" s="515"/>
      <c r="I43" s="478"/>
      <c r="J43" s="515"/>
      <c r="K43" s="510"/>
      <c r="L43" s="510"/>
      <c r="M43" s="477"/>
      <c r="N43" s="476"/>
      <c r="O43" s="475"/>
      <c r="P43" s="514"/>
    </row>
    <row r="44" spans="1:1032" s="474" customFormat="1">
      <c r="A44" s="520"/>
      <c r="B44" s="519"/>
      <c r="C44" s="518"/>
      <c r="D44" s="517"/>
      <c r="E44" s="479"/>
      <c r="F44" s="479"/>
      <c r="G44" s="515"/>
      <c r="H44" s="515"/>
      <c r="I44" s="478"/>
      <c r="J44" s="515"/>
      <c r="K44" s="510"/>
      <c r="L44" s="510"/>
      <c r="M44" s="477"/>
      <c r="N44" s="476"/>
      <c r="O44" s="475"/>
      <c r="P44" s="514"/>
    </row>
    <row r="45" spans="1:1032" s="173" customFormat="1" ht="242.25">
      <c r="A45" s="178" t="s">
        <v>43</v>
      </c>
      <c r="B45" s="187" t="s">
        <v>234</v>
      </c>
      <c r="C45" s="288"/>
      <c r="D45" s="176"/>
      <c r="E45" s="176"/>
      <c r="F45" s="176"/>
      <c r="G45" s="325"/>
      <c r="H45" s="175"/>
      <c r="I45" s="265"/>
      <c r="J45" s="184"/>
      <c r="K45" s="184"/>
      <c r="L45" s="265"/>
      <c r="M45" s="177"/>
      <c r="N45" s="176"/>
      <c r="Q45" s="176"/>
    </row>
    <row r="46" spans="1:1032" s="173" customFormat="1">
      <c r="A46" s="287"/>
      <c r="B46" s="183" t="s">
        <v>400</v>
      </c>
      <c r="C46" s="288" t="s">
        <v>10</v>
      </c>
      <c r="D46" s="176">
        <v>14</v>
      </c>
      <c r="E46" s="326">
        <f>M46+P46</f>
        <v>0</v>
      </c>
      <c r="F46" s="175">
        <f>D46*E46</f>
        <v>0</v>
      </c>
      <c r="G46" s="265"/>
      <c r="H46" s="184"/>
      <c r="I46" s="184"/>
      <c r="J46" s="265"/>
      <c r="K46" s="177"/>
      <c r="L46" s="176"/>
      <c r="M46" s="316"/>
      <c r="P46" s="174"/>
      <c r="Q46" s="176"/>
      <c r="R46" s="290"/>
      <c r="S46" s="177"/>
      <c r="T46" s="177"/>
      <c r="U46" s="177"/>
      <c r="V46" s="177"/>
      <c r="W46" s="177"/>
      <c r="X46" s="286"/>
      <c r="Y46" s="177"/>
    </row>
    <row r="47" spans="1:1032" s="173" customFormat="1">
      <c r="A47" s="287"/>
      <c r="B47" s="183"/>
      <c r="C47" s="288"/>
      <c r="D47" s="176"/>
      <c r="E47" s="326"/>
      <c r="F47" s="175"/>
      <c r="G47" s="265"/>
      <c r="H47" s="184"/>
      <c r="I47" s="184"/>
      <c r="J47" s="265"/>
      <c r="K47" s="177"/>
      <c r="L47" s="176"/>
      <c r="M47" s="316"/>
      <c r="P47" s="174"/>
      <c r="Q47" s="176"/>
      <c r="R47" s="290"/>
      <c r="S47" s="177"/>
      <c r="T47" s="177"/>
      <c r="U47" s="177"/>
      <c r="V47" s="177"/>
      <c r="W47" s="177"/>
      <c r="X47" s="286"/>
      <c r="Y47" s="177"/>
    </row>
    <row r="48" spans="1:1032" s="173" customFormat="1" ht="25.5">
      <c r="A48" s="178" t="s">
        <v>44</v>
      </c>
      <c r="B48" s="187" t="s">
        <v>235</v>
      </c>
      <c r="C48" s="288" t="s">
        <v>10</v>
      </c>
      <c r="D48" s="176">
        <v>1</v>
      </c>
      <c r="E48" s="326">
        <f>M48+P48</f>
        <v>0</v>
      </c>
      <c r="F48" s="175">
        <f t="shared" ref="F48" si="1">D48*E48</f>
        <v>0</v>
      </c>
      <c r="G48" s="270"/>
      <c r="H48" s="272"/>
      <c r="I48" s="272"/>
      <c r="J48" s="270"/>
      <c r="K48" s="284"/>
      <c r="L48" s="176"/>
      <c r="M48" s="316"/>
      <c r="P48" s="174"/>
      <c r="Q48" s="176"/>
      <c r="R48" s="290"/>
      <c r="S48" s="177"/>
      <c r="T48" s="177"/>
      <c r="U48" s="177"/>
      <c r="V48" s="177"/>
      <c r="W48" s="177"/>
      <c r="X48" s="286"/>
      <c r="Y48" s="177"/>
    </row>
    <row r="49" spans="1:23" s="474" customFormat="1">
      <c r="A49" s="520"/>
      <c r="B49" s="519"/>
      <c r="C49" s="518"/>
      <c r="D49" s="517"/>
      <c r="E49" s="515"/>
      <c r="F49" s="515"/>
      <c r="G49" s="478"/>
      <c r="H49" s="515"/>
      <c r="I49" s="510"/>
      <c r="J49" s="510"/>
      <c r="K49" s="477"/>
      <c r="L49" s="476"/>
      <c r="M49" s="475"/>
      <c r="P49" s="514"/>
    </row>
    <row r="50" spans="1:23" s="173" customFormat="1" ht="25.5">
      <c r="A50" s="178" t="s">
        <v>45</v>
      </c>
      <c r="B50" s="183" t="s">
        <v>301</v>
      </c>
      <c r="C50" s="288"/>
      <c r="D50" s="176"/>
      <c r="E50" s="325"/>
      <c r="F50" s="175"/>
      <c r="G50" s="291"/>
      <c r="H50" s="184"/>
      <c r="I50" s="184"/>
      <c r="J50" s="291"/>
      <c r="K50" s="177"/>
      <c r="L50" s="176"/>
      <c r="O50" s="176"/>
    </row>
    <row r="51" spans="1:23" s="173" customFormat="1">
      <c r="A51" s="178"/>
      <c r="B51" s="183" t="s">
        <v>237</v>
      </c>
      <c r="C51" s="288"/>
      <c r="D51" s="176"/>
      <c r="E51" s="325"/>
      <c r="F51" s="175"/>
      <c r="G51" s="291"/>
      <c r="H51" s="184"/>
      <c r="I51" s="184"/>
      <c r="J51" s="291"/>
      <c r="K51" s="177"/>
      <c r="L51" s="176"/>
      <c r="O51" s="176"/>
    </row>
    <row r="52" spans="1:23" s="173" customFormat="1">
      <c r="A52" s="178"/>
      <c r="B52" s="183" t="s">
        <v>238</v>
      </c>
      <c r="C52" s="288"/>
      <c r="D52" s="176"/>
      <c r="E52" s="325"/>
      <c r="F52" s="175"/>
      <c r="G52" s="291"/>
      <c r="H52" s="184"/>
      <c r="I52" s="184"/>
      <c r="J52" s="291"/>
      <c r="K52" s="177"/>
      <c r="L52" s="176"/>
      <c r="O52" s="176"/>
    </row>
    <row r="53" spans="1:23" s="173" customFormat="1">
      <c r="A53" s="178"/>
      <c r="B53" s="183" t="s">
        <v>239</v>
      </c>
      <c r="C53" s="288"/>
      <c r="D53" s="176"/>
      <c r="E53" s="325"/>
      <c r="F53" s="175"/>
      <c r="G53" s="291"/>
      <c r="H53" s="184"/>
      <c r="I53" s="184"/>
      <c r="J53" s="291"/>
      <c r="K53" s="177"/>
      <c r="L53" s="176"/>
      <c r="O53" s="176"/>
    </row>
    <row r="54" spans="1:23" s="173" customFormat="1">
      <c r="A54" s="287"/>
      <c r="B54" s="183" t="s">
        <v>388</v>
      </c>
      <c r="C54" s="288" t="s">
        <v>18</v>
      </c>
      <c r="D54" s="176">
        <v>1</v>
      </c>
      <c r="E54" s="326">
        <f t="shared" ref="E54" si="2">M54+N54</f>
        <v>0</v>
      </c>
      <c r="F54" s="175">
        <f t="shared" ref="F54" si="3">D54*E54</f>
        <v>0</v>
      </c>
      <c r="G54" s="265"/>
      <c r="H54" s="184"/>
      <c r="I54" s="184"/>
      <c r="J54" s="265"/>
      <c r="K54" s="177"/>
      <c r="L54" s="176"/>
      <c r="M54" s="289"/>
      <c r="N54" s="174"/>
      <c r="O54" s="176"/>
      <c r="P54" s="290"/>
      <c r="Q54" s="177"/>
      <c r="R54" s="177"/>
      <c r="S54" s="177"/>
      <c r="T54" s="177"/>
      <c r="U54" s="177"/>
      <c r="V54" s="286"/>
      <c r="W54" s="177"/>
    </row>
    <row r="55" spans="1:23" s="173" customFormat="1">
      <c r="A55" s="287"/>
      <c r="B55" s="183"/>
      <c r="C55" s="288"/>
      <c r="D55" s="176"/>
      <c r="E55" s="326"/>
      <c r="F55" s="175"/>
      <c r="G55" s="293"/>
      <c r="H55" s="272"/>
      <c r="I55" s="272"/>
      <c r="J55" s="293"/>
      <c r="K55" s="177"/>
      <c r="L55" s="176"/>
      <c r="M55" s="316"/>
      <c r="N55" s="174"/>
      <c r="O55" s="176"/>
      <c r="P55" s="290"/>
      <c r="Q55" s="177"/>
      <c r="R55" s="177"/>
      <c r="S55" s="177"/>
      <c r="T55" s="177"/>
      <c r="U55" s="177"/>
      <c r="V55" s="286"/>
      <c r="W55" s="177"/>
    </row>
    <row r="56" spans="1:23" s="262" customFormat="1" ht="25.5">
      <c r="A56" s="294" t="s">
        <v>46</v>
      </c>
      <c r="B56" s="187" t="s">
        <v>401</v>
      </c>
      <c r="C56" s="295"/>
      <c r="D56" s="296"/>
      <c r="E56" s="297"/>
      <c r="F56" s="298"/>
      <c r="G56" s="296"/>
      <c r="J56" s="296"/>
    </row>
    <row r="57" spans="1:23" s="184" customFormat="1">
      <c r="A57" s="185"/>
      <c r="B57" s="187" t="s">
        <v>240</v>
      </c>
      <c r="C57" s="349"/>
      <c r="D57" s="296"/>
      <c r="E57" s="297"/>
      <c r="F57" s="298"/>
      <c r="G57" s="296"/>
      <c r="J57" s="296"/>
    </row>
    <row r="58" spans="1:23" s="184" customFormat="1">
      <c r="A58" s="185"/>
      <c r="B58" s="187" t="s">
        <v>241</v>
      </c>
      <c r="C58" s="349"/>
      <c r="D58" s="296"/>
      <c r="E58" s="297"/>
      <c r="F58" s="298"/>
      <c r="G58" s="296"/>
      <c r="J58" s="296"/>
    </row>
    <row r="59" spans="1:23" s="262" customFormat="1">
      <c r="A59" s="294"/>
      <c r="B59" s="187" t="s">
        <v>242</v>
      </c>
      <c r="C59" s="349"/>
      <c r="D59" s="296"/>
      <c r="E59" s="297"/>
      <c r="F59" s="298"/>
      <c r="G59" s="296"/>
      <c r="J59" s="296"/>
    </row>
    <row r="60" spans="1:23" s="184" customFormat="1">
      <c r="A60" s="185"/>
      <c r="B60" s="187" t="s">
        <v>243</v>
      </c>
      <c r="C60" s="349"/>
      <c r="D60" s="296"/>
      <c r="E60" s="297"/>
      <c r="F60" s="298"/>
      <c r="G60" s="296"/>
      <c r="J60" s="296"/>
    </row>
    <row r="61" spans="1:23" s="184" customFormat="1">
      <c r="A61" s="185"/>
      <c r="B61" s="187" t="s">
        <v>244</v>
      </c>
      <c r="C61" s="349"/>
      <c r="D61" s="296"/>
      <c r="E61" s="297"/>
      <c r="F61" s="298"/>
      <c r="G61" s="296"/>
      <c r="J61" s="296"/>
    </row>
    <row r="62" spans="1:23" s="184" customFormat="1" ht="25.5">
      <c r="A62" s="185"/>
      <c r="B62" s="260" t="s">
        <v>245</v>
      </c>
      <c r="C62" s="349"/>
      <c r="D62" s="296"/>
      <c r="E62" s="297"/>
      <c r="F62" s="298"/>
      <c r="G62" s="296"/>
      <c r="J62" s="296"/>
    </row>
    <row r="63" spans="1:23" s="184" customFormat="1">
      <c r="A63" s="185"/>
      <c r="B63" s="260" t="s">
        <v>402</v>
      </c>
      <c r="C63" s="349"/>
      <c r="D63" s="296"/>
      <c r="E63" s="297"/>
      <c r="F63" s="298"/>
      <c r="G63" s="296"/>
      <c r="J63" s="296"/>
    </row>
    <row r="64" spans="1:23" s="173" customFormat="1">
      <c r="A64" s="181"/>
      <c r="B64" s="182" t="s">
        <v>246</v>
      </c>
      <c r="C64" s="179"/>
      <c r="D64" s="283"/>
      <c r="E64" s="186"/>
      <c r="F64" s="284"/>
      <c r="G64" s="350"/>
      <c r="H64" s="262"/>
      <c r="I64" s="262"/>
      <c r="J64" s="350"/>
      <c r="K64" s="284"/>
      <c r="L64" s="285"/>
      <c r="M64" s="177"/>
      <c r="N64" s="174"/>
      <c r="O64" s="285"/>
      <c r="P64" s="174"/>
      <c r="Q64" s="174"/>
      <c r="R64" s="174"/>
      <c r="S64" s="177"/>
      <c r="T64" s="174"/>
    </row>
    <row r="65" spans="1:23" s="262" customFormat="1">
      <c r="A65" s="294"/>
      <c r="B65" s="187" t="s">
        <v>403</v>
      </c>
      <c r="C65" s="295" t="s">
        <v>10</v>
      </c>
      <c r="D65" s="271">
        <v>2</v>
      </c>
      <c r="E65" s="326">
        <f>M65+N65</f>
        <v>0</v>
      </c>
      <c r="F65" s="298">
        <f>D65*E65</f>
        <v>0</v>
      </c>
      <c r="G65" s="296"/>
      <c r="J65" s="296"/>
      <c r="M65" s="297"/>
    </row>
    <row r="66" spans="1:23" s="173" customFormat="1">
      <c r="A66" s="287"/>
      <c r="B66" s="183"/>
      <c r="C66" s="288"/>
      <c r="D66" s="172"/>
      <c r="E66" s="289"/>
      <c r="F66" s="177"/>
      <c r="G66" s="351"/>
      <c r="H66" s="262"/>
      <c r="I66" s="262"/>
      <c r="J66" s="351"/>
      <c r="K66" s="177"/>
      <c r="L66" s="176"/>
      <c r="M66" s="316"/>
      <c r="N66" s="174"/>
      <c r="O66" s="176"/>
      <c r="P66" s="290"/>
      <c r="Q66" s="177"/>
      <c r="R66" s="177"/>
      <c r="S66" s="177"/>
      <c r="T66" s="177"/>
      <c r="U66" s="177"/>
      <c r="V66" s="286"/>
      <c r="W66" s="177"/>
    </row>
    <row r="67" spans="1:23" s="173" customFormat="1">
      <c r="A67" s="178" t="s">
        <v>34</v>
      </c>
      <c r="B67" s="183" t="s">
        <v>302</v>
      </c>
      <c r="C67" s="288" t="s">
        <v>10</v>
      </c>
      <c r="D67" s="176">
        <v>2</v>
      </c>
      <c r="E67" s="326">
        <f t="shared" ref="E67" si="4">M67+N67</f>
        <v>0</v>
      </c>
      <c r="F67" s="175">
        <f>D67*E67</f>
        <v>0</v>
      </c>
      <c r="G67" s="279"/>
      <c r="H67" s="184"/>
      <c r="I67" s="184"/>
      <c r="J67" s="279"/>
      <c r="K67" s="175"/>
      <c r="L67" s="176"/>
      <c r="M67" s="177"/>
      <c r="N67" s="174"/>
      <c r="O67" s="176"/>
      <c r="P67" s="290"/>
      <c r="Q67" s="177"/>
      <c r="R67" s="177"/>
      <c r="S67" s="177"/>
      <c r="T67" s="177"/>
      <c r="U67" s="177"/>
      <c r="V67" s="286"/>
      <c r="W67" s="177"/>
    </row>
    <row r="68" spans="1:23" s="173" customFormat="1">
      <c r="A68" s="178"/>
      <c r="B68" s="183"/>
      <c r="C68" s="288"/>
      <c r="D68" s="285"/>
      <c r="E68" s="175"/>
      <c r="F68" s="175"/>
      <c r="G68" s="303"/>
      <c r="H68" s="76"/>
      <c r="I68" s="76"/>
      <c r="J68" s="303"/>
      <c r="K68" s="175"/>
      <c r="L68" s="285"/>
      <c r="M68" s="177"/>
      <c r="N68" s="174"/>
      <c r="O68" s="285"/>
      <c r="P68" s="174"/>
      <c r="Q68" s="174"/>
      <c r="R68" s="174"/>
      <c r="S68" s="177"/>
      <c r="T68" s="174"/>
    </row>
    <row r="69" spans="1:23" s="173" customFormat="1">
      <c r="A69" s="178" t="s">
        <v>23</v>
      </c>
      <c r="B69" s="183" t="s">
        <v>248</v>
      </c>
      <c r="C69" s="288" t="s">
        <v>18</v>
      </c>
      <c r="D69" s="176">
        <v>1</v>
      </c>
      <c r="E69" s="326">
        <f t="shared" ref="E69" si="5">M69+N69</f>
        <v>0</v>
      </c>
      <c r="F69" s="175">
        <f>D69*E69</f>
        <v>0</v>
      </c>
      <c r="G69" s="279"/>
      <c r="H69" s="184"/>
      <c r="I69" s="184"/>
      <c r="J69" s="279"/>
      <c r="K69" s="175"/>
      <c r="L69" s="176"/>
      <c r="M69" s="177"/>
      <c r="N69" s="174"/>
      <c r="O69" s="176"/>
      <c r="P69" s="290"/>
      <c r="Q69" s="177"/>
      <c r="R69" s="177"/>
      <c r="S69" s="177"/>
      <c r="T69" s="177"/>
      <c r="U69" s="177"/>
      <c r="V69" s="286"/>
      <c r="W69" s="177"/>
    </row>
    <row r="70" spans="1:23" s="173" customFormat="1">
      <c r="A70" s="178"/>
      <c r="B70" s="183"/>
      <c r="C70" s="288"/>
      <c r="D70" s="285"/>
      <c r="E70" s="175"/>
      <c r="F70" s="175"/>
      <c r="G70" s="303"/>
      <c r="H70" s="76"/>
      <c r="I70" s="76"/>
      <c r="J70" s="303"/>
      <c r="K70" s="175"/>
      <c r="L70" s="285"/>
      <c r="M70" s="177"/>
      <c r="N70" s="174"/>
      <c r="O70" s="285"/>
      <c r="P70" s="174"/>
      <c r="Q70" s="174"/>
      <c r="R70" s="174"/>
      <c r="S70" s="177"/>
      <c r="T70" s="174"/>
    </row>
    <row r="71" spans="1:23" s="173" customFormat="1" ht="25.5">
      <c r="A71" s="178" t="s">
        <v>35</v>
      </c>
      <c r="B71" s="183" t="s">
        <v>249</v>
      </c>
      <c r="C71" s="288" t="s">
        <v>18</v>
      </c>
      <c r="D71" s="176">
        <v>1</v>
      </c>
      <c r="E71" s="326">
        <f t="shared" ref="E71" si="6">M71+N71</f>
        <v>0</v>
      </c>
      <c r="F71" s="175">
        <f>D71*E71</f>
        <v>0</v>
      </c>
      <c r="G71" s="270"/>
      <c r="H71" s="184"/>
      <c r="I71" s="184"/>
      <c r="J71" s="270"/>
      <c r="K71" s="175"/>
      <c r="L71" s="176"/>
      <c r="M71" s="177"/>
      <c r="N71" s="174"/>
      <c r="O71" s="176"/>
      <c r="P71" s="290"/>
      <c r="Q71" s="177"/>
      <c r="R71" s="177"/>
      <c r="S71" s="177"/>
      <c r="T71" s="177"/>
      <c r="U71" s="177"/>
      <c r="V71" s="286"/>
      <c r="W71" s="177"/>
    </row>
    <row r="72" spans="1:23" s="173" customFormat="1">
      <c r="A72" s="178"/>
      <c r="B72" s="183"/>
      <c r="C72" s="288"/>
      <c r="D72" s="176"/>
      <c r="E72" s="175"/>
      <c r="F72" s="175"/>
      <c r="G72" s="74"/>
      <c r="H72" s="184"/>
      <c r="I72" s="184"/>
      <c r="J72" s="74"/>
      <c r="K72" s="175"/>
      <c r="L72" s="176"/>
      <c r="M72" s="177"/>
      <c r="N72" s="174"/>
      <c r="O72" s="176"/>
      <c r="P72" s="290"/>
      <c r="Q72" s="177"/>
      <c r="R72" s="177"/>
      <c r="S72" s="177"/>
      <c r="T72" s="177"/>
      <c r="U72" s="177"/>
      <c r="V72" s="286"/>
    </row>
    <row r="73" spans="1:23" s="173" customFormat="1" ht="38.25">
      <c r="A73" s="178" t="s">
        <v>24</v>
      </c>
      <c r="B73" s="183" t="s">
        <v>250</v>
      </c>
      <c r="C73" s="171"/>
      <c r="D73" s="176"/>
      <c r="E73" s="299"/>
      <c r="F73" s="175"/>
      <c r="G73" s="74"/>
      <c r="H73" s="184"/>
      <c r="I73" s="184"/>
      <c r="J73" s="74"/>
      <c r="K73" s="177"/>
      <c r="L73" s="172"/>
      <c r="O73" s="172"/>
    </row>
    <row r="74" spans="1:23" s="173" customFormat="1" ht="51">
      <c r="A74" s="178"/>
      <c r="B74" s="182" t="s">
        <v>251</v>
      </c>
      <c r="C74" s="288" t="s">
        <v>18</v>
      </c>
      <c r="D74" s="176">
        <v>1</v>
      </c>
      <c r="E74" s="326">
        <f t="shared" ref="E74" si="7">M74+N74</f>
        <v>0</v>
      </c>
      <c r="F74" s="175">
        <f>D74*E74</f>
        <v>0</v>
      </c>
      <c r="G74" s="74"/>
      <c r="H74" s="184"/>
      <c r="I74" s="184"/>
      <c r="J74" s="74"/>
      <c r="K74" s="175"/>
      <c r="L74" s="176"/>
      <c r="M74" s="177"/>
      <c r="N74" s="174"/>
      <c r="O74" s="176"/>
      <c r="P74" s="290"/>
      <c r="Q74" s="177"/>
      <c r="R74" s="177"/>
      <c r="S74" s="177"/>
      <c r="T74" s="177"/>
      <c r="U74" s="177"/>
      <c r="V74" s="286"/>
    </row>
    <row r="75" spans="1:23" s="173" customFormat="1">
      <c r="A75" s="287"/>
      <c r="B75" s="304"/>
      <c r="C75" s="171"/>
      <c r="D75" s="176"/>
      <c r="E75" s="299"/>
      <c r="F75" s="175"/>
      <c r="G75" s="74"/>
      <c r="H75" s="184"/>
      <c r="I75" s="184"/>
      <c r="J75" s="74"/>
      <c r="K75" s="177"/>
      <c r="L75" s="176"/>
      <c r="O75" s="176"/>
    </row>
    <row r="76" spans="1:23" s="173" customFormat="1" ht="38.25">
      <c r="A76" s="178" t="s">
        <v>25</v>
      </c>
      <c r="B76" s="183" t="s">
        <v>252</v>
      </c>
      <c r="C76" s="171"/>
      <c r="D76" s="176"/>
      <c r="E76" s="299"/>
      <c r="F76" s="175"/>
      <c r="G76" s="74"/>
      <c r="H76" s="184"/>
      <c r="I76" s="184"/>
      <c r="J76" s="74"/>
      <c r="K76" s="177"/>
      <c r="L76" s="176"/>
      <c r="O76" s="176"/>
    </row>
    <row r="77" spans="1:23" s="173" customFormat="1" ht="51">
      <c r="A77" s="178"/>
      <c r="B77" s="183" t="s">
        <v>253</v>
      </c>
      <c r="C77" s="171"/>
      <c r="D77" s="176"/>
      <c r="E77" s="299"/>
      <c r="F77" s="175"/>
      <c r="G77" s="74"/>
      <c r="H77" s="184"/>
      <c r="I77" s="184"/>
      <c r="J77" s="74"/>
      <c r="K77" s="177"/>
      <c r="L77" s="176"/>
      <c r="O77" s="176"/>
    </row>
    <row r="78" spans="1:23" s="173" customFormat="1" ht="25.5">
      <c r="A78" s="178"/>
      <c r="B78" s="183" t="s">
        <v>254</v>
      </c>
      <c r="C78" s="288" t="s">
        <v>18</v>
      </c>
      <c r="D78" s="176">
        <v>1</v>
      </c>
      <c r="E78" s="326">
        <f t="shared" ref="E78" si="8">M78+N78</f>
        <v>0</v>
      </c>
      <c r="F78" s="175">
        <f>D78*E78</f>
        <v>0</v>
      </c>
      <c r="G78" s="74"/>
      <c r="H78" s="184"/>
      <c r="I78" s="184"/>
      <c r="J78" s="74"/>
      <c r="K78" s="175"/>
      <c r="L78" s="176"/>
      <c r="M78" s="177"/>
      <c r="N78" s="174"/>
      <c r="O78" s="176"/>
      <c r="P78" s="290"/>
      <c r="Q78" s="177"/>
      <c r="R78" s="177"/>
      <c r="S78" s="177"/>
      <c r="T78" s="177"/>
      <c r="U78" s="177"/>
      <c r="V78" s="286"/>
    </row>
    <row r="79" spans="1:23" s="282" customFormat="1">
      <c r="A79" s="305"/>
      <c r="B79" s="276"/>
      <c r="C79" s="288"/>
      <c r="D79" s="285"/>
      <c r="E79" s="337"/>
      <c r="F79" s="284"/>
      <c r="G79" s="74"/>
      <c r="H79" s="184"/>
      <c r="I79" s="184"/>
      <c r="J79" s="74"/>
      <c r="K79" s="278"/>
      <c r="L79" s="292"/>
      <c r="M79" s="306"/>
      <c r="O79" s="292"/>
    </row>
    <row r="80" spans="1:23" s="282" customFormat="1" ht="25.5">
      <c r="A80" s="178" t="s">
        <v>53</v>
      </c>
      <c r="B80" s="276" t="s">
        <v>255</v>
      </c>
      <c r="C80" s="288" t="s">
        <v>18</v>
      </c>
      <c r="D80" s="176">
        <v>1</v>
      </c>
      <c r="E80" s="326">
        <f t="shared" ref="E80" si="9">M80+N80</f>
        <v>0</v>
      </c>
      <c r="F80" s="175">
        <f>D80*E80</f>
        <v>0</v>
      </c>
      <c r="G80" s="74"/>
      <c r="H80" s="184"/>
      <c r="I80" s="184"/>
      <c r="J80" s="74"/>
      <c r="K80" s="175"/>
      <c r="L80" s="176"/>
      <c r="M80" s="177"/>
      <c r="O80" s="176"/>
    </row>
    <row r="81" spans="1:29" s="282" customFormat="1">
      <c r="A81" s="178"/>
      <c r="B81" s="276"/>
      <c r="C81" s="288"/>
      <c r="D81" s="176"/>
      <c r="E81" s="326"/>
      <c r="F81" s="175"/>
      <c r="G81" s="74"/>
      <c r="H81" s="184"/>
      <c r="I81" s="184"/>
      <c r="J81" s="74"/>
      <c r="K81" s="175"/>
      <c r="L81" s="176"/>
      <c r="M81" s="177"/>
      <c r="O81" s="176"/>
    </row>
    <row r="82" spans="1:29" s="173" customFormat="1" ht="38.25">
      <c r="A82" s="178" t="s">
        <v>54</v>
      </c>
      <c r="B82" s="183" t="s">
        <v>282</v>
      </c>
      <c r="C82" s="288"/>
      <c r="D82" s="176"/>
      <c r="E82" s="176"/>
      <c r="F82" s="175"/>
      <c r="G82" s="175"/>
      <c r="H82" s="74"/>
      <c r="I82" s="76"/>
      <c r="J82" s="76"/>
      <c r="K82" s="74"/>
      <c r="L82" s="175"/>
      <c r="M82" s="176"/>
      <c r="N82" s="316"/>
      <c r="O82" s="174"/>
      <c r="P82" s="176"/>
      <c r="Q82" s="290"/>
      <c r="R82" s="177"/>
      <c r="S82" s="177"/>
      <c r="T82" s="177"/>
      <c r="U82" s="177"/>
      <c r="V82" s="177"/>
      <c r="W82" s="286"/>
    </row>
    <row r="83" spans="1:29" s="173" customFormat="1" ht="25.5">
      <c r="A83" s="178"/>
      <c r="B83" s="183" t="s">
        <v>283</v>
      </c>
      <c r="C83" s="288" t="s">
        <v>18</v>
      </c>
      <c r="D83" s="176">
        <v>1</v>
      </c>
      <c r="E83" s="326">
        <f t="shared" ref="E83" si="10">M83+N83</f>
        <v>0</v>
      </c>
      <c r="F83" s="284">
        <f>D83*E83</f>
        <v>0</v>
      </c>
      <c r="H83" s="74"/>
      <c r="I83" s="76"/>
      <c r="J83" s="76"/>
      <c r="K83" s="74"/>
      <c r="L83" s="284"/>
      <c r="M83" s="177"/>
      <c r="N83" s="316"/>
      <c r="O83" s="174"/>
      <c r="P83" s="176"/>
      <c r="Q83" s="290"/>
      <c r="R83" s="177"/>
      <c r="S83" s="177"/>
      <c r="T83" s="177"/>
      <c r="U83" s="177"/>
      <c r="V83" s="177"/>
      <c r="W83" s="286"/>
    </row>
    <row r="84" spans="1:29" s="474" customFormat="1">
      <c r="A84" s="520"/>
      <c r="B84" s="519"/>
      <c r="C84" s="518"/>
      <c r="D84" s="517"/>
      <c r="E84" s="479"/>
      <c r="F84" s="479"/>
      <c r="G84" s="515"/>
      <c r="H84" s="515"/>
      <c r="I84" s="478"/>
      <c r="J84" s="515"/>
      <c r="K84" s="510"/>
      <c r="L84" s="510"/>
      <c r="M84" s="477"/>
      <c r="N84" s="476"/>
      <c r="O84" s="475"/>
      <c r="P84" s="514"/>
    </row>
    <row r="85" spans="1:29" s="474" customFormat="1" ht="25.5">
      <c r="A85" s="473" t="s">
        <v>56</v>
      </c>
      <c r="B85" s="472" t="s">
        <v>84</v>
      </c>
      <c r="C85" s="471" t="s">
        <v>19</v>
      </c>
      <c r="D85" s="470">
        <v>0.05</v>
      </c>
      <c r="E85" s="479"/>
      <c r="F85" s="479">
        <f>SUM(F5:F84)*D85</f>
        <v>0</v>
      </c>
      <c r="G85" s="514"/>
      <c r="H85" s="514"/>
      <c r="I85" s="514"/>
      <c r="J85" s="514"/>
      <c r="K85" s="514"/>
      <c r="L85" s="514"/>
      <c r="O85" s="514"/>
      <c r="P85" s="516"/>
      <c r="Q85" s="516"/>
      <c r="R85" s="510"/>
      <c r="S85" s="514"/>
      <c r="T85" s="510"/>
      <c r="U85" s="510"/>
      <c r="V85" s="510"/>
      <c r="W85" s="514"/>
      <c r="X85" s="510"/>
      <c r="Y85" s="514"/>
      <c r="Z85" s="514"/>
      <c r="AA85" s="514"/>
      <c r="AB85" s="514"/>
      <c r="AC85" s="514"/>
    </row>
    <row r="86" spans="1:29" s="474" customFormat="1" ht="13.5" thickBot="1">
      <c r="A86" s="469"/>
      <c r="B86" s="468"/>
      <c r="C86" s="467"/>
      <c r="D86" s="466"/>
      <c r="E86" s="465"/>
      <c r="F86" s="465"/>
      <c r="G86" s="510"/>
      <c r="H86" s="479"/>
      <c r="I86" s="515"/>
      <c r="J86" s="515"/>
      <c r="K86" s="514"/>
      <c r="L86" s="514"/>
      <c r="M86" s="516"/>
      <c r="N86" s="464"/>
      <c r="O86" s="516"/>
      <c r="P86" s="464"/>
      <c r="Q86" s="463"/>
      <c r="R86" s="462"/>
      <c r="S86" s="510"/>
      <c r="T86" s="462"/>
      <c r="U86" s="510"/>
      <c r="V86" s="510"/>
      <c r="W86" s="509"/>
      <c r="X86" s="462"/>
      <c r="Y86" s="514"/>
      <c r="Z86" s="514"/>
      <c r="AA86" s="514"/>
      <c r="AB86" s="514"/>
      <c r="AC86" s="514"/>
    </row>
    <row r="87" spans="1:29" s="474" customFormat="1" ht="25.5">
      <c r="A87" s="515" t="str">
        <f>A3</f>
        <v>3.8</v>
      </c>
      <c r="B87" s="461" t="str">
        <f>B3</f>
        <v>SKUPNE INŠTALACIJE S PROJEKTOM ZDRAVSTVENE FAKULTETE</v>
      </c>
      <c r="C87" s="471"/>
      <c r="D87" s="517"/>
      <c r="E87" s="515"/>
      <c r="F87" s="460">
        <f>ROUND((SUM(F5:F86)),2)</f>
        <v>0</v>
      </c>
      <c r="G87" s="510"/>
      <c r="H87" s="479"/>
      <c r="I87" s="515"/>
      <c r="J87" s="515"/>
      <c r="K87" s="514"/>
      <c r="L87" s="514"/>
      <c r="M87" s="516"/>
      <c r="N87" s="464"/>
      <c r="O87" s="516"/>
      <c r="P87" s="464"/>
      <c r="Q87" s="463"/>
      <c r="R87" s="462"/>
      <c r="S87" s="510"/>
      <c r="T87" s="462"/>
      <c r="U87" s="510"/>
      <c r="V87" s="510"/>
      <c r="W87" s="509"/>
      <c r="X87" s="462"/>
      <c r="Y87" s="514"/>
      <c r="Z87" s="514"/>
      <c r="AA87" s="514"/>
      <c r="AB87" s="514"/>
      <c r="AC87" s="514"/>
    </row>
    <row r="88" spans="1:29" s="474" customFormat="1">
      <c r="A88" s="520"/>
      <c r="B88" s="496"/>
      <c r="C88" s="518"/>
      <c r="D88" s="517"/>
      <c r="E88" s="515"/>
      <c r="F88" s="515"/>
      <c r="G88" s="510"/>
      <c r="H88" s="479"/>
      <c r="I88" s="515"/>
      <c r="J88" s="515"/>
      <c r="K88" s="514"/>
      <c r="L88" s="514"/>
      <c r="M88" s="516"/>
      <c r="N88" s="464"/>
      <c r="O88" s="516"/>
      <c r="P88" s="464"/>
      <c r="Q88" s="463"/>
      <c r="R88" s="462"/>
      <c r="S88" s="510"/>
      <c r="T88" s="462"/>
      <c r="U88" s="510"/>
      <c r="V88" s="510"/>
      <c r="W88" s="509"/>
      <c r="X88" s="462"/>
      <c r="Y88" s="514"/>
      <c r="Z88" s="514"/>
      <c r="AA88" s="514"/>
      <c r="AB88" s="514"/>
      <c r="AC88" s="514"/>
    </row>
    <row r="93" spans="1:29" s="474" customFormat="1">
      <c r="A93" s="456"/>
      <c r="B93" s="455"/>
      <c r="C93" s="471"/>
      <c r="D93" s="517"/>
      <c r="E93" s="515"/>
      <c r="F93" s="515"/>
      <c r="G93" s="510"/>
      <c r="H93" s="479"/>
      <c r="I93" s="515"/>
      <c r="J93" s="515"/>
      <c r="K93" s="514"/>
      <c r="L93" s="514"/>
      <c r="M93" s="464"/>
      <c r="N93" s="464"/>
      <c r="O93" s="463"/>
      <c r="P93" s="514"/>
    </row>
  </sheetData>
  <conditionalFormatting sqref="M40:N42 T40:U42 U29 T30:U31 M30:N31 M9:N10 T9:U10 T23:U24 M23:N24 M5:N7 T5:U7 M33:N38 T33:U38">
    <cfRule type="expression" dxfId="3" priority="12" stopIfTrue="1">
      <formula>$G:$G=1</formula>
    </cfRule>
  </conditionalFormatting>
  <conditionalFormatting sqref="B32">
    <cfRule type="cellIs" dxfId="2" priority="1" operator="equal">
      <formula>"'1p, 16A, 24V"</formula>
    </cfRule>
  </conditionalFormatting>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
Investitor/objekt: UKC Ljubljana / UREDITEV PROSTOROV ZA BIOBANKO
Vsebina: PZI - 3/1 MOČNOSTNE ELEKTROISTALACIJE.</oddHeader>
    <oddFooter>&amp;L&amp;7&amp;F&amp;C&amp;P</oddFooter>
  </headerFooter>
  <extLst>
    <ext xmlns:x14="http://schemas.microsoft.com/office/spreadsheetml/2009/9/main" uri="{78C0D931-6437-407d-A8EE-F0AAD7539E65}">
      <x14:conditionalFormattings>
        <x14:conditionalFormatting xmlns:xm="http://schemas.microsoft.com/office/excel/2006/main">
          <x14:cfRule type="expression" priority="4" stopIfTrue="1" id="{D4B2935C-B02E-43BB-99F0-D9F0F6F31459}">
            <xm:f>'stikalni bloki'!$G:$G=1</xm:f>
            <x14:dxf>
              <fill>
                <patternFill>
                  <bgColor indexed="57"/>
                </patternFill>
              </fill>
            </x14:dxf>
          </x14:cfRule>
          <xm:sqref>T39:U39 M39:N39</xm:sqref>
        </x14:conditionalFormatting>
        <x14:conditionalFormatting xmlns:xm="http://schemas.microsoft.com/office/excel/2006/main">
          <x14:cfRule type="expression" priority="2" stopIfTrue="1" id="{1EB94E9B-19D4-485D-AD84-A885B752BB08}">
            <xm:f>'C:\03-04_24PZI_Vrazov_trg_MF\Ejt\Popis\[03_04_24Ejt-pm-VrazovTrg-cene.xlsx]stikalni bloki'!#REF!=1</xm:f>
            <x14:dxf>
              <fill>
                <patternFill>
                  <bgColor indexed="57"/>
                </patternFill>
              </fill>
            </x14:dxf>
          </x14:cfRule>
          <xm:sqref>T32:U32 M32:N32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18</vt:i4>
      </vt:variant>
    </vt:vector>
  </HeadingPairs>
  <TitlesOfParts>
    <vt:vector size="29" baseType="lpstr">
      <vt:lpstr>rekapitulacija</vt:lpstr>
      <vt:lpstr>Splošno</vt:lpstr>
      <vt:lpstr>Razsvetljava</vt:lpstr>
      <vt:lpstr>Varnostna razsv</vt:lpstr>
      <vt:lpstr>instalacijski mat.</vt:lpstr>
      <vt:lpstr>stikalni bloki</vt:lpstr>
      <vt:lpstr>UPS</vt:lpstr>
      <vt:lpstr>CNS</vt:lpstr>
      <vt:lpstr>dokumentacija</vt:lpstr>
      <vt:lpstr>skupne inštalacije</vt:lpstr>
      <vt:lpstr>List1</vt:lpstr>
      <vt:lpstr>CNS!Področje_tiskanja</vt:lpstr>
      <vt:lpstr>dokumentacija!Področje_tiskanja</vt:lpstr>
      <vt:lpstr>'instalacijski mat.'!Področje_tiskanja</vt:lpstr>
      <vt:lpstr>Razsvetljava!Področje_tiskanja</vt:lpstr>
      <vt:lpstr>rekapitulacija!Področje_tiskanja</vt:lpstr>
      <vt:lpstr>'skupne inštalacije'!Področje_tiskanja</vt:lpstr>
      <vt:lpstr>Splošno!Področje_tiskanja</vt:lpstr>
      <vt:lpstr>'stikalni bloki'!Področje_tiskanja</vt:lpstr>
      <vt:lpstr>UPS!Področje_tiskanja</vt:lpstr>
      <vt:lpstr>'Varnostna razsv'!Področje_tiskanja</vt:lpstr>
      <vt:lpstr>CNS!Tiskanje_naslovov</vt:lpstr>
      <vt:lpstr>dokumentacija!Tiskanje_naslovov</vt:lpstr>
      <vt:lpstr>'instalacijski mat.'!Tiskanje_naslovov</vt:lpstr>
      <vt:lpstr>Razsvetljava!Tiskanje_naslovov</vt:lpstr>
      <vt:lpstr>'skupne inštalacije'!Tiskanje_naslovov</vt:lpstr>
      <vt:lpstr>'stikalni bloki'!Tiskanje_naslovov</vt:lpstr>
      <vt:lpstr>UPS!Tiskanje_naslovov</vt:lpstr>
      <vt:lpstr>'Varnostna razsv'!Tiskanje_naslovov</vt:lpstr>
    </vt:vector>
  </TitlesOfParts>
  <Company>PANGRAD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korosecs</cp:lastModifiedBy>
  <cp:lastPrinted>2025-10-13T13:30:06Z</cp:lastPrinted>
  <dcterms:created xsi:type="dcterms:W3CDTF">1999-03-18T17:27:03Z</dcterms:created>
  <dcterms:modified xsi:type="dcterms:W3CDTF">2025-10-13T13:31:00Z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